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autoCompressPictures="0"/>
  <bookViews>
    <workbookView xWindow="-15" yWindow="6360" windowWidth="28830" windowHeight="6420" tabRatio="757"/>
  </bookViews>
  <sheets>
    <sheet name="Instructions" sheetId="1" r:id="rId1"/>
    <sheet name="Master Pilot List" sheetId="29" r:id="rId2"/>
    <sheet name="Flight Groups" sheetId="2" r:id="rId3"/>
    <sheet name="Flight Tasks" sheetId="27" r:id="rId4"/>
    <sheet name="Round 1" sheetId="3" r:id="rId5"/>
    <sheet name="Round 2" sheetId="4" r:id="rId6"/>
    <sheet name="Round 3" sheetId="5" r:id="rId7"/>
    <sheet name="Round 4" sheetId="6" r:id="rId8"/>
    <sheet name="Round 5" sheetId="7" r:id="rId9"/>
    <sheet name="Round 6" sheetId="8" r:id="rId10"/>
    <sheet name="Round 7" sheetId="9" r:id="rId11"/>
    <sheet name="Round 8" sheetId="10" r:id="rId12"/>
    <sheet name="Round 9" sheetId="14" r:id="rId13"/>
    <sheet name="Round 10" sheetId="15" r:id="rId14"/>
    <sheet name="Round 11" sheetId="16" r:id="rId15"/>
    <sheet name="Round 12" sheetId="17" r:id="rId16"/>
    <sheet name="Final Scores" sheetId="21" r:id="rId17"/>
    <sheet name="Round Scores" sheetId="11" r:id="rId18"/>
    <sheet name="Times" sheetId="26" r:id="rId19"/>
    <sheet name="Score Cards" sheetId="28" r:id="rId20"/>
    <sheet name="LSF Points" sheetId="23" r:id="rId21"/>
  </sheets>
  <definedNames>
    <definedName name="_xlnm._FilterDatabase" localSheetId="16" hidden="1">'Final Scores'!$X$5:$AL$5</definedName>
    <definedName name="_xlnm._FilterDatabase" localSheetId="2" hidden="1">'Flight Groups'!$C$5:$M$5</definedName>
    <definedName name="_xlnm.Criteria" localSheetId="16">'Final Scores'!$Z$6:$Z$8</definedName>
    <definedName name="_xlnm.Criteria" localSheetId="2">'Flight Groups'!$A$1:$I$7</definedName>
    <definedName name="dfdf" localSheetId="16">'Flight Groups'!#REF!</definedName>
    <definedName name="dfdf">'Flight Groups'!#REF!</definedName>
    <definedName name="Excel_BuiltIn__FilterDatabase_7">'Round 5'!$AA$10:$AC$12</definedName>
    <definedName name="Excel_BuiltIn_Criteria_2" localSheetId="16">'Flight Groups'!#REF!</definedName>
    <definedName name="Excel_BuiltIn_Criteria_2" localSheetId="13">'Flight Groups'!#REF!</definedName>
    <definedName name="Excel_BuiltIn_Criteria_2" localSheetId="14">'Flight Groups'!#REF!</definedName>
    <definedName name="Excel_BuiltIn_Criteria_2" localSheetId="15">'Flight Groups'!#REF!</definedName>
    <definedName name="Excel_BuiltIn_Criteria_2" localSheetId="12">'Flight Groups'!#REF!</definedName>
    <definedName name="Excel_BuiltIn_Criteria_2">'Flight Groups'!#REF!</definedName>
    <definedName name="Excel_BuiltIn_Extract_12" localSheetId="16">'Final Scores'!$W$6:$W$8</definedName>
    <definedName name="Excel_BuiltIn_Extract_12" localSheetId="18">#REF!</definedName>
    <definedName name="Excel_BuiltIn_Extract_12">#REF!</definedName>
    <definedName name="Excel_BuiltIn_Extract_2" localSheetId="16">'Flight Groups'!#REF!</definedName>
    <definedName name="Excel_BuiltIn_Extract_2" localSheetId="13">'Flight Groups'!#REF!</definedName>
    <definedName name="Excel_BuiltIn_Extract_2" localSheetId="14">'Flight Groups'!#REF!</definedName>
    <definedName name="Excel_BuiltIn_Extract_2" localSheetId="15">'Flight Groups'!#REF!</definedName>
    <definedName name="Excel_BuiltIn_Extract_2" localSheetId="12">'Flight Groups'!#REF!</definedName>
    <definedName name="Excel_BuiltIn_Extract_2">'Flight Groups'!#REF!</definedName>
    <definedName name="_xlnm.Extract" localSheetId="16">'Final Scores'!$W$6:$AM$6</definedName>
    <definedName name="_xlnm.Print_Area" localSheetId="16">'Final Scores'!$B$1:$T$65</definedName>
    <definedName name="_xlnm.Print_Area" localSheetId="2">'Flight Groups'!$B$1:$Q$65</definedName>
    <definedName name="_xlnm.Print_Area" localSheetId="0">Instructions!$B$1:$B$69</definedName>
    <definedName name="_xlnm.Print_Area" localSheetId="4">'Round 1'!$B$1:$AA$67</definedName>
    <definedName name="_xlnm.Print_Area" localSheetId="13">'Round 10'!$B$1:$AA$67</definedName>
    <definedName name="_xlnm.Print_Area" localSheetId="14">'Round 11'!$B$1:$AA$67</definedName>
    <definedName name="_xlnm.Print_Area" localSheetId="15">'Round 12'!$B$1:$AA$67</definedName>
    <definedName name="_xlnm.Print_Area" localSheetId="5">'Round 2'!$B$1:$AA$67</definedName>
    <definedName name="_xlnm.Print_Area" localSheetId="6">'Round 3'!$B$1:$AA$67</definedName>
    <definedName name="_xlnm.Print_Area" localSheetId="7">'Round 4'!$B$1:$AA$67</definedName>
    <definedName name="_xlnm.Print_Area" localSheetId="8">'Round 5'!$B$1:$AA$67</definedName>
    <definedName name="_xlnm.Print_Area" localSheetId="9">'Round 6'!$B$1:$AA$67</definedName>
    <definedName name="_xlnm.Print_Area" localSheetId="10">'Round 7'!$B$1:$AA$67</definedName>
    <definedName name="_xlnm.Print_Area" localSheetId="11">'Round 8'!$B$1:$AA$67</definedName>
    <definedName name="_xlnm.Print_Area" localSheetId="12">'Round 9'!$B$1:$AA$67</definedName>
    <definedName name="_xlnm.Print_Area" localSheetId="17">'Round Scores'!$B$2:$AW$63</definedName>
    <definedName name="_xlnm.Print_Area" localSheetId="19">'Score Cards'!$B$4:$N$68</definedName>
    <definedName name="_xlnm.Print_Area" localSheetId="18">Times!$B$1:$R$64</definedName>
  </definedNames>
  <calcPr calcId="145621"/>
</workbook>
</file>

<file path=xl/calcChain.xml><?xml version="1.0" encoding="utf-8"?>
<calcChain xmlns="http://schemas.openxmlformats.org/spreadsheetml/2006/main">
  <c r="T9" i="6" l="1"/>
  <c r="T10" i="6"/>
  <c r="T11" i="6"/>
  <c r="T12" i="6"/>
  <c r="T13" i="6"/>
  <c r="T14" i="6"/>
  <c r="T15" i="6"/>
  <c r="T16" i="6"/>
  <c r="T17" i="6"/>
  <c r="T18" i="6"/>
  <c r="T19" i="6"/>
  <c r="T20" i="6"/>
  <c r="T21" i="6"/>
  <c r="T22" i="6"/>
  <c r="T23" i="6"/>
  <c r="T24" i="6"/>
  <c r="T25" i="6"/>
  <c r="T26" i="6"/>
  <c r="T27" i="6"/>
  <c r="T28" i="6"/>
  <c r="T29" i="6"/>
  <c r="T30" i="6"/>
  <c r="T31" i="6"/>
  <c r="T32" i="6"/>
  <c r="T33" i="6"/>
  <c r="T34" i="6"/>
  <c r="T35" i="6"/>
  <c r="T36" i="6"/>
  <c r="T37" i="6"/>
  <c r="T38" i="6"/>
  <c r="T39" i="6"/>
  <c r="T40" i="6"/>
  <c r="T41" i="6"/>
  <c r="T42" i="6"/>
  <c r="T43" i="6"/>
  <c r="T44" i="6"/>
  <c r="T45" i="6"/>
  <c r="T46" i="6"/>
  <c r="T47" i="6"/>
  <c r="T48" i="6"/>
  <c r="T49" i="6"/>
  <c r="T50" i="6"/>
  <c r="T51" i="6"/>
  <c r="T52" i="6"/>
  <c r="T53" i="6"/>
  <c r="T54" i="6"/>
  <c r="T55" i="6"/>
  <c r="T56" i="6"/>
  <c r="T57" i="6"/>
  <c r="T58" i="6"/>
  <c r="T59" i="6"/>
  <c r="T60" i="6"/>
  <c r="T61" i="6"/>
  <c r="T62" i="6"/>
  <c r="T63" i="6"/>
  <c r="T64" i="6"/>
  <c r="T65" i="6"/>
  <c r="T66" i="6"/>
  <c r="T67" i="6"/>
  <c r="T9" i="7"/>
  <c r="T10" i="7"/>
  <c r="T11" i="7"/>
  <c r="T12" i="7"/>
  <c r="T13" i="7"/>
  <c r="T14" i="7"/>
  <c r="T15" i="7"/>
  <c r="T16" i="7"/>
  <c r="T17" i="7"/>
  <c r="T18" i="7"/>
  <c r="T19" i="7"/>
  <c r="T20" i="7"/>
  <c r="T21" i="7"/>
  <c r="T22" i="7"/>
  <c r="T23" i="7"/>
  <c r="T24" i="7"/>
  <c r="T25" i="7"/>
  <c r="T26" i="7"/>
  <c r="T27" i="7"/>
  <c r="T28" i="7"/>
  <c r="T29" i="7"/>
  <c r="T30" i="7"/>
  <c r="T31" i="7"/>
  <c r="T32" i="7"/>
  <c r="T33" i="7"/>
  <c r="T34" i="7"/>
  <c r="T35" i="7"/>
  <c r="T36" i="7"/>
  <c r="T37" i="7"/>
  <c r="T38" i="7"/>
  <c r="T39" i="7"/>
  <c r="T40" i="7"/>
  <c r="T41" i="7"/>
  <c r="T42" i="7"/>
  <c r="T43" i="7"/>
  <c r="T44" i="7"/>
  <c r="T45" i="7"/>
  <c r="T46" i="7"/>
  <c r="T47" i="7"/>
  <c r="T48" i="7"/>
  <c r="T49" i="7"/>
  <c r="T50" i="7"/>
  <c r="T51" i="7"/>
  <c r="T52" i="7"/>
  <c r="T53" i="7"/>
  <c r="T54" i="7"/>
  <c r="T55" i="7"/>
  <c r="T56" i="7"/>
  <c r="T57" i="7"/>
  <c r="T58" i="7"/>
  <c r="T59" i="7"/>
  <c r="T60" i="7"/>
  <c r="T61" i="7"/>
  <c r="T62" i="7"/>
  <c r="T63" i="7"/>
  <c r="T64" i="7"/>
  <c r="T65" i="7"/>
  <c r="T66" i="7"/>
  <c r="T67" i="7"/>
  <c r="T9" i="9"/>
  <c r="T10" i="9"/>
  <c r="T11" i="9"/>
  <c r="T12" i="9"/>
  <c r="T13" i="9"/>
  <c r="T14" i="9"/>
  <c r="T15" i="9"/>
  <c r="T16" i="9"/>
  <c r="T17" i="9"/>
  <c r="T18" i="9"/>
  <c r="T19" i="9"/>
  <c r="T20" i="9"/>
  <c r="T21" i="9"/>
  <c r="T22" i="9"/>
  <c r="T23" i="9"/>
  <c r="T24" i="9"/>
  <c r="T25" i="9"/>
  <c r="T26" i="9"/>
  <c r="T27" i="9"/>
  <c r="T28" i="9"/>
  <c r="T29" i="9"/>
  <c r="T30" i="9"/>
  <c r="T31" i="9"/>
  <c r="T32" i="9"/>
  <c r="T33" i="9"/>
  <c r="T34" i="9"/>
  <c r="T35" i="9"/>
  <c r="T36" i="9"/>
  <c r="T37" i="9"/>
  <c r="T38" i="9"/>
  <c r="T39" i="9"/>
  <c r="T40" i="9"/>
  <c r="T41" i="9"/>
  <c r="T42" i="9"/>
  <c r="T43" i="9"/>
  <c r="T44" i="9"/>
  <c r="T45" i="9"/>
  <c r="T46" i="9"/>
  <c r="T47" i="9"/>
  <c r="T48" i="9"/>
  <c r="T49" i="9"/>
  <c r="T50" i="9"/>
  <c r="T51" i="9"/>
  <c r="T52" i="9"/>
  <c r="T53" i="9"/>
  <c r="T54" i="9"/>
  <c r="T55" i="9"/>
  <c r="T56" i="9"/>
  <c r="T57" i="9"/>
  <c r="T58" i="9"/>
  <c r="T59" i="9"/>
  <c r="T60" i="9"/>
  <c r="T61" i="9"/>
  <c r="T62" i="9"/>
  <c r="T63" i="9"/>
  <c r="T64" i="9"/>
  <c r="T65" i="9"/>
  <c r="T66" i="9"/>
  <c r="T67" i="9"/>
  <c r="T9" i="10"/>
  <c r="T10" i="10"/>
  <c r="T11" i="10"/>
  <c r="T12" i="10"/>
  <c r="T13" i="10"/>
  <c r="T14" i="10"/>
  <c r="T15" i="10"/>
  <c r="T16" i="10"/>
  <c r="T17" i="10"/>
  <c r="T18" i="10"/>
  <c r="T19" i="10"/>
  <c r="T20" i="10"/>
  <c r="T21" i="10"/>
  <c r="T22" i="10"/>
  <c r="T23" i="10"/>
  <c r="T24" i="10"/>
  <c r="T25" i="10"/>
  <c r="T26" i="10"/>
  <c r="T27" i="10"/>
  <c r="T28" i="10"/>
  <c r="T29" i="10"/>
  <c r="T30" i="10"/>
  <c r="T31" i="10"/>
  <c r="T32" i="10"/>
  <c r="T33" i="10"/>
  <c r="T34" i="10"/>
  <c r="T35" i="10"/>
  <c r="T36" i="10"/>
  <c r="T37" i="10"/>
  <c r="T38" i="10"/>
  <c r="T39" i="10"/>
  <c r="T40" i="10"/>
  <c r="T41" i="10"/>
  <c r="T42" i="10"/>
  <c r="T43" i="10"/>
  <c r="T44" i="10"/>
  <c r="T45" i="10"/>
  <c r="T46" i="10"/>
  <c r="T47" i="10"/>
  <c r="T48" i="10"/>
  <c r="T49" i="10"/>
  <c r="T50" i="10"/>
  <c r="T51" i="10"/>
  <c r="T52" i="10"/>
  <c r="T53" i="10"/>
  <c r="T54" i="10"/>
  <c r="T55" i="10"/>
  <c r="T56" i="10"/>
  <c r="T57" i="10"/>
  <c r="T58" i="10"/>
  <c r="T59" i="10"/>
  <c r="T60" i="10"/>
  <c r="T61" i="10"/>
  <c r="T62" i="10"/>
  <c r="T63" i="10"/>
  <c r="T64" i="10"/>
  <c r="T65" i="10"/>
  <c r="T66" i="10"/>
  <c r="T67" i="10"/>
  <c r="T9" i="14"/>
  <c r="T10" i="14"/>
  <c r="T11" i="14"/>
  <c r="T12" i="14"/>
  <c r="T13" i="14"/>
  <c r="T14" i="14"/>
  <c r="T15" i="14"/>
  <c r="T16" i="14"/>
  <c r="T17" i="14"/>
  <c r="T18" i="14"/>
  <c r="T19" i="14"/>
  <c r="T20" i="14"/>
  <c r="T21" i="14"/>
  <c r="T22" i="14"/>
  <c r="T23" i="14"/>
  <c r="T24" i="14"/>
  <c r="T25" i="14"/>
  <c r="T26" i="14"/>
  <c r="T27" i="14"/>
  <c r="T28" i="14"/>
  <c r="T29" i="14"/>
  <c r="T30" i="14"/>
  <c r="T31" i="14"/>
  <c r="T32" i="14"/>
  <c r="T33" i="14"/>
  <c r="T34" i="14"/>
  <c r="T35" i="14"/>
  <c r="T36" i="14"/>
  <c r="T37" i="14"/>
  <c r="T38" i="14"/>
  <c r="T39" i="14"/>
  <c r="T40" i="14"/>
  <c r="T41" i="14"/>
  <c r="T42" i="14"/>
  <c r="T43" i="14"/>
  <c r="T44" i="14"/>
  <c r="T45" i="14"/>
  <c r="T46" i="14"/>
  <c r="T47" i="14"/>
  <c r="T48" i="14"/>
  <c r="T49" i="14"/>
  <c r="T50" i="14"/>
  <c r="T51" i="14"/>
  <c r="T52" i="14"/>
  <c r="T53" i="14"/>
  <c r="T54" i="14"/>
  <c r="T55" i="14"/>
  <c r="T56" i="14"/>
  <c r="T57" i="14"/>
  <c r="T58" i="14"/>
  <c r="T59" i="14"/>
  <c r="T60" i="14"/>
  <c r="T61" i="14"/>
  <c r="T62" i="14"/>
  <c r="T63" i="14"/>
  <c r="T64" i="14"/>
  <c r="T65" i="14"/>
  <c r="T66" i="14"/>
  <c r="T67" i="14"/>
  <c r="T9" i="15"/>
  <c r="T10" i="15"/>
  <c r="T11" i="15"/>
  <c r="T12" i="15"/>
  <c r="T13" i="15"/>
  <c r="T14" i="15"/>
  <c r="T15" i="15"/>
  <c r="T16" i="15"/>
  <c r="T17" i="15"/>
  <c r="T18" i="15"/>
  <c r="T19" i="15"/>
  <c r="T20" i="15"/>
  <c r="T21" i="15"/>
  <c r="T22" i="15"/>
  <c r="T23" i="15"/>
  <c r="T24" i="15"/>
  <c r="T25" i="15"/>
  <c r="T26" i="15"/>
  <c r="T27" i="15"/>
  <c r="T28" i="15"/>
  <c r="T29" i="15"/>
  <c r="T30" i="15"/>
  <c r="T31" i="15"/>
  <c r="T32" i="15"/>
  <c r="T33" i="15"/>
  <c r="T34" i="15"/>
  <c r="T35" i="15"/>
  <c r="T36" i="15"/>
  <c r="T37" i="15"/>
  <c r="T38" i="15"/>
  <c r="T39" i="15"/>
  <c r="T40" i="15"/>
  <c r="T41" i="15"/>
  <c r="T42" i="15"/>
  <c r="T43" i="15"/>
  <c r="T44" i="15"/>
  <c r="T45" i="15"/>
  <c r="T46" i="15"/>
  <c r="T47" i="15"/>
  <c r="T48" i="15"/>
  <c r="T49" i="15"/>
  <c r="T50" i="15"/>
  <c r="T51" i="15"/>
  <c r="T52" i="15"/>
  <c r="T53" i="15"/>
  <c r="T54" i="15"/>
  <c r="T55" i="15"/>
  <c r="T56" i="15"/>
  <c r="T57" i="15"/>
  <c r="T58" i="15"/>
  <c r="T59" i="15"/>
  <c r="T60" i="15"/>
  <c r="T61" i="15"/>
  <c r="T62" i="15"/>
  <c r="T63" i="15"/>
  <c r="T64" i="15"/>
  <c r="T65" i="15"/>
  <c r="T66" i="15"/>
  <c r="T67" i="15"/>
  <c r="T9" i="16"/>
  <c r="T10" i="16"/>
  <c r="T11" i="16"/>
  <c r="T12" i="16"/>
  <c r="T13" i="16"/>
  <c r="T14" i="16"/>
  <c r="T15" i="16"/>
  <c r="T16" i="16"/>
  <c r="T17" i="16"/>
  <c r="T18" i="16"/>
  <c r="T19" i="16"/>
  <c r="T20" i="16"/>
  <c r="T21" i="16"/>
  <c r="T22" i="16"/>
  <c r="T23" i="16"/>
  <c r="T24" i="16"/>
  <c r="T25" i="16"/>
  <c r="T26" i="16"/>
  <c r="T27" i="16"/>
  <c r="T28" i="16"/>
  <c r="T29" i="16"/>
  <c r="T30" i="16"/>
  <c r="T31" i="16"/>
  <c r="T32" i="16"/>
  <c r="T33" i="16"/>
  <c r="T34" i="16"/>
  <c r="T35" i="16"/>
  <c r="T36" i="16"/>
  <c r="T37" i="16"/>
  <c r="T38" i="16"/>
  <c r="T39" i="16"/>
  <c r="T40" i="16"/>
  <c r="T41" i="16"/>
  <c r="T42" i="16"/>
  <c r="T43" i="16"/>
  <c r="T44" i="16"/>
  <c r="T45" i="16"/>
  <c r="T46" i="16"/>
  <c r="T47" i="16"/>
  <c r="T48" i="16"/>
  <c r="T49" i="16"/>
  <c r="T50" i="16"/>
  <c r="T51" i="16"/>
  <c r="T52" i="16"/>
  <c r="T53" i="16"/>
  <c r="T54" i="16"/>
  <c r="T55" i="16"/>
  <c r="T56" i="16"/>
  <c r="T57" i="16"/>
  <c r="T58" i="16"/>
  <c r="T59" i="16"/>
  <c r="T60" i="16"/>
  <c r="T61" i="16"/>
  <c r="T62" i="16"/>
  <c r="T63" i="16"/>
  <c r="T64" i="16"/>
  <c r="T65" i="16"/>
  <c r="T66" i="16"/>
  <c r="T67" i="16"/>
  <c r="T9" i="17"/>
  <c r="T10" i="17"/>
  <c r="T11" i="17"/>
  <c r="T12" i="17"/>
  <c r="T13" i="17"/>
  <c r="T14" i="17"/>
  <c r="T15" i="17"/>
  <c r="T16" i="17"/>
  <c r="T17" i="17"/>
  <c r="T18" i="17"/>
  <c r="T19" i="17"/>
  <c r="T20" i="17"/>
  <c r="T21" i="17"/>
  <c r="T22" i="17"/>
  <c r="T23" i="17"/>
  <c r="T24" i="17"/>
  <c r="T25" i="17"/>
  <c r="T26" i="17"/>
  <c r="T27" i="17"/>
  <c r="T28" i="17"/>
  <c r="T29" i="17"/>
  <c r="T30" i="17"/>
  <c r="T31" i="17"/>
  <c r="T32" i="17"/>
  <c r="T33" i="17"/>
  <c r="T34" i="17"/>
  <c r="T35" i="17"/>
  <c r="T36" i="17"/>
  <c r="T37" i="17"/>
  <c r="T38" i="17"/>
  <c r="T39" i="17"/>
  <c r="T40" i="17"/>
  <c r="T41" i="17"/>
  <c r="T42" i="17"/>
  <c r="T43" i="17"/>
  <c r="T44" i="17"/>
  <c r="T45" i="17"/>
  <c r="T46" i="17"/>
  <c r="T47" i="17"/>
  <c r="T48" i="17"/>
  <c r="T49" i="17"/>
  <c r="T50" i="17"/>
  <c r="T51" i="17"/>
  <c r="T52" i="17"/>
  <c r="T53" i="17"/>
  <c r="T54" i="17"/>
  <c r="T55" i="17"/>
  <c r="T56" i="17"/>
  <c r="T57" i="17"/>
  <c r="T58" i="17"/>
  <c r="T59" i="17"/>
  <c r="T60" i="17"/>
  <c r="T61" i="17"/>
  <c r="T62" i="17"/>
  <c r="T63" i="17"/>
  <c r="T64" i="17"/>
  <c r="T65" i="17"/>
  <c r="T66" i="17"/>
  <c r="T67" i="17"/>
  <c r="T8" i="17"/>
  <c r="T8" i="16"/>
  <c r="T8" i="15"/>
  <c r="T8" i="14"/>
  <c r="T8" i="10"/>
  <c r="T8" i="9"/>
  <c r="T8" i="7"/>
  <c r="T8" i="6"/>
  <c r="L5" i="3" l="1"/>
  <c r="N5" i="3"/>
  <c r="P5" i="3"/>
  <c r="L5" i="4"/>
  <c r="N5" i="4"/>
  <c r="P5" i="4"/>
  <c r="T9" i="4" l="1"/>
  <c r="T13" i="4"/>
  <c r="T17" i="4"/>
  <c r="T21" i="4"/>
  <c r="T25" i="4"/>
  <c r="T29" i="4"/>
  <c r="T33" i="4"/>
  <c r="T37" i="4"/>
  <c r="T41" i="4"/>
  <c r="T45" i="4"/>
  <c r="T49" i="4"/>
  <c r="T57" i="4"/>
  <c r="T61" i="4"/>
  <c r="T65" i="4"/>
  <c r="T10" i="4"/>
  <c r="T14" i="4"/>
  <c r="T18" i="4"/>
  <c r="T22" i="4"/>
  <c r="T26" i="4"/>
  <c r="T30" i="4"/>
  <c r="T34" i="4"/>
  <c r="T38" i="4"/>
  <c r="T42" i="4"/>
  <c r="T46" i="4"/>
  <c r="T50" i="4"/>
  <c r="T54" i="4"/>
  <c r="T58" i="4"/>
  <c r="T62" i="4"/>
  <c r="T66" i="4"/>
  <c r="T51" i="4"/>
  <c r="T11" i="4"/>
  <c r="T15" i="4"/>
  <c r="T19" i="4"/>
  <c r="T23" i="4"/>
  <c r="T27" i="4"/>
  <c r="T31" i="4"/>
  <c r="T35" i="4"/>
  <c r="T39" i="4"/>
  <c r="T43" i="4"/>
  <c r="T47" i="4"/>
  <c r="T55" i="4"/>
  <c r="T59" i="4"/>
  <c r="T63" i="4"/>
  <c r="T67" i="4"/>
  <c r="T12" i="4"/>
  <c r="T16" i="4"/>
  <c r="T20" i="4"/>
  <c r="T24" i="4"/>
  <c r="T28" i="4"/>
  <c r="T32" i="4"/>
  <c r="T36" i="4"/>
  <c r="T40" i="4"/>
  <c r="T44" i="4"/>
  <c r="T48" i="4"/>
  <c r="T52" i="4"/>
  <c r="T56" i="4"/>
  <c r="T60" i="4"/>
  <c r="T64" i="4"/>
  <c r="T8" i="4"/>
  <c r="T53" i="4"/>
  <c r="T9" i="3"/>
  <c r="T13" i="3"/>
  <c r="T17" i="3"/>
  <c r="T21" i="3"/>
  <c r="T25" i="3"/>
  <c r="T29" i="3"/>
  <c r="T33" i="3"/>
  <c r="T37" i="3"/>
  <c r="T41" i="3"/>
  <c r="T45" i="3"/>
  <c r="T49" i="3"/>
  <c r="T53" i="3"/>
  <c r="T57" i="3"/>
  <c r="T61" i="3"/>
  <c r="T65" i="3"/>
  <c r="T20" i="3"/>
  <c r="T40" i="3"/>
  <c r="T56" i="3"/>
  <c r="T10" i="3"/>
  <c r="T14" i="3"/>
  <c r="T18" i="3"/>
  <c r="T22" i="3"/>
  <c r="T26" i="3"/>
  <c r="T30" i="3"/>
  <c r="T34" i="3"/>
  <c r="T38" i="3"/>
  <c r="T42" i="3"/>
  <c r="T46" i="3"/>
  <c r="T50" i="3"/>
  <c r="T54" i="3"/>
  <c r="T58" i="3"/>
  <c r="T62" i="3"/>
  <c r="T66" i="3"/>
  <c r="T12" i="3"/>
  <c r="T28" i="3"/>
  <c r="T36" i="3"/>
  <c r="T48" i="3"/>
  <c r="T52" i="3"/>
  <c r="T64" i="3"/>
  <c r="T8" i="3"/>
  <c r="T11" i="3"/>
  <c r="T15" i="3"/>
  <c r="T19" i="3"/>
  <c r="T23" i="3"/>
  <c r="T27" i="3"/>
  <c r="T31" i="3"/>
  <c r="T35" i="3"/>
  <c r="T39" i="3"/>
  <c r="T43" i="3"/>
  <c r="T47" i="3"/>
  <c r="T51" i="3"/>
  <c r="T55" i="3"/>
  <c r="T59" i="3"/>
  <c r="T63" i="3"/>
  <c r="T67" i="3"/>
  <c r="T16" i="3"/>
  <c r="T24" i="3"/>
  <c r="T32" i="3"/>
  <c r="T44" i="3"/>
  <c r="T60" i="3"/>
  <c r="D7" i="2"/>
  <c r="E7" i="2"/>
  <c r="D8" i="2"/>
  <c r="E8" i="2"/>
  <c r="D9" i="2"/>
  <c r="E9" i="2"/>
  <c r="D10" i="2"/>
  <c r="E10" i="2"/>
  <c r="D11" i="2"/>
  <c r="E11" i="2"/>
  <c r="D12" i="2"/>
  <c r="E12" i="2"/>
  <c r="D13" i="2"/>
  <c r="E13" i="2"/>
  <c r="D14" i="2"/>
  <c r="E14" i="2"/>
  <c r="D15" i="2"/>
  <c r="E15" i="2"/>
  <c r="D16" i="2"/>
  <c r="E16" i="2"/>
  <c r="D17" i="2"/>
  <c r="E17" i="2"/>
  <c r="D18" i="2"/>
  <c r="E18" i="2"/>
  <c r="D19" i="2"/>
  <c r="E19" i="2"/>
  <c r="D20" i="2"/>
  <c r="E20" i="2"/>
  <c r="D21" i="2"/>
  <c r="E21" i="2"/>
  <c r="D22" i="2"/>
  <c r="E22" i="2"/>
  <c r="D23" i="2"/>
  <c r="E23" i="2"/>
  <c r="D24" i="2"/>
  <c r="E24" i="2"/>
  <c r="D25" i="2"/>
  <c r="E25" i="2"/>
  <c r="D26" i="2"/>
  <c r="E26" i="2"/>
  <c r="D27" i="2"/>
  <c r="E27" i="2"/>
  <c r="D28" i="2"/>
  <c r="E28" i="2"/>
  <c r="D29" i="2"/>
  <c r="E29" i="2"/>
  <c r="D30" i="2"/>
  <c r="E30" i="2"/>
  <c r="D31" i="2"/>
  <c r="E31" i="2"/>
  <c r="D32" i="2"/>
  <c r="E32" i="2"/>
  <c r="D33" i="2"/>
  <c r="E33" i="2"/>
  <c r="D34" i="2"/>
  <c r="E34" i="2"/>
  <c r="D35" i="2"/>
  <c r="E35" i="2"/>
  <c r="D36" i="2"/>
  <c r="E36" i="2"/>
  <c r="D37" i="2"/>
  <c r="E37" i="2"/>
  <c r="D38" i="2"/>
  <c r="E38" i="2"/>
  <c r="D39" i="2"/>
  <c r="E39" i="2"/>
  <c r="D40" i="2"/>
  <c r="E40" i="2"/>
  <c r="D41" i="2"/>
  <c r="E41" i="2"/>
  <c r="D42" i="2"/>
  <c r="E42" i="2"/>
  <c r="D43" i="2"/>
  <c r="E43" i="2"/>
  <c r="D44" i="2"/>
  <c r="E44" i="2"/>
  <c r="D45" i="2"/>
  <c r="E45" i="2"/>
  <c r="D46" i="2"/>
  <c r="E46" i="2"/>
  <c r="D47" i="2"/>
  <c r="E47" i="2"/>
  <c r="D48" i="2"/>
  <c r="E48" i="2"/>
  <c r="D49" i="2"/>
  <c r="E49" i="2"/>
  <c r="D50" i="2"/>
  <c r="E50" i="2"/>
  <c r="D51" i="2"/>
  <c r="E51" i="2"/>
  <c r="D52" i="2"/>
  <c r="E52" i="2"/>
  <c r="D53" i="2"/>
  <c r="E53" i="2"/>
  <c r="D54" i="2"/>
  <c r="E54" i="2"/>
  <c r="D55" i="2"/>
  <c r="E55" i="2"/>
  <c r="D56" i="2"/>
  <c r="E56" i="2"/>
  <c r="D57" i="2"/>
  <c r="E57" i="2"/>
  <c r="D58" i="2"/>
  <c r="E58" i="2"/>
  <c r="D59" i="2"/>
  <c r="E59" i="2"/>
  <c r="D60" i="2"/>
  <c r="E60" i="2"/>
  <c r="D61" i="2"/>
  <c r="E61" i="2"/>
  <c r="D62" i="2"/>
  <c r="E62" i="2"/>
  <c r="D63" i="2"/>
  <c r="E63" i="2"/>
  <c r="D64" i="2"/>
  <c r="E64" i="2"/>
  <c r="D65" i="2"/>
  <c r="E65" i="2"/>
  <c r="E6" i="2"/>
  <c r="D6" i="2"/>
  <c r="P5" i="5" l="1"/>
  <c r="N5" i="5"/>
  <c r="L5" i="5"/>
  <c r="P5" i="6"/>
  <c r="N5" i="6"/>
  <c r="L5" i="6"/>
  <c r="P5" i="7"/>
  <c r="N5" i="7"/>
  <c r="L5" i="7"/>
  <c r="P5" i="8"/>
  <c r="N5" i="8"/>
  <c r="L5" i="8"/>
  <c r="P5" i="9"/>
  <c r="N5" i="9"/>
  <c r="L5" i="9"/>
  <c r="P5" i="10"/>
  <c r="N5" i="10"/>
  <c r="L5" i="10"/>
  <c r="P5" i="14"/>
  <c r="N5" i="14"/>
  <c r="L5" i="14"/>
  <c r="P5" i="15"/>
  <c r="N5" i="15"/>
  <c r="L5" i="15"/>
  <c r="L5" i="16"/>
  <c r="P5" i="16"/>
  <c r="N5" i="16"/>
  <c r="P5" i="17"/>
  <c r="N5" i="17"/>
  <c r="L5" i="17"/>
  <c r="T11" i="8" l="1"/>
  <c r="T15" i="8"/>
  <c r="T23" i="8"/>
  <c r="T27" i="8"/>
  <c r="U27" i="8" s="1"/>
  <c r="T31" i="8"/>
  <c r="T35" i="8"/>
  <c r="T43" i="8"/>
  <c r="T55" i="8"/>
  <c r="U55" i="8" s="1"/>
  <c r="T59" i="8"/>
  <c r="T67" i="8"/>
  <c r="T12" i="8"/>
  <c r="T16" i="8"/>
  <c r="U16" i="8" s="1"/>
  <c r="T20" i="8"/>
  <c r="T24" i="8"/>
  <c r="T28" i="8"/>
  <c r="T32" i="8"/>
  <c r="T36" i="8"/>
  <c r="T40" i="8"/>
  <c r="T44" i="8"/>
  <c r="T48" i="8"/>
  <c r="U48" i="8" s="1"/>
  <c r="T52" i="8"/>
  <c r="T56" i="8"/>
  <c r="T60" i="8"/>
  <c r="T64" i="8"/>
  <c r="U64" i="8" s="1"/>
  <c r="T8" i="8"/>
  <c r="T17" i="8"/>
  <c r="T33" i="8"/>
  <c r="T41" i="8"/>
  <c r="U41" i="8" s="1"/>
  <c r="T49" i="8"/>
  <c r="T57" i="8"/>
  <c r="T65" i="8"/>
  <c r="T9" i="8"/>
  <c r="T13" i="8"/>
  <c r="U13" i="8" s="1"/>
  <c r="T21" i="8"/>
  <c r="T25" i="8"/>
  <c r="T29" i="8"/>
  <c r="U29" i="8" s="1"/>
  <c r="T37" i="8"/>
  <c r="T45" i="8"/>
  <c r="T53" i="8"/>
  <c r="T61" i="8"/>
  <c r="U61" i="8" s="1"/>
  <c r="T10" i="8"/>
  <c r="T14" i="8"/>
  <c r="T18" i="8"/>
  <c r="T22" i="8"/>
  <c r="U22" i="8" s="1"/>
  <c r="T26" i="8"/>
  <c r="U26" i="8" s="1"/>
  <c r="T30" i="8"/>
  <c r="T34" i="8"/>
  <c r="T38" i="8"/>
  <c r="U38" i="8" s="1"/>
  <c r="T42" i="8"/>
  <c r="T46" i="8"/>
  <c r="T50" i="8"/>
  <c r="T54" i="8"/>
  <c r="U54" i="8" s="1"/>
  <c r="T58" i="8"/>
  <c r="T62" i="8"/>
  <c r="T66" i="8"/>
  <c r="T19" i="8"/>
  <c r="T39" i="8"/>
  <c r="U39" i="8" s="1"/>
  <c r="T47" i="8"/>
  <c r="T51" i="8"/>
  <c r="T63" i="8"/>
  <c r="U63" i="8" s="1"/>
  <c r="T9" i="5"/>
  <c r="T13" i="5"/>
  <c r="T17" i="5"/>
  <c r="T21" i="5"/>
  <c r="T25" i="5"/>
  <c r="T29" i="5"/>
  <c r="T33" i="5"/>
  <c r="T37" i="5"/>
  <c r="T41" i="5"/>
  <c r="T45" i="5"/>
  <c r="T49" i="5"/>
  <c r="T53" i="5"/>
  <c r="T57" i="5"/>
  <c r="T61" i="5"/>
  <c r="T65" i="5"/>
  <c r="T10" i="5"/>
  <c r="T14" i="5"/>
  <c r="T18" i="5"/>
  <c r="T22" i="5"/>
  <c r="T26" i="5"/>
  <c r="T30" i="5"/>
  <c r="T34" i="5"/>
  <c r="T38" i="5"/>
  <c r="T42" i="5"/>
  <c r="T46" i="5"/>
  <c r="T50" i="5"/>
  <c r="T54" i="5"/>
  <c r="T58" i="5"/>
  <c r="T62" i="5"/>
  <c r="T66" i="5"/>
  <c r="T11" i="5"/>
  <c r="T15" i="5"/>
  <c r="T19" i="5"/>
  <c r="T23" i="5"/>
  <c r="T27" i="5"/>
  <c r="T31" i="5"/>
  <c r="T35" i="5"/>
  <c r="T39" i="5"/>
  <c r="T43" i="5"/>
  <c r="T47" i="5"/>
  <c r="T51" i="5"/>
  <c r="U51" i="5" s="1"/>
  <c r="T55" i="5"/>
  <c r="T59" i="5"/>
  <c r="T63" i="5"/>
  <c r="T67" i="5"/>
  <c r="T12" i="5"/>
  <c r="T16" i="5"/>
  <c r="T20" i="5"/>
  <c r="T24" i="5"/>
  <c r="T28" i="5"/>
  <c r="T32" i="5"/>
  <c r="T36" i="5"/>
  <c r="T40" i="5"/>
  <c r="T44" i="5"/>
  <c r="T48" i="5"/>
  <c r="T52" i="5"/>
  <c r="T56" i="5"/>
  <c r="U56" i="5" s="1"/>
  <c r="T60" i="5"/>
  <c r="T64" i="5"/>
  <c r="T8" i="5"/>
  <c r="U24" i="8"/>
  <c r="U40" i="8"/>
  <c r="U56" i="8"/>
  <c r="U45" i="8"/>
  <c r="U58" i="8"/>
  <c r="U59" i="8"/>
  <c r="U30" i="8"/>
  <c r="U62" i="8"/>
  <c r="U21" i="9"/>
  <c r="U37" i="9"/>
  <c r="U53" i="9"/>
  <c r="U10" i="9"/>
  <c r="U26" i="9"/>
  <c r="U42" i="9"/>
  <c r="U58" i="9"/>
  <c r="U23" i="9"/>
  <c r="U55" i="9"/>
  <c r="U32" i="9"/>
  <c r="U64" i="9"/>
  <c r="U35" i="9"/>
  <c r="U67" i="9"/>
  <c r="U20" i="9"/>
  <c r="U8" i="9"/>
  <c r="U21" i="5"/>
  <c r="U37" i="5"/>
  <c r="U53" i="5"/>
  <c r="U26" i="5"/>
  <c r="U42" i="5"/>
  <c r="U58" i="5"/>
  <c r="U20" i="5"/>
  <c r="U52" i="5"/>
  <c r="U31" i="5"/>
  <c r="U63" i="5"/>
  <c r="U22" i="6"/>
  <c r="U38" i="6"/>
  <c r="U54" i="6"/>
  <c r="U27" i="6"/>
  <c r="U43" i="6"/>
  <c r="U59" i="6"/>
  <c r="U24" i="6"/>
  <c r="U56" i="6"/>
  <c r="U25" i="6"/>
  <c r="U57" i="6"/>
  <c r="U28" i="6"/>
  <c r="U60" i="6"/>
  <c r="U61" i="6"/>
  <c r="U45" i="6"/>
  <c r="U21" i="15"/>
  <c r="U37" i="15"/>
  <c r="U53" i="15"/>
  <c r="U10" i="15"/>
  <c r="U26" i="15"/>
  <c r="U42" i="15"/>
  <c r="U58" i="15"/>
  <c r="U23" i="15"/>
  <c r="U55" i="15"/>
  <c r="U44" i="15"/>
  <c r="U16" i="15"/>
  <c r="U32" i="15"/>
  <c r="U48" i="15"/>
  <c r="U64" i="15"/>
  <c r="U11" i="15"/>
  <c r="U27" i="15"/>
  <c r="U43" i="15"/>
  <c r="U59" i="15"/>
  <c r="U12" i="15"/>
  <c r="U60" i="15"/>
  <c r="U14" i="10"/>
  <c r="U22" i="10"/>
  <c r="U30" i="10"/>
  <c r="U34" i="10"/>
  <c r="U38" i="10"/>
  <c r="U46" i="10"/>
  <c r="U11" i="10"/>
  <c r="U21" i="10"/>
  <c r="U32" i="10"/>
  <c r="U43" i="10"/>
  <c r="U48" i="10"/>
  <c r="U53" i="10"/>
  <c r="U61" i="10"/>
  <c r="U12" i="10"/>
  <c r="U23" i="10"/>
  <c r="U33" i="10"/>
  <c r="U44" i="10"/>
  <c r="U49" i="10"/>
  <c r="U54" i="10"/>
  <c r="U62" i="10"/>
  <c r="U66" i="10"/>
  <c r="U13" i="10"/>
  <c r="U24" i="10"/>
  <c r="U35" i="10"/>
  <c r="U45" i="10"/>
  <c r="U55" i="10"/>
  <c r="U63" i="10"/>
  <c r="U67" i="10"/>
  <c r="U9" i="10"/>
  <c r="U52" i="10"/>
  <c r="U15" i="10"/>
  <c r="U36" i="10"/>
  <c r="U20" i="10"/>
  <c r="U41" i="10"/>
  <c r="U60" i="10"/>
  <c r="U25" i="10"/>
  <c r="U64" i="10"/>
  <c r="U15" i="17"/>
  <c r="U9" i="17"/>
  <c r="U18" i="17"/>
  <c r="U26" i="17"/>
  <c r="U30" i="17"/>
  <c r="U34" i="17"/>
  <c r="U38" i="17"/>
  <c r="U42" i="17"/>
  <c r="U46" i="17"/>
  <c r="U50" i="17"/>
  <c r="U58" i="17"/>
  <c r="U66" i="17"/>
  <c r="U19" i="17"/>
  <c r="U23" i="17"/>
  <c r="U27" i="17"/>
  <c r="U35" i="17"/>
  <c r="U39" i="17"/>
  <c r="U47" i="17"/>
  <c r="U59" i="17"/>
  <c r="U63" i="17"/>
  <c r="U67" i="17"/>
  <c r="U17" i="17"/>
  <c r="U29" i="17"/>
  <c r="U41" i="17"/>
  <c r="U65" i="17"/>
  <c r="U10" i="17"/>
  <c r="U31" i="17"/>
  <c r="U55" i="17"/>
  <c r="U21" i="17"/>
  <c r="U49" i="17"/>
  <c r="U11" i="17"/>
  <c r="U20" i="17"/>
  <c r="U24" i="17"/>
  <c r="U28" i="17"/>
  <c r="U36" i="17"/>
  <c r="U40" i="17"/>
  <c r="U44" i="17"/>
  <c r="U48" i="17"/>
  <c r="U52" i="17"/>
  <c r="U56" i="17"/>
  <c r="U60" i="17"/>
  <c r="U64" i="17"/>
  <c r="U8" i="17"/>
  <c r="U12" i="17"/>
  <c r="U25" i="17"/>
  <c r="U45" i="17"/>
  <c r="U57" i="17"/>
  <c r="U61" i="17"/>
  <c r="U14" i="16"/>
  <c r="U22" i="16"/>
  <c r="U30" i="16"/>
  <c r="U34" i="16"/>
  <c r="U11" i="16"/>
  <c r="U15" i="16"/>
  <c r="U19" i="16"/>
  <c r="U27" i="16"/>
  <c r="U31" i="16"/>
  <c r="U35" i="16"/>
  <c r="U20" i="16"/>
  <c r="U28" i="16"/>
  <c r="U36" i="16"/>
  <c r="U40" i="16"/>
  <c r="U44" i="16"/>
  <c r="U48" i="16"/>
  <c r="U52" i="16"/>
  <c r="U56" i="16"/>
  <c r="U60" i="16"/>
  <c r="U64" i="16"/>
  <c r="U37" i="16"/>
  <c r="U45" i="16"/>
  <c r="U49" i="16"/>
  <c r="U61" i="16"/>
  <c r="U65" i="16"/>
  <c r="U17" i="16"/>
  <c r="U43" i="16"/>
  <c r="U67" i="16"/>
  <c r="U21" i="16"/>
  <c r="U41" i="16"/>
  <c r="U9" i="16"/>
  <c r="U55" i="16"/>
  <c r="U16" i="16"/>
  <c r="U32" i="16"/>
  <c r="U38" i="16"/>
  <c r="U42" i="16"/>
  <c r="U50" i="16"/>
  <c r="U54" i="16"/>
  <c r="U58" i="16"/>
  <c r="U66" i="16"/>
  <c r="U25" i="16"/>
  <c r="U39" i="16"/>
  <c r="U51" i="16"/>
  <c r="U63" i="16"/>
  <c r="U8" i="16"/>
  <c r="U10" i="14"/>
  <c r="U14" i="14"/>
  <c r="U18" i="14"/>
  <c r="U11" i="14"/>
  <c r="U15" i="14"/>
  <c r="U19" i="14"/>
  <c r="U28" i="14"/>
  <c r="U36" i="14"/>
  <c r="U44" i="14"/>
  <c r="U48" i="14"/>
  <c r="U52" i="14"/>
  <c r="U60" i="14"/>
  <c r="U64" i="14"/>
  <c r="U12" i="14"/>
  <c r="U16" i="14"/>
  <c r="U20" i="14"/>
  <c r="U25" i="14"/>
  <c r="U29" i="14"/>
  <c r="U33" i="14"/>
  <c r="U37" i="14"/>
  <c r="U45" i="14"/>
  <c r="U49" i="14"/>
  <c r="U53" i="14"/>
  <c r="U57" i="14"/>
  <c r="U61" i="14"/>
  <c r="U65" i="14"/>
  <c r="U9" i="14"/>
  <c r="U26" i="14"/>
  <c r="U34" i="14"/>
  <c r="U50" i="14"/>
  <c r="U66" i="14"/>
  <c r="U55" i="14"/>
  <c r="U13" i="14"/>
  <c r="U35" i="14"/>
  <c r="U43" i="14"/>
  <c r="U51" i="14"/>
  <c r="U59" i="14"/>
  <c r="U67" i="14"/>
  <c r="U8" i="14"/>
  <c r="U17" i="14"/>
  <c r="U38" i="14"/>
  <c r="U46" i="14"/>
  <c r="U54" i="14"/>
  <c r="U62" i="14"/>
  <c r="U22" i="14"/>
  <c r="U31" i="14"/>
  <c r="U39" i="14"/>
  <c r="U63" i="14"/>
  <c r="U23" i="7"/>
  <c r="U35" i="7"/>
  <c r="U39" i="7"/>
  <c r="U47" i="7"/>
  <c r="U51" i="7"/>
  <c r="U55" i="7"/>
  <c r="U59" i="7"/>
  <c r="U63" i="7"/>
  <c r="U12" i="7"/>
  <c r="U20" i="7"/>
  <c r="U24" i="7"/>
  <c r="U28" i="7"/>
  <c r="U36" i="7"/>
  <c r="U44" i="7"/>
  <c r="U56" i="7"/>
  <c r="U60" i="7"/>
  <c r="U64" i="7"/>
  <c r="U21" i="7"/>
  <c r="U29" i="7"/>
  <c r="U45" i="7"/>
  <c r="U53" i="7"/>
  <c r="U61" i="7"/>
  <c r="U22" i="7"/>
  <c r="U38" i="7"/>
  <c r="U46" i="7"/>
  <c r="U54" i="7"/>
  <c r="U62" i="7"/>
  <c r="U25" i="7"/>
  <c r="U41" i="7"/>
  <c r="U49" i="7"/>
  <c r="U57" i="7"/>
  <c r="U65" i="7"/>
  <c r="U26" i="7"/>
  <c r="U8" i="7"/>
  <c r="U66" i="7"/>
  <c r="U42" i="7"/>
  <c r="U50" i="7"/>
  <c r="U12" i="9"/>
  <c r="U16" i="9"/>
  <c r="U24" i="9"/>
  <c r="U28" i="9"/>
  <c r="U36" i="9"/>
  <c r="U40" i="9"/>
  <c r="U44" i="9"/>
  <c r="U48" i="9"/>
  <c r="U52" i="9"/>
  <c r="U56" i="9"/>
  <c r="U60" i="9"/>
  <c r="U9" i="9"/>
  <c r="U13" i="9"/>
  <c r="U17" i="9"/>
  <c r="U25" i="9"/>
  <c r="U29" i="9"/>
  <c r="U33" i="9"/>
  <c r="U41" i="9"/>
  <c r="U45" i="9"/>
  <c r="U49" i="9"/>
  <c r="U57" i="9"/>
  <c r="U61" i="9"/>
  <c r="U65" i="9"/>
  <c r="U14" i="9"/>
  <c r="U18" i="9"/>
  <c r="U22" i="9"/>
  <c r="U30" i="9"/>
  <c r="U34" i="9"/>
  <c r="U38" i="9"/>
  <c r="U46" i="9"/>
  <c r="U50" i="9"/>
  <c r="U54" i="9"/>
  <c r="U62" i="9"/>
  <c r="U66" i="9"/>
  <c r="U11" i="9"/>
  <c r="U15" i="9"/>
  <c r="U19" i="9"/>
  <c r="U27" i="9"/>
  <c r="U31" i="9"/>
  <c r="U39" i="9"/>
  <c r="U43" i="9"/>
  <c r="U47" i="9"/>
  <c r="U51" i="9"/>
  <c r="U59" i="9"/>
  <c r="U63" i="9"/>
  <c r="U17" i="10"/>
  <c r="U29" i="10"/>
  <c r="U37" i="10"/>
  <c r="U10" i="10"/>
  <c r="U18" i="10"/>
  <c r="U26" i="10"/>
  <c r="U42" i="10"/>
  <c r="U50" i="10"/>
  <c r="U58" i="10"/>
  <c r="U19" i="10"/>
  <c r="U27" i="10"/>
  <c r="U31" i="10"/>
  <c r="U39" i="10"/>
  <c r="U16" i="10"/>
  <c r="U28" i="10"/>
  <c r="U40" i="10"/>
  <c r="U56" i="10"/>
  <c r="U47" i="10"/>
  <c r="U57" i="10"/>
  <c r="U65" i="10"/>
  <c r="U51" i="10"/>
  <c r="U59" i="10"/>
  <c r="U8" i="10"/>
  <c r="U17" i="6"/>
  <c r="U21" i="6"/>
  <c r="U29" i="6"/>
  <c r="U33" i="6"/>
  <c r="U37" i="6"/>
  <c r="U41" i="6"/>
  <c r="U49" i="6"/>
  <c r="U53" i="6"/>
  <c r="U65" i="6"/>
  <c r="U26" i="6"/>
  <c r="U30" i="6"/>
  <c r="U34" i="6"/>
  <c r="U42" i="6"/>
  <c r="U46" i="6"/>
  <c r="U50" i="6"/>
  <c r="U58" i="6"/>
  <c r="U62" i="6"/>
  <c r="U66" i="6"/>
  <c r="U23" i="6"/>
  <c r="U31" i="6"/>
  <c r="U35" i="6"/>
  <c r="U39" i="6"/>
  <c r="U47" i="6"/>
  <c r="U51" i="6"/>
  <c r="U55" i="6"/>
  <c r="U63" i="6"/>
  <c r="U67" i="6"/>
  <c r="U12" i="6"/>
  <c r="U20" i="6"/>
  <c r="U32" i="6"/>
  <c r="U36" i="6"/>
  <c r="U40" i="6"/>
  <c r="U44" i="6"/>
  <c r="U48" i="6"/>
  <c r="U52" i="6"/>
  <c r="U64" i="6"/>
  <c r="U8" i="6"/>
  <c r="U16" i="17"/>
  <c r="U13" i="17"/>
  <c r="U33" i="17"/>
  <c r="U14" i="17"/>
  <c r="U22" i="17"/>
  <c r="U54" i="17"/>
  <c r="U62" i="17"/>
  <c r="U32" i="17"/>
  <c r="U37" i="17"/>
  <c r="U43" i="17"/>
  <c r="U51" i="17"/>
  <c r="U53" i="17"/>
  <c r="U23" i="16"/>
  <c r="U47" i="16"/>
  <c r="U12" i="16"/>
  <c r="U24" i="16"/>
  <c r="U13" i="16"/>
  <c r="U29" i="16"/>
  <c r="U33" i="16"/>
  <c r="U53" i="16"/>
  <c r="U57" i="16"/>
  <c r="U10" i="16"/>
  <c r="U18" i="16"/>
  <c r="U26" i="16"/>
  <c r="U46" i="16"/>
  <c r="U62" i="16"/>
  <c r="U59" i="16"/>
  <c r="U23" i="14"/>
  <c r="U27" i="14"/>
  <c r="U47" i="14"/>
  <c r="U21" i="14"/>
  <c r="U41" i="14"/>
  <c r="U30" i="14"/>
  <c r="U58" i="14"/>
  <c r="U24" i="14"/>
  <c r="U32" i="14"/>
  <c r="U40" i="14"/>
  <c r="U42" i="14"/>
  <c r="U56" i="14"/>
  <c r="U30" i="7"/>
  <c r="U34" i="7"/>
  <c r="U58" i="7"/>
  <c r="U27" i="7"/>
  <c r="U31" i="7"/>
  <c r="U43" i="7"/>
  <c r="U67" i="7"/>
  <c r="U32" i="7"/>
  <c r="U40" i="7"/>
  <c r="U48" i="7"/>
  <c r="U52" i="7"/>
  <c r="U17" i="7"/>
  <c r="U33" i="7"/>
  <c r="U37" i="7"/>
  <c r="U14" i="15"/>
  <c r="U18" i="15"/>
  <c r="U22" i="15"/>
  <c r="U30" i="15"/>
  <c r="U34" i="15"/>
  <c r="U38" i="15"/>
  <c r="U46" i="15"/>
  <c r="U50" i="15"/>
  <c r="U54" i="15"/>
  <c r="U62" i="15"/>
  <c r="U66" i="15"/>
  <c r="U15" i="15"/>
  <c r="U19" i="15"/>
  <c r="U31" i="15"/>
  <c r="U35" i="15"/>
  <c r="U39" i="15"/>
  <c r="U47" i="15"/>
  <c r="U51" i="15"/>
  <c r="U63" i="15"/>
  <c r="U67" i="15"/>
  <c r="U20" i="15"/>
  <c r="U24" i="15"/>
  <c r="U28" i="15"/>
  <c r="U36" i="15"/>
  <c r="U40" i="15"/>
  <c r="U52" i="15"/>
  <c r="U56" i="15"/>
  <c r="U8" i="15"/>
  <c r="U9" i="15"/>
  <c r="U13" i="15"/>
  <c r="U17" i="15"/>
  <c r="U25" i="15"/>
  <c r="U29" i="15"/>
  <c r="U33" i="15"/>
  <c r="U41" i="15"/>
  <c r="U45" i="15"/>
  <c r="U49" i="15"/>
  <c r="U57" i="15"/>
  <c r="U61" i="15"/>
  <c r="U65" i="15"/>
  <c r="U23" i="8"/>
  <c r="U31" i="8"/>
  <c r="U35" i="8"/>
  <c r="U43" i="8"/>
  <c r="U47" i="8"/>
  <c r="U51" i="8"/>
  <c r="U67" i="8"/>
  <c r="U20" i="8"/>
  <c r="U28" i="8"/>
  <c r="U32" i="8"/>
  <c r="U36" i="8"/>
  <c r="U44" i="8"/>
  <c r="U52" i="8"/>
  <c r="U60" i="8"/>
  <c r="U21" i="8"/>
  <c r="U25" i="8"/>
  <c r="U33" i="8"/>
  <c r="U37" i="8"/>
  <c r="U49" i="8"/>
  <c r="U53" i="8"/>
  <c r="U57" i="8"/>
  <c r="U65" i="8"/>
  <c r="U34" i="8"/>
  <c r="U42" i="8"/>
  <c r="U46" i="8"/>
  <c r="U50" i="8"/>
  <c r="U66" i="8"/>
  <c r="U8" i="8"/>
  <c r="U17" i="4"/>
  <c r="U21" i="4"/>
  <c r="U25" i="4"/>
  <c r="U29" i="4"/>
  <c r="U33" i="4"/>
  <c r="U37" i="4"/>
  <c r="U41" i="4"/>
  <c r="U45" i="4"/>
  <c r="U49" i="4"/>
  <c r="U53" i="4"/>
  <c r="U57" i="4"/>
  <c r="U61" i="4"/>
  <c r="U65" i="4"/>
  <c r="U22" i="4"/>
  <c r="U26" i="4"/>
  <c r="U30" i="4"/>
  <c r="U34" i="4"/>
  <c r="U38" i="4"/>
  <c r="U42" i="4"/>
  <c r="U46" i="4"/>
  <c r="U50" i="4"/>
  <c r="U54" i="4"/>
  <c r="U58" i="4"/>
  <c r="U62" i="4"/>
  <c r="U66" i="4"/>
  <c r="U23" i="4"/>
  <c r="U27" i="4"/>
  <c r="U31" i="4"/>
  <c r="U35" i="4"/>
  <c r="U39" i="4"/>
  <c r="U43" i="4"/>
  <c r="U47" i="4"/>
  <c r="U51" i="4"/>
  <c r="U55" i="4"/>
  <c r="U59" i="4"/>
  <c r="U63" i="4"/>
  <c r="U67" i="4"/>
  <c r="U20" i="4"/>
  <c r="U24" i="4"/>
  <c r="U28" i="4"/>
  <c r="U32" i="4"/>
  <c r="U36" i="4"/>
  <c r="U40" i="4"/>
  <c r="U44" i="4"/>
  <c r="U48" i="4"/>
  <c r="U52" i="4"/>
  <c r="U56" i="4"/>
  <c r="U60" i="4"/>
  <c r="U64" i="4"/>
  <c r="U21" i="3"/>
  <c r="U33" i="3"/>
  <c r="U37" i="3"/>
  <c r="U41" i="3"/>
  <c r="U45" i="3"/>
  <c r="U49" i="3"/>
  <c r="U53" i="3"/>
  <c r="U57" i="3"/>
  <c r="U61" i="3"/>
  <c r="U65" i="3"/>
  <c r="U22" i="3"/>
  <c r="U26" i="3"/>
  <c r="U30" i="3"/>
  <c r="U34" i="3"/>
  <c r="U38" i="3"/>
  <c r="U42" i="3"/>
  <c r="U46" i="3"/>
  <c r="U50" i="3"/>
  <c r="U54" i="3"/>
  <c r="U58" i="3"/>
  <c r="U62" i="3"/>
  <c r="U66" i="3"/>
  <c r="U23" i="3"/>
  <c r="U27" i="3"/>
  <c r="U31" i="3"/>
  <c r="U35" i="3"/>
  <c r="U39" i="3"/>
  <c r="U43" i="3"/>
  <c r="U47" i="3"/>
  <c r="U51" i="3"/>
  <c r="U55" i="3"/>
  <c r="U59" i="3"/>
  <c r="U63" i="3"/>
  <c r="U67" i="3"/>
  <c r="U20" i="3"/>
  <c r="U24" i="3"/>
  <c r="U28" i="3"/>
  <c r="U32" i="3"/>
  <c r="U36" i="3"/>
  <c r="U40" i="3"/>
  <c r="U44" i="3"/>
  <c r="U48" i="3"/>
  <c r="U52" i="3"/>
  <c r="U56" i="3"/>
  <c r="U60" i="3"/>
  <c r="U64" i="3"/>
  <c r="U25" i="3"/>
  <c r="U29" i="3"/>
  <c r="U23" i="5"/>
  <c r="U27" i="5"/>
  <c r="U35" i="5"/>
  <c r="U39" i="5"/>
  <c r="U43" i="5"/>
  <c r="U47" i="5"/>
  <c r="U55" i="5"/>
  <c r="U59" i="5"/>
  <c r="U67" i="5"/>
  <c r="U16" i="5"/>
  <c r="U24" i="5"/>
  <c r="U28" i="5"/>
  <c r="U32" i="5"/>
  <c r="U36" i="5"/>
  <c r="U40" i="5"/>
  <c r="U44" i="5"/>
  <c r="U48" i="5"/>
  <c r="U60" i="5"/>
  <c r="U64" i="5"/>
  <c r="U25" i="5"/>
  <c r="U29" i="5"/>
  <c r="U33" i="5"/>
  <c r="U41" i="5"/>
  <c r="U45" i="5"/>
  <c r="U49" i="5"/>
  <c r="U57" i="5"/>
  <c r="U61" i="5"/>
  <c r="U65" i="5"/>
  <c r="U22" i="5"/>
  <c r="U30" i="5"/>
  <c r="U34" i="5"/>
  <c r="U38" i="5"/>
  <c r="U46" i="5"/>
  <c r="U50" i="5"/>
  <c r="U54" i="5"/>
  <c r="U62" i="5"/>
  <c r="U66" i="5"/>
  <c r="G2" i="27" l="1"/>
  <c r="G3" i="27"/>
  <c r="Q3" i="3" s="1"/>
  <c r="G4" i="27"/>
  <c r="G5" i="27"/>
  <c r="G6" i="27"/>
  <c r="Q3" i="4"/>
  <c r="G8" i="27"/>
  <c r="G9" i="27"/>
  <c r="G10" i="27"/>
  <c r="G11" i="27"/>
  <c r="G12" i="27"/>
  <c r="Q3" i="6" l="1"/>
  <c r="Q3" i="5"/>
  <c r="Q3" i="16"/>
  <c r="Q3" i="7"/>
  <c r="Q3" i="9"/>
  <c r="Q3" i="10"/>
  <c r="Q3" i="17"/>
  <c r="Q3" i="14"/>
  <c r="Q3" i="8"/>
  <c r="Q3" i="15"/>
  <c r="AF65" i="26"/>
  <c r="AG65" i="26"/>
  <c r="AH65" i="26"/>
  <c r="AI65" i="26"/>
  <c r="AJ65" i="26"/>
  <c r="AK65" i="26"/>
  <c r="AL65" i="26"/>
  <c r="AM65" i="26"/>
  <c r="AN65" i="26"/>
  <c r="AO65" i="26"/>
  <c r="AP65" i="26"/>
  <c r="AQ65" i="26"/>
  <c r="B5" i="28" l="1"/>
  <c r="Q4" i="26" l="1"/>
  <c r="AD4" i="26" s="1"/>
  <c r="P4" i="26"/>
  <c r="AC4" i="26" s="1"/>
  <c r="O4" i="26"/>
  <c r="AB4" i="26" s="1"/>
  <c r="N4" i="26"/>
  <c r="AA4" i="26" s="1"/>
  <c r="M4" i="26"/>
  <c r="Z4" i="26" s="1"/>
  <c r="L4" i="26"/>
  <c r="Y4" i="26" s="1"/>
  <c r="K4" i="26"/>
  <c r="X4" i="26" s="1"/>
  <c r="I4" i="26" l="1"/>
  <c r="V4" i="26" s="1"/>
  <c r="H4" i="26"/>
  <c r="U4" i="26" s="1"/>
  <c r="Y6" i="21"/>
  <c r="Y7" i="21"/>
  <c r="Y8" i="21"/>
  <c r="Y9" i="21"/>
  <c r="Y10" i="21"/>
  <c r="Y11" i="21"/>
  <c r="Y12" i="21"/>
  <c r="Y13" i="21"/>
  <c r="Y14" i="21"/>
  <c r="Y15" i="21"/>
  <c r="Y16" i="21"/>
  <c r="Y17" i="21"/>
  <c r="Y18" i="21"/>
  <c r="Y19" i="21"/>
  <c r="Y20" i="21"/>
  <c r="Y21" i="21"/>
  <c r="Y22" i="21"/>
  <c r="Y23" i="21"/>
  <c r="Y24" i="21"/>
  <c r="Y25" i="21"/>
  <c r="Y26" i="21"/>
  <c r="Y27" i="21"/>
  <c r="Y28" i="21"/>
  <c r="Y29" i="21"/>
  <c r="Y30" i="21"/>
  <c r="Y31" i="21"/>
  <c r="Y32" i="21"/>
  <c r="Y33" i="21"/>
  <c r="Y34" i="21"/>
  <c r="Y35" i="21"/>
  <c r="Y36" i="21"/>
  <c r="Y37" i="21"/>
  <c r="Y38" i="21"/>
  <c r="Y39" i="21"/>
  <c r="Y40" i="21"/>
  <c r="Y41" i="21"/>
  <c r="Y42" i="21"/>
  <c r="Y43" i="21"/>
  <c r="Y44" i="21"/>
  <c r="Y45" i="21"/>
  <c r="Y46" i="21"/>
  <c r="Y47" i="21"/>
  <c r="Y48" i="21"/>
  <c r="Y49" i="21"/>
  <c r="Y50" i="21"/>
  <c r="Y51" i="21"/>
  <c r="Y52" i="21"/>
  <c r="Y53" i="21"/>
  <c r="Y54" i="21"/>
  <c r="Y55" i="21"/>
  <c r="Y56" i="21"/>
  <c r="Y57" i="21"/>
  <c r="Y58" i="21"/>
  <c r="Y59" i="21"/>
  <c r="Y60" i="21"/>
  <c r="Y61" i="21"/>
  <c r="Y62" i="21"/>
  <c r="Y63" i="21"/>
  <c r="Y64" i="21"/>
  <c r="Y65" i="21"/>
  <c r="I16" i="28"/>
  <c r="I27" i="28"/>
  <c r="B27" i="28"/>
  <c r="B38" i="28"/>
  <c r="I38" i="28"/>
  <c r="I49" i="28"/>
  <c r="B49" i="28"/>
  <c r="B60" i="28"/>
  <c r="I60" i="28"/>
  <c r="G8" i="8"/>
  <c r="E20" i="8"/>
  <c r="F20" i="8" s="1"/>
  <c r="E21" i="8"/>
  <c r="F21" i="8" s="1"/>
  <c r="E22" i="8"/>
  <c r="F22" i="8" s="1"/>
  <c r="E23" i="8"/>
  <c r="F23" i="8" s="1"/>
  <c r="E24" i="8"/>
  <c r="F24" i="8" s="1"/>
  <c r="E25" i="8"/>
  <c r="F25" i="8" s="1"/>
  <c r="E26" i="8"/>
  <c r="F26" i="8" s="1"/>
  <c r="E27" i="8"/>
  <c r="F27" i="8" s="1"/>
  <c r="E28" i="8"/>
  <c r="F28" i="8" s="1"/>
  <c r="E29" i="8"/>
  <c r="F29" i="8" s="1"/>
  <c r="E30" i="8"/>
  <c r="F30" i="8" s="1"/>
  <c r="E31" i="8"/>
  <c r="F31" i="8" s="1"/>
  <c r="E32" i="8"/>
  <c r="F32" i="8" s="1"/>
  <c r="E33" i="8"/>
  <c r="F33" i="8" s="1"/>
  <c r="E34" i="8"/>
  <c r="F34" i="8" s="1"/>
  <c r="E35" i="8"/>
  <c r="F35" i="8" s="1"/>
  <c r="E36" i="8"/>
  <c r="F36" i="8" s="1"/>
  <c r="E37" i="8"/>
  <c r="F37" i="8" s="1"/>
  <c r="E38" i="8"/>
  <c r="F38" i="8" s="1"/>
  <c r="E39" i="8"/>
  <c r="F39" i="8" s="1"/>
  <c r="E40" i="8"/>
  <c r="F40" i="8" s="1"/>
  <c r="E41" i="8"/>
  <c r="F41" i="8" s="1"/>
  <c r="E42" i="8"/>
  <c r="F42" i="8" s="1"/>
  <c r="E43" i="8"/>
  <c r="F43" i="8" s="1"/>
  <c r="E44" i="8"/>
  <c r="F44" i="8" s="1"/>
  <c r="E45" i="8"/>
  <c r="F45" i="8" s="1"/>
  <c r="E46" i="8"/>
  <c r="F46" i="8" s="1"/>
  <c r="E47" i="8"/>
  <c r="F47" i="8" s="1"/>
  <c r="E48" i="8"/>
  <c r="F48" i="8" s="1"/>
  <c r="E49" i="8"/>
  <c r="F49" i="8" s="1"/>
  <c r="E50" i="8"/>
  <c r="F50" i="8" s="1"/>
  <c r="E51" i="8"/>
  <c r="F51" i="8" s="1"/>
  <c r="E52" i="8"/>
  <c r="F52" i="8" s="1"/>
  <c r="E53" i="8"/>
  <c r="F53" i="8" s="1"/>
  <c r="E54" i="8"/>
  <c r="F54" i="8" s="1"/>
  <c r="E55" i="8"/>
  <c r="F55" i="8" s="1"/>
  <c r="E56" i="8"/>
  <c r="F56" i="8" s="1"/>
  <c r="E57" i="8"/>
  <c r="F57" i="8" s="1"/>
  <c r="E58" i="8"/>
  <c r="F58" i="8" s="1"/>
  <c r="E59" i="8"/>
  <c r="F59" i="8" s="1"/>
  <c r="E60" i="8"/>
  <c r="F60" i="8" s="1"/>
  <c r="E61" i="8"/>
  <c r="F61" i="8" s="1"/>
  <c r="E62" i="8"/>
  <c r="F62" i="8" s="1"/>
  <c r="E63" i="8"/>
  <c r="F63" i="8" s="1"/>
  <c r="E64" i="8"/>
  <c r="F64" i="8" s="1"/>
  <c r="E65" i="8"/>
  <c r="F65" i="8" s="1"/>
  <c r="E66" i="8"/>
  <c r="F66" i="8" s="1"/>
  <c r="E67" i="8"/>
  <c r="F67" i="8" s="1"/>
  <c r="G9" i="8"/>
  <c r="G10" i="8"/>
  <c r="I20" i="8"/>
  <c r="AG20" i="8" s="1"/>
  <c r="AH20" i="8" s="1"/>
  <c r="I21" i="8"/>
  <c r="AE21" i="8" s="1"/>
  <c r="AF21" i="8" s="1"/>
  <c r="I22" i="8"/>
  <c r="I23" i="8"/>
  <c r="AI23" i="8" s="1"/>
  <c r="AJ23" i="8" s="1"/>
  <c r="I24" i="8"/>
  <c r="AG24" i="8" s="1"/>
  <c r="AH24" i="8" s="1"/>
  <c r="I25" i="8"/>
  <c r="AE25" i="8" s="1"/>
  <c r="AF25" i="8" s="1"/>
  <c r="I26" i="8"/>
  <c r="I27" i="8"/>
  <c r="AK27" i="8" s="1"/>
  <c r="AL27" i="8" s="1"/>
  <c r="I28" i="8"/>
  <c r="AI28" i="8" s="1"/>
  <c r="AJ28" i="8" s="1"/>
  <c r="I29" i="8"/>
  <c r="AC29" i="8" s="1"/>
  <c r="AD29" i="8" s="1"/>
  <c r="I30" i="8"/>
  <c r="I31" i="8"/>
  <c r="AE31" i="8" s="1"/>
  <c r="AF31" i="8" s="1"/>
  <c r="I32" i="8"/>
  <c r="AC32" i="8" s="1"/>
  <c r="AD32" i="8" s="1"/>
  <c r="I33" i="8"/>
  <c r="AC33" i="8" s="1"/>
  <c r="AD33" i="8" s="1"/>
  <c r="I34" i="8"/>
  <c r="I35" i="8"/>
  <c r="AC35" i="8" s="1"/>
  <c r="AD35" i="8" s="1"/>
  <c r="I36" i="8"/>
  <c r="I37" i="8"/>
  <c r="AC37" i="8" s="1"/>
  <c r="AD37" i="8" s="1"/>
  <c r="I38" i="8"/>
  <c r="I39" i="8"/>
  <c r="AI39" i="8" s="1"/>
  <c r="AJ39" i="8" s="1"/>
  <c r="I40" i="8"/>
  <c r="AI40" i="8" s="1"/>
  <c r="AJ40" i="8" s="1"/>
  <c r="I41" i="8"/>
  <c r="AC41" i="8" s="1"/>
  <c r="AD41" i="8" s="1"/>
  <c r="I42" i="8"/>
  <c r="I43" i="8"/>
  <c r="AG43" i="8" s="1"/>
  <c r="AH43" i="8" s="1"/>
  <c r="I44" i="8"/>
  <c r="AI44" i="8" s="1"/>
  <c r="AJ44" i="8" s="1"/>
  <c r="I45" i="8"/>
  <c r="AK45" i="8" s="1"/>
  <c r="AL45" i="8" s="1"/>
  <c r="I46" i="8"/>
  <c r="I47" i="8"/>
  <c r="AE47" i="8" s="1"/>
  <c r="AF47" i="8" s="1"/>
  <c r="I48" i="8"/>
  <c r="I49" i="8"/>
  <c r="AE49" i="8" s="1"/>
  <c r="AF49" i="8" s="1"/>
  <c r="I50" i="8"/>
  <c r="I51" i="8"/>
  <c r="AC51" i="8" s="1"/>
  <c r="AD51" i="8" s="1"/>
  <c r="I52" i="8"/>
  <c r="AG52" i="8" s="1"/>
  <c r="AH52" i="8" s="1"/>
  <c r="I53" i="8"/>
  <c r="AC53" i="8" s="1"/>
  <c r="AD53" i="8" s="1"/>
  <c r="I54" i="8"/>
  <c r="I55" i="8"/>
  <c r="AI55" i="8" s="1"/>
  <c r="AJ55" i="8" s="1"/>
  <c r="I56" i="8"/>
  <c r="AK56" i="8" s="1"/>
  <c r="AL56" i="8" s="1"/>
  <c r="I57" i="8"/>
  <c r="AC57" i="8" s="1"/>
  <c r="AD57" i="8" s="1"/>
  <c r="I58" i="8"/>
  <c r="I59" i="8"/>
  <c r="AG59" i="8" s="1"/>
  <c r="AH59" i="8" s="1"/>
  <c r="I60" i="8"/>
  <c r="I61" i="8"/>
  <c r="AE61" i="8" s="1"/>
  <c r="AF61" i="8" s="1"/>
  <c r="I62" i="8"/>
  <c r="I63" i="8"/>
  <c r="AE63" i="8" s="1"/>
  <c r="AF63" i="8" s="1"/>
  <c r="I64" i="8"/>
  <c r="AC64" i="8" s="1"/>
  <c r="AD64" i="8" s="1"/>
  <c r="I65" i="8"/>
  <c r="AC65" i="8" s="1"/>
  <c r="AD65" i="8" s="1"/>
  <c r="I66" i="8"/>
  <c r="I67" i="8"/>
  <c r="AC67" i="8" s="1"/>
  <c r="AD67" i="8" s="1"/>
  <c r="G8" i="9"/>
  <c r="E20" i="9"/>
  <c r="F20" i="9" s="1"/>
  <c r="E21" i="9"/>
  <c r="F21" i="9" s="1"/>
  <c r="E22" i="9"/>
  <c r="F22" i="9" s="1"/>
  <c r="E23" i="9"/>
  <c r="F23" i="9" s="1"/>
  <c r="E24" i="9"/>
  <c r="F24" i="9" s="1"/>
  <c r="E25" i="9"/>
  <c r="F25" i="9" s="1"/>
  <c r="E26" i="9"/>
  <c r="F26" i="9" s="1"/>
  <c r="E27" i="9"/>
  <c r="F27" i="9" s="1"/>
  <c r="E28" i="9"/>
  <c r="F28" i="9" s="1"/>
  <c r="E29" i="9"/>
  <c r="F29" i="9" s="1"/>
  <c r="E30" i="9"/>
  <c r="F30" i="9" s="1"/>
  <c r="E31" i="9"/>
  <c r="F31" i="9" s="1"/>
  <c r="E32" i="9"/>
  <c r="F32" i="9" s="1"/>
  <c r="E33" i="9"/>
  <c r="F33" i="9" s="1"/>
  <c r="E34" i="9"/>
  <c r="F34" i="9" s="1"/>
  <c r="E35" i="9"/>
  <c r="F35" i="9" s="1"/>
  <c r="E36" i="9"/>
  <c r="F36" i="9" s="1"/>
  <c r="E37" i="9"/>
  <c r="F37" i="9" s="1"/>
  <c r="E38" i="9"/>
  <c r="F38" i="9" s="1"/>
  <c r="E39" i="9"/>
  <c r="F39" i="9" s="1"/>
  <c r="E40" i="9"/>
  <c r="F40" i="9" s="1"/>
  <c r="E41" i="9"/>
  <c r="F41" i="9" s="1"/>
  <c r="E42" i="9"/>
  <c r="F42" i="9" s="1"/>
  <c r="E43" i="9"/>
  <c r="F43" i="9" s="1"/>
  <c r="E44" i="9"/>
  <c r="F44" i="9" s="1"/>
  <c r="E45" i="9"/>
  <c r="F45" i="9" s="1"/>
  <c r="E46" i="9"/>
  <c r="F46" i="9" s="1"/>
  <c r="E47" i="9"/>
  <c r="F47" i="9" s="1"/>
  <c r="E48" i="9"/>
  <c r="F48" i="9" s="1"/>
  <c r="E49" i="9"/>
  <c r="F49" i="9" s="1"/>
  <c r="E50" i="9"/>
  <c r="F50" i="9" s="1"/>
  <c r="E51" i="9"/>
  <c r="F51" i="9" s="1"/>
  <c r="E52" i="9"/>
  <c r="F52" i="9" s="1"/>
  <c r="E53" i="9"/>
  <c r="F53" i="9" s="1"/>
  <c r="E54" i="9"/>
  <c r="F54" i="9" s="1"/>
  <c r="E55" i="9"/>
  <c r="F55" i="9" s="1"/>
  <c r="E56" i="9"/>
  <c r="F56" i="9" s="1"/>
  <c r="E57" i="9"/>
  <c r="F57" i="9" s="1"/>
  <c r="E58" i="9"/>
  <c r="F58" i="9" s="1"/>
  <c r="E59" i="9"/>
  <c r="F59" i="9" s="1"/>
  <c r="E60" i="9"/>
  <c r="F60" i="9" s="1"/>
  <c r="E61" i="9"/>
  <c r="F61" i="9" s="1"/>
  <c r="E62" i="9"/>
  <c r="F62" i="9" s="1"/>
  <c r="E63" i="9"/>
  <c r="F63" i="9" s="1"/>
  <c r="E64" i="9"/>
  <c r="F64" i="9" s="1"/>
  <c r="E65" i="9"/>
  <c r="F65" i="9" s="1"/>
  <c r="E66" i="9"/>
  <c r="F66" i="9" s="1"/>
  <c r="E67" i="9"/>
  <c r="F67" i="9" s="1"/>
  <c r="G9" i="9"/>
  <c r="G10" i="9"/>
  <c r="I20" i="9"/>
  <c r="AK20" i="9" s="1"/>
  <c r="AL20" i="9" s="1"/>
  <c r="I21" i="9"/>
  <c r="AC21" i="9" s="1"/>
  <c r="AD21" i="9" s="1"/>
  <c r="I22" i="9"/>
  <c r="I23" i="9"/>
  <c r="I24" i="9"/>
  <c r="I25" i="9"/>
  <c r="AC25" i="9" s="1"/>
  <c r="AD25" i="9" s="1"/>
  <c r="I26" i="9"/>
  <c r="AG26" i="9" s="1"/>
  <c r="AH26" i="9" s="1"/>
  <c r="I27" i="9"/>
  <c r="AI27" i="9" s="1"/>
  <c r="AJ27" i="9" s="1"/>
  <c r="I28" i="9"/>
  <c r="I29" i="9"/>
  <c r="I30" i="9"/>
  <c r="I31" i="9"/>
  <c r="I32" i="9"/>
  <c r="AI32" i="9" s="1"/>
  <c r="AJ32" i="9" s="1"/>
  <c r="I33" i="9"/>
  <c r="I34" i="9"/>
  <c r="AI34" i="9" s="1"/>
  <c r="AJ34" i="9" s="1"/>
  <c r="I35" i="9"/>
  <c r="AE35" i="9" s="1"/>
  <c r="AF35" i="9" s="1"/>
  <c r="I36" i="9"/>
  <c r="AE36" i="9" s="1"/>
  <c r="AF36" i="9" s="1"/>
  <c r="I37" i="9"/>
  <c r="AG37" i="9" s="1"/>
  <c r="AH37" i="9" s="1"/>
  <c r="I38" i="9"/>
  <c r="I39" i="9"/>
  <c r="AI39" i="9" s="1"/>
  <c r="AJ39" i="9" s="1"/>
  <c r="I40" i="9"/>
  <c r="I41" i="9"/>
  <c r="AG41" i="9" s="1"/>
  <c r="AH41" i="9" s="1"/>
  <c r="I42" i="9"/>
  <c r="I43" i="9"/>
  <c r="AK43" i="9" s="1"/>
  <c r="AL43" i="9" s="1"/>
  <c r="I44" i="9"/>
  <c r="I45" i="9"/>
  <c r="I46" i="9"/>
  <c r="I47" i="9"/>
  <c r="I48" i="9"/>
  <c r="AI48" i="9" s="1"/>
  <c r="AJ48" i="9" s="1"/>
  <c r="I49" i="9"/>
  <c r="I50" i="9"/>
  <c r="AC50" i="9" s="1"/>
  <c r="AD50" i="9" s="1"/>
  <c r="I51" i="9"/>
  <c r="AK51" i="9" s="1"/>
  <c r="AL51" i="9" s="1"/>
  <c r="I52" i="9"/>
  <c r="I53" i="9"/>
  <c r="I54" i="9"/>
  <c r="AG54" i="9" s="1"/>
  <c r="AH54" i="9" s="1"/>
  <c r="I55" i="9"/>
  <c r="AK55" i="9" s="1"/>
  <c r="AL55" i="9" s="1"/>
  <c r="I56" i="9"/>
  <c r="I57" i="9"/>
  <c r="AI57" i="9" s="1"/>
  <c r="AJ57" i="9" s="1"/>
  <c r="I58" i="9"/>
  <c r="I59" i="9"/>
  <c r="I60" i="9"/>
  <c r="I61" i="9"/>
  <c r="AG61" i="9" s="1"/>
  <c r="AH61" i="9" s="1"/>
  <c r="I62" i="9"/>
  <c r="I63" i="9"/>
  <c r="AG63" i="9" s="1"/>
  <c r="AH63" i="9" s="1"/>
  <c r="I64" i="9"/>
  <c r="I65" i="9"/>
  <c r="AI65" i="9" s="1"/>
  <c r="AJ65" i="9" s="1"/>
  <c r="I66" i="9"/>
  <c r="I67" i="9"/>
  <c r="G8" i="10"/>
  <c r="E20" i="10"/>
  <c r="F20" i="10" s="1"/>
  <c r="E21" i="10"/>
  <c r="F21" i="10" s="1"/>
  <c r="E22" i="10"/>
  <c r="F22" i="10" s="1"/>
  <c r="E23" i="10"/>
  <c r="F23" i="10" s="1"/>
  <c r="E24" i="10"/>
  <c r="F24" i="10" s="1"/>
  <c r="E25" i="10"/>
  <c r="F25" i="10" s="1"/>
  <c r="E26" i="10"/>
  <c r="F26" i="10" s="1"/>
  <c r="E27" i="10"/>
  <c r="F27" i="10" s="1"/>
  <c r="E28" i="10"/>
  <c r="F28" i="10" s="1"/>
  <c r="E29" i="10"/>
  <c r="F29" i="10" s="1"/>
  <c r="E30" i="10"/>
  <c r="F30" i="10" s="1"/>
  <c r="E31" i="10"/>
  <c r="F31" i="10" s="1"/>
  <c r="E32" i="10"/>
  <c r="F32" i="10" s="1"/>
  <c r="E33" i="10"/>
  <c r="F33" i="10" s="1"/>
  <c r="E34" i="10"/>
  <c r="F34" i="10" s="1"/>
  <c r="E35" i="10"/>
  <c r="F35" i="10" s="1"/>
  <c r="E36" i="10"/>
  <c r="F36" i="10" s="1"/>
  <c r="E37" i="10"/>
  <c r="F37" i="10" s="1"/>
  <c r="E38" i="10"/>
  <c r="F38" i="10" s="1"/>
  <c r="E39" i="10"/>
  <c r="F39" i="10" s="1"/>
  <c r="E40" i="10"/>
  <c r="F40" i="10" s="1"/>
  <c r="E41" i="10"/>
  <c r="F41" i="10" s="1"/>
  <c r="E42" i="10"/>
  <c r="F42" i="10" s="1"/>
  <c r="E43" i="10"/>
  <c r="F43" i="10" s="1"/>
  <c r="E44" i="10"/>
  <c r="F44" i="10" s="1"/>
  <c r="E45" i="10"/>
  <c r="F45" i="10" s="1"/>
  <c r="E46" i="10"/>
  <c r="F46" i="10" s="1"/>
  <c r="E47" i="10"/>
  <c r="F47" i="10" s="1"/>
  <c r="E48" i="10"/>
  <c r="F48" i="10" s="1"/>
  <c r="E49" i="10"/>
  <c r="F49" i="10" s="1"/>
  <c r="E50" i="10"/>
  <c r="F50" i="10" s="1"/>
  <c r="E51" i="10"/>
  <c r="F51" i="10" s="1"/>
  <c r="E52" i="10"/>
  <c r="F52" i="10" s="1"/>
  <c r="E53" i="10"/>
  <c r="F53" i="10" s="1"/>
  <c r="E54" i="10"/>
  <c r="F54" i="10" s="1"/>
  <c r="E55" i="10"/>
  <c r="F55" i="10" s="1"/>
  <c r="E56" i="10"/>
  <c r="F56" i="10" s="1"/>
  <c r="E57" i="10"/>
  <c r="F57" i="10" s="1"/>
  <c r="E58" i="10"/>
  <c r="F58" i="10" s="1"/>
  <c r="E59" i="10"/>
  <c r="F59" i="10" s="1"/>
  <c r="E60" i="10"/>
  <c r="F60" i="10" s="1"/>
  <c r="E61" i="10"/>
  <c r="F61" i="10" s="1"/>
  <c r="E62" i="10"/>
  <c r="F62" i="10" s="1"/>
  <c r="E63" i="10"/>
  <c r="F63" i="10" s="1"/>
  <c r="E64" i="10"/>
  <c r="F64" i="10" s="1"/>
  <c r="E65" i="10"/>
  <c r="F65" i="10" s="1"/>
  <c r="E66" i="10"/>
  <c r="F66" i="10" s="1"/>
  <c r="E67" i="10"/>
  <c r="F67" i="10" s="1"/>
  <c r="G9" i="10"/>
  <c r="G10" i="10"/>
  <c r="I20" i="10"/>
  <c r="AG20" i="10" s="1"/>
  <c r="AH20" i="10" s="1"/>
  <c r="I21" i="10"/>
  <c r="AE21" i="10" s="1"/>
  <c r="I22" i="10"/>
  <c r="AK22" i="10" s="1"/>
  <c r="AL22" i="10" s="1"/>
  <c r="I23" i="10"/>
  <c r="I24" i="10"/>
  <c r="AE24" i="10" s="1"/>
  <c r="AF24" i="10" s="1"/>
  <c r="I25" i="10"/>
  <c r="AE25" i="10" s="1"/>
  <c r="I26" i="10"/>
  <c r="AG26" i="10" s="1"/>
  <c r="AH26" i="10" s="1"/>
  <c r="I27" i="10"/>
  <c r="I28" i="10"/>
  <c r="AG28" i="10" s="1"/>
  <c r="AH28" i="10" s="1"/>
  <c r="I29" i="10"/>
  <c r="I30" i="10"/>
  <c r="AG30" i="10" s="1"/>
  <c r="AH30" i="10" s="1"/>
  <c r="I31" i="10"/>
  <c r="AK31" i="10" s="1"/>
  <c r="AL31" i="10" s="1"/>
  <c r="I32" i="10"/>
  <c r="AC32" i="10" s="1"/>
  <c r="AD32" i="10" s="1"/>
  <c r="I33" i="10"/>
  <c r="AE33" i="10" s="1"/>
  <c r="AF33" i="10" s="1"/>
  <c r="I34" i="10"/>
  <c r="I35" i="10"/>
  <c r="AI35" i="10" s="1"/>
  <c r="AJ35" i="10" s="1"/>
  <c r="I36" i="10"/>
  <c r="AI36" i="10" s="1"/>
  <c r="AJ36" i="10" s="1"/>
  <c r="I37" i="10"/>
  <c r="AE37" i="10" s="1"/>
  <c r="AF37" i="10" s="1"/>
  <c r="I38" i="10"/>
  <c r="I39" i="10"/>
  <c r="I40" i="10"/>
  <c r="AK40" i="10" s="1"/>
  <c r="AL40" i="10" s="1"/>
  <c r="I41" i="10"/>
  <c r="AC41" i="10" s="1"/>
  <c r="I42" i="10"/>
  <c r="I43" i="10"/>
  <c r="I44" i="10"/>
  <c r="AC44" i="10" s="1"/>
  <c r="AD44" i="10" s="1"/>
  <c r="I45" i="10"/>
  <c r="AG45" i="10" s="1"/>
  <c r="AH45" i="10" s="1"/>
  <c r="I46" i="10"/>
  <c r="I47" i="10"/>
  <c r="I48" i="10"/>
  <c r="AI48" i="10" s="1"/>
  <c r="AJ48" i="10" s="1"/>
  <c r="I49" i="10"/>
  <c r="AE49" i="10" s="1"/>
  <c r="I50" i="10"/>
  <c r="I51" i="10"/>
  <c r="I52" i="10"/>
  <c r="AI52" i="10" s="1"/>
  <c r="AJ52" i="10" s="1"/>
  <c r="I53" i="10"/>
  <c r="AE53" i="10" s="1"/>
  <c r="I54" i="10"/>
  <c r="I55" i="10"/>
  <c r="I56" i="10"/>
  <c r="AI56" i="10" s="1"/>
  <c r="AJ56" i="10" s="1"/>
  <c r="I57" i="10"/>
  <c r="AE57" i="10" s="1"/>
  <c r="I58" i="10"/>
  <c r="I59" i="10"/>
  <c r="I60" i="10"/>
  <c r="AG60" i="10" s="1"/>
  <c r="AH60" i="10" s="1"/>
  <c r="I61" i="10"/>
  <c r="AC61" i="10" s="1"/>
  <c r="AD61" i="10" s="1"/>
  <c r="I62" i="10"/>
  <c r="I63" i="10"/>
  <c r="I64" i="10"/>
  <c r="AK64" i="10" s="1"/>
  <c r="AL64" i="10" s="1"/>
  <c r="I65" i="10"/>
  <c r="AE65" i="10" s="1"/>
  <c r="AF65" i="10" s="1"/>
  <c r="I66" i="10"/>
  <c r="I67" i="10"/>
  <c r="G8" i="14"/>
  <c r="E20" i="14"/>
  <c r="F20" i="14" s="1"/>
  <c r="E21" i="14"/>
  <c r="F21" i="14" s="1"/>
  <c r="E22" i="14"/>
  <c r="F22" i="14" s="1"/>
  <c r="E23" i="14"/>
  <c r="F23" i="14" s="1"/>
  <c r="E24" i="14"/>
  <c r="F24" i="14" s="1"/>
  <c r="E25" i="14"/>
  <c r="F25" i="14" s="1"/>
  <c r="E26" i="14"/>
  <c r="F26" i="14" s="1"/>
  <c r="E27" i="14"/>
  <c r="F27" i="14" s="1"/>
  <c r="E28" i="14"/>
  <c r="F28" i="14" s="1"/>
  <c r="E29" i="14"/>
  <c r="F29" i="14" s="1"/>
  <c r="E30" i="14"/>
  <c r="F30" i="14" s="1"/>
  <c r="E31" i="14"/>
  <c r="F31" i="14" s="1"/>
  <c r="E32" i="14"/>
  <c r="F32" i="14" s="1"/>
  <c r="E33" i="14"/>
  <c r="F33" i="14" s="1"/>
  <c r="E34" i="14"/>
  <c r="F34" i="14" s="1"/>
  <c r="E35" i="14"/>
  <c r="F35" i="14" s="1"/>
  <c r="E36" i="14"/>
  <c r="F36" i="14" s="1"/>
  <c r="E37" i="14"/>
  <c r="F37" i="14" s="1"/>
  <c r="E38" i="14"/>
  <c r="F38" i="14" s="1"/>
  <c r="E39" i="14"/>
  <c r="F39" i="14" s="1"/>
  <c r="E40" i="14"/>
  <c r="F40" i="14" s="1"/>
  <c r="E41" i="14"/>
  <c r="F41" i="14" s="1"/>
  <c r="E42" i="14"/>
  <c r="F42" i="14" s="1"/>
  <c r="E43" i="14"/>
  <c r="F43" i="14" s="1"/>
  <c r="E44" i="14"/>
  <c r="F44" i="14" s="1"/>
  <c r="E45" i="14"/>
  <c r="F45" i="14" s="1"/>
  <c r="E46" i="14"/>
  <c r="F46" i="14" s="1"/>
  <c r="E47" i="14"/>
  <c r="F47" i="14" s="1"/>
  <c r="E48" i="14"/>
  <c r="F48" i="14" s="1"/>
  <c r="E49" i="14"/>
  <c r="F49" i="14" s="1"/>
  <c r="E50" i="14"/>
  <c r="F50" i="14" s="1"/>
  <c r="E51" i="14"/>
  <c r="F51" i="14" s="1"/>
  <c r="E52" i="14"/>
  <c r="F52" i="14" s="1"/>
  <c r="E53" i="14"/>
  <c r="F53" i="14" s="1"/>
  <c r="E54" i="14"/>
  <c r="F54" i="14" s="1"/>
  <c r="E55" i="14"/>
  <c r="F55" i="14" s="1"/>
  <c r="E56" i="14"/>
  <c r="F56" i="14" s="1"/>
  <c r="E57" i="14"/>
  <c r="F57" i="14" s="1"/>
  <c r="E58" i="14"/>
  <c r="F58" i="14" s="1"/>
  <c r="E59" i="14"/>
  <c r="F59" i="14" s="1"/>
  <c r="E60" i="14"/>
  <c r="F60" i="14" s="1"/>
  <c r="E61" i="14"/>
  <c r="F61" i="14" s="1"/>
  <c r="E62" i="14"/>
  <c r="F62" i="14" s="1"/>
  <c r="E63" i="14"/>
  <c r="F63" i="14" s="1"/>
  <c r="E64" i="14"/>
  <c r="F64" i="14" s="1"/>
  <c r="E65" i="14"/>
  <c r="F65" i="14" s="1"/>
  <c r="E66" i="14"/>
  <c r="F66" i="14" s="1"/>
  <c r="E67" i="14"/>
  <c r="F67" i="14" s="1"/>
  <c r="G9" i="14"/>
  <c r="G10" i="14"/>
  <c r="I20" i="14"/>
  <c r="AC20" i="14" s="1"/>
  <c r="AD20" i="14" s="1"/>
  <c r="I21" i="14"/>
  <c r="AK21" i="14" s="1"/>
  <c r="AL21" i="14" s="1"/>
  <c r="I22" i="14"/>
  <c r="AK22" i="14" s="1"/>
  <c r="AL22" i="14" s="1"/>
  <c r="I23" i="14"/>
  <c r="AI23" i="14" s="1"/>
  <c r="AJ23" i="14" s="1"/>
  <c r="I24" i="14"/>
  <c r="AE24" i="14" s="1"/>
  <c r="AF24" i="14" s="1"/>
  <c r="I25" i="14"/>
  <c r="AI25" i="14" s="1"/>
  <c r="AJ25" i="14" s="1"/>
  <c r="I26" i="14"/>
  <c r="AK26" i="14" s="1"/>
  <c r="AL26" i="14" s="1"/>
  <c r="I27" i="14"/>
  <c r="AE27" i="14" s="1"/>
  <c r="AF27" i="14" s="1"/>
  <c r="I28" i="14"/>
  <c r="AG28" i="14" s="1"/>
  <c r="AH28" i="14" s="1"/>
  <c r="I29" i="14"/>
  <c r="AG29" i="14" s="1"/>
  <c r="AH29" i="14" s="1"/>
  <c r="I30" i="14"/>
  <c r="AG30" i="14" s="1"/>
  <c r="AH30" i="14" s="1"/>
  <c r="I31" i="14"/>
  <c r="AE31" i="14" s="1"/>
  <c r="AF31" i="14" s="1"/>
  <c r="I32" i="14"/>
  <c r="AK32" i="14" s="1"/>
  <c r="AL32" i="14" s="1"/>
  <c r="I33" i="14"/>
  <c r="AC33" i="14" s="1"/>
  <c r="AD33" i="14" s="1"/>
  <c r="I34" i="14"/>
  <c r="I35" i="14"/>
  <c r="AC35" i="14" s="1"/>
  <c r="AD35" i="14" s="1"/>
  <c r="I36" i="14"/>
  <c r="I37" i="14"/>
  <c r="AC37" i="14" s="1"/>
  <c r="AD37" i="14" s="1"/>
  <c r="I38" i="14"/>
  <c r="I39" i="14"/>
  <c r="AC39" i="14" s="1"/>
  <c r="AD39" i="14" s="1"/>
  <c r="I40" i="14"/>
  <c r="I41" i="14"/>
  <c r="I42" i="14"/>
  <c r="I43" i="14"/>
  <c r="AE43" i="14" s="1"/>
  <c r="AF43" i="14" s="1"/>
  <c r="I44" i="14"/>
  <c r="I45" i="14"/>
  <c r="AG45" i="14" s="1"/>
  <c r="AH45" i="14" s="1"/>
  <c r="I46" i="14"/>
  <c r="I47" i="14"/>
  <c r="AI47" i="14" s="1"/>
  <c r="AJ47" i="14" s="1"/>
  <c r="I48" i="14"/>
  <c r="I49" i="14"/>
  <c r="AK49" i="14" s="1"/>
  <c r="AL49" i="14" s="1"/>
  <c r="I50" i="14"/>
  <c r="AK50" i="14" s="1"/>
  <c r="AL50" i="14" s="1"/>
  <c r="I51" i="14"/>
  <c r="AC51" i="14" s="1"/>
  <c r="AD51" i="14" s="1"/>
  <c r="I52" i="14"/>
  <c r="AE52" i="14" s="1"/>
  <c r="AF52" i="14" s="1"/>
  <c r="I53" i="14"/>
  <c r="AI53" i="14" s="1"/>
  <c r="AJ53" i="14" s="1"/>
  <c r="I54" i="14"/>
  <c r="I55" i="14"/>
  <c r="AC55" i="14" s="1"/>
  <c r="AD55" i="14" s="1"/>
  <c r="I56" i="14"/>
  <c r="AK56" i="14" s="1"/>
  <c r="AL56" i="14" s="1"/>
  <c r="I57" i="14"/>
  <c r="AG57" i="14" s="1"/>
  <c r="AH57" i="14" s="1"/>
  <c r="I58" i="14"/>
  <c r="I59" i="14"/>
  <c r="AE59" i="14" s="1"/>
  <c r="AF59" i="14" s="1"/>
  <c r="I60" i="14"/>
  <c r="I61" i="14"/>
  <c r="I62" i="14"/>
  <c r="I63" i="14"/>
  <c r="AI63" i="14" s="1"/>
  <c r="AJ63" i="14" s="1"/>
  <c r="I64" i="14"/>
  <c r="AK64" i="14" s="1"/>
  <c r="AL64" i="14" s="1"/>
  <c r="I65" i="14"/>
  <c r="AG65" i="14" s="1"/>
  <c r="AH65" i="14" s="1"/>
  <c r="I66" i="14"/>
  <c r="I67" i="14"/>
  <c r="AC67" i="14" s="1"/>
  <c r="AD67" i="14" s="1"/>
  <c r="G8" i="15"/>
  <c r="E20" i="15"/>
  <c r="F20" i="15" s="1"/>
  <c r="E21" i="15"/>
  <c r="F21" i="15" s="1"/>
  <c r="E22" i="15"/>
  <c r="F22" i="15" s="1"/>
  <c r="E23" i="15"/>
  <c r="F23" i="15" s="1"/>
  <c r="E24" i="15"/>
  <c r="F24" i="15" s="1"/>
  <c r="E25" i="15"/>
  <c r="F25" i="15" s="1"/>
  <c r="E26" i="15"/>
  <c r="F26" i="15" s="1"/>
  <c r="E27" i="15"/>
  <c r="F27" i="15" s="1"/>
  <c r="E28" i="15"/>
  <c r="F28" i="15" s="1"/>
  <c r="E29" i="15"/>
  <c r="F29" i="15" s="1"/>
  <c r="E30" i="15"/>
  <c r="F30" i="15" s="1"/>
  <c r="E31" i="15"/>
  <c r="F31" i="15" s="1"/>
  <c r="E32" i="15"/>
  <c r="F32" i="15" s="1"/>
  <c r="E33" i="15"/>
  <c r="F33" i="15" s="1"/>
  <c r="E34" i="15"/>
  <c r="F34" i="15" s="1"/>
  <c r="E35" i="15"/>
  <c r="F35" i="15" s="1"/>
  <c r="E36" i="15"/>
  <c r="F36" i="15" s="1"/>
  <c r="E37" i="15"/>
  <c r="F37" i="15" s="1"/>
  <c r="E38" i="15"/>
  <c r="F38" i="15" s="1"/>
  <c r="E39" i="15"/>
  <c r="F39" i="15" s="1"/>
  <c r="E40" i="15"/>
  <c r="F40" i="15" s="1"/>
  <c r="E41" i="15"/>
  <c r="F41" i="15" s="1"/>
  <c r="E42" i="15"/>
  <c r="F42" i="15" s="1"/>
  <c r="E43" i="15"/>
  <c r="F43" i="15" s="1"/>
  <c r="E44" i="15"/>
  <c r="F44" i="15" s="1"/>
  <c r="E45" i="15"/>
  <c r="F45" i="15" s="1"/>
  <c r="E46" i="15"/>
  <c r="F46" i="15" s="1"/>
  <c r="E47" i="15"/>
  <c r="F47" i="15" s="1"/>
  <c r="E48" i="15"/>
  <c r="F48" i="15" s="1"/>
  <c r="E49" i="15"/>
  <c r="F49" i="15" s="1"/>
  <c r="E50" i="15"/>
  <c r="F50" i="15" s="1"/>
  <c r="E51" i="15"/>
  <c r="F51" i="15" s="1"/>
  <c r="E52" i="15"/>
  <c r="F52" i="15" s="1"/>
  <c r="E53" i="15"/>
  <c r="F53" i="15" s="1"/>
  <c r="E54" i="15"/>
  <c r="F54" i="15" s="1"/>
  <c r="E55" i="15"/>
  <c r="F55" i="15" s="1"/>
  <c r="E56" i="15"/>
  <c r="F56" i="15" s="1"/>
  <c r="E57" i="15"/>
  <c r="F57" i="15" s="1"/>
  <c r="E58" i="15"/>
  <c r="F58" i="15" s="1"/>
  <c r="E59" i="15"/>
  <c r="F59" i="15" s="1"/>
  <c r="E60" i="15"/>
  <c r="F60" i="15" s="1"/>
  <c r="E61" i="15"/>
  <c r="F61" i="15" s="1"/>
  <c r="E62" i="15"/>
  <c r="F62" i="15" s="1"/>
  <c r="E63" i="15"/>
  <c r="F63" i="15" s="1"/>
  <c r="E64" i="15"/>
  <c r="F64" i="15" s="1"/>
  <c r="E65" i="15"/>
  <c r="F65" i="15" s="1"/>
  <c r="E66" i="15"/>
  <c r="F66" i="15" s="1"/>
  <c r="E67" i="15"/>
  <c r="F67" i="15" s="1"/>
  <c r="G9" i="15"/>
  <c r="G10" i="15"/>
  <c r="I20" i="15"/>
  <c r="AG20" i="15" s="1"/>
  <c r="AH20" i="15" s="1"/>
  <c r="I21" i="15"/>
  <c r="AC21" i="15" s="1"/>
  <c r="I22" i="15"/>
  <c r="AI22" i="15" s="1"/>
  <c r="AJ22" i="15" s="1"/>
  <c r="I23" i="15"/>
  <c r="AG23" i="15" s="1"/>
  <c r="AH23" i="15" s="1"/>
  <c r="I24" i="15"/>
  <c r="AK24" i="15" s="1"/>
  <c r="AL24" i="15" s="1"/>
  <c r="I25" i="15"/>
  <c r="I26" i="15"/>
  <c r="AE26" i="15" s="1"/>
  <c r="AF26" i="15" s="1"/>
  <c r="I27" i="15"/>
  <c r="AG27" i="15" s="1"/>
  <c r="AH27" i="15" s="1"/>
  <c r="I28" i="15"/>
  <c r="I29" i="15"/>
  <c r="AC29" i="15" s="1"/>
  <c r="I30" i="15"/>
  <c r="I31" i="15"/>
  <c r="AG31" i="15" s="1"/>
  <c r="AH31" i="15" s="1"/>
  <c r="I32" i="15"/>
  <c r="I33" i="15"/>
  <c r="I34" i="15"/>
  <c r="I35" i="15"/>
  <c r="AI35" i="15" s="1"/>
  <c r="AJ35" i="15" s="1"/>
  <c r="I36" i="15"/>
  <c r="I37" i="15"/>
  <c r="I38" i="15"/>
  <c r="I39" i="15"/>
  <c r="AE39" i="15" s="1"/>
  <c r="AF39" i="15" s="1"/>
  <c r="I40" i="15"/>
  <c r="AI40" i="15" s="1"/>
  <c r="AJ40" i="15" s="1"/>
  <c r="I41" i="15"/>
  <c r="I42" i="15"/>
  <c r="I43" i="15"/>
  <c r="AK43" i="15" s="1"/>
  <c r="AL43" i="15" s="1"/>
  <c r="I44" i="15"/>
  <c r="AG44" i="15" s="1"/>
  <c r="AH44" i="15" s="1"/>
  <c r="I45" i="15"/>
  <c r="I46" i="15"/>
  <c r="AK46" i="15" s="1"/>
  <c r="AL46" i="15" s="1"/>
  <c r="I47" i="15"/>
  <c r="AI47" i="15" s="1"/>
  <c r="AJ47" i="15" s="1"/>
  <c r="I48" i="15"/>
  <c r="I49" i="15"/>
  <c r="I50" i="15"/>
  <c r="I51" i="15"/>
  <c r="AI51" i="15" s="1"/>
  <c r="AJ51" i="15" s="1"/>
  <c r="I52" i="15"/>
  <c r="I53" i="15"/>
  <c r="I54" i="15"/>
  <c r="I55" i="15"/>
  <c r="AG55" i="15" s="1"/>
  <c r="AH55" i="15" s="1"/>
  <c r="I56" i="15"/>
  <c r="I57" i="15"/>
  <c r="I58" i="15"/>
  <c r="I59" i="15"/>
  <c r="AK59" i="15" s="1"/>
  <c r="AL59" i="15" s="1"/>
  <c r="I60" i="15"/>
  <c r="AG60" i="15" s="1"/>
  <c r="AH60" i="15" s="1"/>
  <c r="I61" i="15"/>
  <c r="I62" i="15"/>
  <c r="AG62" i="15" s="1"/>
  <c r="AH62" i="15" s="1"/>
  <c r="I63" i="15"/>
  <c r="AI63" i="15" s="1"/>
  <c r="AJ63" i="15" s="1"/>
  <c r="I64" i="15"/>
  <c r="I65" i="15"/>
  <c r="I66" i="15"/>
  <c r="I67" i="15"/>
  <c r="AI67" i="15" s="1"/>
  <c r="AJ67" i="15" s="1"/>
  <c r="G8" i="16"/>
  <c r="E20" i="16"/>
  <c r="F20" i="16" s="1"/>
  <c r="E21" i="16"/>
  <c r="F21" i="16" s="1"/>
  <c r="E22" i="16"/>
  <c r="F22" i="16" s="1"/>
  <c r="E23" i="16"/>
  <c r="F23" i="16" s="1"/>
  <c r="E24" i="16"/>
  <c r="F24" i="16" s="1"/>
  <c r="E25" i="16"/>
  <c r="F25" i="16" s="1"/>
  <c r="E26" i="16"/>
  <c r="F26" i="16" s="1"/>
  <c r="E27" i="16"/>
  <c r="F27" i="16" s="1"/>
  <c r="E28" i="16"/>
  <c r="F28" i="16" s="1"/>
  <c r="E29" i="16"/>
  <c r="F29" i="16" s="1"/>
  <c r="E30" i="16"/>
  <c r="F30" i="16" s="1"/>
  <c r="E31" i="16"/>
  <c r="F31" i="16" s="1"/>
  <c r="E32" i="16"/>
  <c r="F32" i="16" s="1"/>
  <c r="E33" i="16"/>
  <c r="F33" i="16" s="1"/>
  <c r="E34" i="16"/>
  <c r="F34" i="16" s="1"/>
  <c r="E35" i="16"/>
  <c r="F35" i="16" s="1"/>
  <c r="E36" i="16"/>
  <c r="F36" i="16" s="1"/>
  <c r="E37" i="16"/>
  <c r="F37" i="16" s="1"/>
  <c r="E38" i="16"/>
  <c r="F38" i="16" s="1"/>
  <c r="E39" i="16"/>
  <c r="F39" i="16" s="1"/>
  <c r="E40" i="16"/>
  <c r="F40" i="16" s="1"/>
  <c r="E41" i="16"/>
  <c r="F41" i="16" s="1"/>
  <c r="E42" i="16"/>
  <c r="F42" i="16" s="1"/>
  <c r="E43" i="16"/>
  <c r="F43" i="16" s="1"/>
  <c r="E44" i="16"/>
  <c r="F44" i="16" s="1"/>
  <c r="E45" i="16"/>
  <c r="F45" i="16" s="1"/>
  <c r="E46" i="16"/>
  <c r="F46" i="16" s="1"/>
  <c r="E47" i="16"/>
  <c r="F47" i="16" s="1"/>
  <c r="E48" i="16"/>
  <c r="F48" i="16" s="1"/>
  <c r="E49" i="16"/>
  <c r="F49" i="16" s="1"/>
  <c r="E50" i="16"/>
  <c r="F50" i="16" s="1"/>
  <c r="E51" i="16"/>
  <c r="F51" i="16" s="1"/>
  <c r="E52" i="16"/>
  <c r="F52" i="16" s="1"/>
  <c r="E53" i="16"/>
  <c r="F53" i="16" s="1"/>
  <c r="E54" i="16"/>
  <c r="F54" i="16" s="1"/>
  <c r="E55" i="16"/>
  <c r="F55" i="16" s="1"/>
  <c r="E56" i="16"/>
  <c r="F56" i="16" s="1"/>
  <c r="E57" i="16"/>
  <c r="F57" i="16" s="1"/>
  <c r="E58" i="16"/>
  <c r="F58" i="16" s="1"/>
  <c r="E59" i="16"/>
  <c r="F59" i="16" s="1"/>
  <c r="E60" i="16"/>
  <c r="F60" i="16" s="1"/>
  <c r="E61" i="16"/>
  <c r="F61" i="16" s="1"/>
  <c r="E62" i="16"/>
  <c r="F62" i="16" s="1"/>
  <c r="E63" i="16"/>
  <c r="F63" i="16" s="1"/>
  <c r="E64" i="16"/>
  <c r="F64" i="16" s="1"/>
  <c r="E65" i="16"/>
  <c r="F65" i="16" s="1"/>
  <c r="E66" i="16"/>
  <c r="F66" i="16" s="1"/>
  <c r="E67" i="16"/>
  <c r="F67" i="16" s="1"/>
  <c r="G9" i="16"/>
  <c r="G10" i="16"/>
  <c r="I20" i="16"/>
  <c r="AK20" i="16" s="1"/>
  <c r="AL20" i="16" s="1"/>
  <c r="I21" i="16"/>
  <c r="AE21" i="16" s="1"/>
  <c r="AF21" i="16" s="1"/>
  <c r="I22" i="16"/>
  <c r="AG22" i="16" s="1"/>
  <c r="AH22" i="16" s="1"/>
  <c r="I23" i="16"/>
  <c r="I24" i="16"/>
  <c r="AK24" i="16" s="1"/>
  <c r="AL24" i="16" s="1"/>
  <c r="I25" i="16"/>
  <c r="AC25" i="16" s="1"/>
  <c r="AD25" i="16" s="1"/>
  <c r="I26" i="16"/>
  <c r="AG26" i="16" s="1"/>
  <c r="AH26" i="16" s="1"/>
  <c r="I27" i="16"/>
  <c r="AG27" i="16" s="1"/>
  <c r="AH27" i="16" s="1"/>
  <c r="I28" i="16"/>
  <c r="AI28" i="16" s="1"/>
  <c r="AJ28" i="16" s="1"/>
  <c r="I29" i="16"/>
  <c r="AC29" i="16" s="1"/>
  <c r="AD29" i="16" s="1"/>
  <c r="I30" i="16"/>
  <c r="AI30" i="16" s="1"/>
  <c r="AJ30" i="16" s="1"/>
  <c r="I31" i="16"/>
  <c r="I32" i="16"/>
  <c r="AG32" i="16" s="1"/>
  <c r="AH32" i="16" s="1"/>
  <c r="I33" i="16"/>
  <c r="AE33" i="16" s="1"/>
  <c r="AF33" i="16" s="1"/>
  <c r="I34" i="16"/>
  <c r="I35" i="16"/>
  <c r="I36" i="16"/>
  <c r="AE36" i="16" s="1"/>
  <c r="AF36" i="16" s="1"/>
  <c r="I37" i="16"/>
  <c r="AC37" i="16" s="1"/>
  <c r="AD37" i="16" s="1"/>
  <c r="I38" i="16"/>
  <c r="AI38" i="16" s="1"/>
  <c r="AJ38" i="16" s="1"/>
  <c r="I39" i="16"/>
  <c r="I40" i="16"/>
  <c r="AK40" i="16" s="1"/>
  <c r="AL40" i="16" s="1"/>
  <c r="I41" i="16"/>
  <c r="AC41" i="16" s="1"/>
  <c r="AD41" i="16" s="1"/>
  <c r="I42" i="16"/>
  <c r="AK42" i="16" s="1"/>
  <c r="AL42" i="16" s="1"/>
  <c r="I43" i="16"/>
  <c r="AG43" i="16" s="1"/>
  <c r="AH43" i="16" s="1"/>
  <c r="I44" i="16"/>
  <c r="AG44" i="16" s="1"/>
  <c r="AH44" i="16" s="1"/>
  <c r="I45" i="16"/>
  <c r="AE45" i="16" s="1"/>
  <c r="AF45" i="16" s="1"/>
  <c r="I46" i="16"/>
  <c r="AI46" i="16" s="1"/>
  <c r="AJ46" i="16" s="1"/>
  <c r="I47" i="16"/>
  <c r="I48" i="16"/>
  <c r="AG48" i="16" s="1"/>
  <c r="AH48" i="16" s="1"/>
  <c r="I49" i="16"/>
  <c r="AE49" i="16" s="1"/>
  <c r="AF49" i="16" s="1"/>
  <c r="I50" i="16"/>
  <c r="AG50" i="16" s="1"/>
  <c r="AH50" i="16" s="1"/>
  <c r="I51" i="16"/>
  <c r="I52" i="16"/>
  <c r="AI52" i="16" s="1"/>
  <c r="AJ52" i="16" s="1"/>
  <c r="I53" i="16"/>
  <c r="AK53" i="16" s="1"/>
  <c r="AL53" i="16" s="1"/>
  <c r="I54" i="16"/>
  <c r="AK54" i="16" s="1"/>
  <c r="AL54" i="16" s="1"/>
  <c r="I55" i="16"/>
  <c r="I56" i="16"/>
  <c r="AK56" i="16" s="1"/>
  <c r="AL56" i="16" s="1"/>
  <c r="I57" i="16"/>
  <c r="AE57" i="16" s="1"/>
  <c r="AF57" i="16" s="1"/>
  <c r="I58" i="16"/>
  <c r="AE58" i="16" s="1"/>
  <c r="AF58" i="16" s="1"/>
  <c r="I59" i="16"/>
  <c r="I60" i="16"/>
  <c r="AI60" i="16" s="1"/>
  <c r="AJ60" i="16" s="1"/>
  <c r="I61" i="16"/>
  <c r="AC61" i="16" s="1"/>
  <c r="AD61" i="16" s="1"/>
  <c r="I62" i="16"/>
  <c r="AI62" i="16" s="1"/>
  <c r="AJ62" i="16" s="1"/>
  <c r="I63" i="16"/>
  <c r="AG63" i="16" s="1"/>
  <c r="AH63" i="16" s="1"/>
  <c r="I64" i="16"/>
  <c r="AG64" i="16" s="1"/>
  <c r="AH64" i="16" s="1"/>
  <c r="I65" i="16"/>
  <c r="AI65" i="16" s="1"/>
  <c r="AJ65" i="16" s="1"/>
  <c r="I66" i="16"/>
  <c r="AK66" i="16" s="1"/>
  <c r="AL66" i="16" s="1"/>
  <c r="I67" i="16"/>
  <c r="G8" i="17"/>
  <c r="E20" i="17"/>
  <c r="F20" i="17" s="1"/>
  <c r="E21" i="17"/>
  <c r="F21" i="17" s="1"/>
  <c r="E22" i="17"/>
  <c r="F22" i="17" s="1"/>
  <c r="E23" i="17"/>
  <c r="F23" i="17" s="1"/>
  <c r="E24" i="17"/>
  <c r="F24" i="17" s="1"/>
  <c r="E25" i="17"/>
  <c r="F25" i="17" s="1"/>
  <c r="E26" i="17"/>
  <c r="F26" i="17" s="1"/>
  <c r="E27" i="17"/>
  <c r="F27" i="17" s="1"/>
  <c r="E28" i="17"/>
  <c r="F28" i="17" s="1"/>
  <c r="E29" i="17"/>
  <c r="F29" i="17" s="1"/>
  <c r="E30" i="17"/>
  <c r="F30" i="17" s="1"/>
  <c r="E31" i="17"/>
  <c r="F31" i="17" s="1"/>
  <c r="E32" i="17"/>
  <c r="F32" i="17" s="1"/>
  <c r="E33" i="17"/>
  <c r="F33" i="17" s="1"/>
  <c r="E34" i="17"/>
  <c r="F34" i="17" s="1"/>
  <c r="E35" i="17"/>
  <c r="F35" i="17" s="1"/>
  <c r="E36" i="17"/>
  <c r="F36" i="17" s="1"/>
  <c r="E37" i="17"/>
  <c r="F37" i="17" s="1"/>
  <c r="E38" i="17"/>
  <c r="F38" i="17" s="1"/>
  <c r="E39" i="17"/>
  <c r="F39" i="17" s="1"/>
  <c r="E40" i="17"/>
  <c r="F40" i="17" s="1"/>
  <c r="E41" i="17"/>
  <c r="F41" i="17" s="1"/>
  <c r="E42" i="17"/>
  <c r="F42" i="17" s="1"/>
  <c r="E43" i="17"/>
  <c r="F43" i="17" s="1"/>
  <c r="E44" i="17"/>
  <c r="F44" i="17" s="1"/>
  <c r="E45" i="17"/>
  <c r="F45" i="17" s="1"/>
  <c r="E46" i="17"/>
  <c r="F46" i="17" s="1"/>
  <c r="E47" i="17"/>
  <c r="F47" i="17" s="1"/>
  <c r="E48" i="17"/>
  <c r="F48" i="17" s="1"/>
  <c r="E49" i="17"/>
  <c r="F49" i="17" s="1"/>
  <c r="E50" i="17"/>
  <c r="F50" i="17" s="1"/>
  <c r="E51" i="17"/>
  <c r="F51" i="17" s="1"/>
  <c r="E52" i="17"/>
  <c r="F52" i="17" s="1"/>
  <c r="E53" i="17"/>
  <c r="F53" i="17" s="1"/>
  <c r="E54" i="17"/>
  <c r="F54" i="17" s="1"/>
  <c r="E55" i="17"/>
  <c r="F55" i="17" s="1"/>
  <c r="E56" i="17"/>
  <c r="F56" i="17" s="1"/>
  <c r="E57" i="17"/>
  <c r="F57" i="17" s="1"/>
  <c r="E58" i="17"/>
  <c r="F58" i="17" s="1"/>
  <c r="E59" i="17"/>
  <c r="F59" i="17" s="1"/>
  <c r="E60" i="17"/>
  <c r="F60" i="17" s="1"/>
  <c r="E61" i="17"/>
  <c r="F61" i="17" s="1"/>
  <c r="E62" i="17"/>
  <c r="F62" i="17" s="1"/>
  <c r="E63" i="17"/>
  <c r="F63" i="17" s="1"/>
  <c r="E64" i="17"/>
  <c r="F64" i="17" s="1"/>
  <c r="E65" i="17"/>
  <c r="F65" i="17" s="1"/>
  <c r="E66" i="17"/>
  <c r="F66" i="17" s="1"/>
  <c r="E67" i="17"/>
  <c r="F67" i="17" s="1"/>
  <c r="G9" i="17"/>
  <c r="G10" i="17"/>
  <c r="I20" i="17"/>
  <c r="AK20" i="17" s="1"/>
  <c r="AL20" i="17" s="1"/>
  <c r="I21" i="17"/>
  <c r="AK21" i="17" s="1"/>
  <c r="AL21" i="17" s="1"/>
  <c r="I22" i="17"/>
  <c r="AC22" i="17" s="1"/>
  <c r="AD22" i="17" s="1"/>
  <c r="I23" i="17"/>
  <c r="I24" i="17"/>
  <c r="AE24" i="17" s="1"/>
  <c r="AF24" i="17" s="1"/>
  <c r="I25" i="17"/>
  <c r="AG25" i="17" s="1"/>
  <c r="AH25" i="17" s="1"/>
  <c r="I26" i="17"/>
  <c r="AE26" i="17" s="1"/>
  <c r="AF26" i="17" s="1"/>
  <c r="I27" i="17"/>
  <c r="AC27" i="17" s="1"/>
  <c r="AD27" i="17" s="1"/>
  <c r="I28" i="17"/>
  <c r="AC28" i="17" s="1"/>
  <c r="AD28" i="17" s="1"/>
  <c r="I29" i="17"/>
  <c r="AG29" i="17" s="1"/>
  <c r="AH29" i="17" s="1"/>
  <c r="I30" i="17"/>
  <c r="AG30" i="17" s="1"/>
  <c r="AH30" i="17" s="1"/>
  <c r="I31" i="17"/>
  <c r="I32" i="17"/>
  <c r="AC32" i="17" s="1"/>
  <c r="AD32" i="17" s="1"/>
  <c r="I33" i="17"/>
  <c r="AG33" i="17" s="1"/>
  <c r="AH33" i="17" s="1"/>
  <c r="I34" i="17"/>
  <c r="AC34" i="17" s="1"/>
  <c r="AD34" i="17" s="1"/>
  <c r="I35" i="17"/>
  <c r="AI35" i="17" s="1"/>
  <c r="AJ35" i="17" s="1"/>
  <c r="I36" i="17"/>
  <c r="AE36" i="17" s="1"/>
  <c r="AF36" i="17" s="1"/>
  <c r="I37" i="17"/>
  <c r="AG37" i="17" s="1"/>
  <c r="AH37" i="17" s="1"/>
  <c r="I38" i="17"/>
  <c r="AI38" i="17" s="1"/>
  <c r="AJ38" i="17" s="1"/>
  <c r="I39" i="17"/>
  <c r="I40" i="17"/>
  <c r="AK40" i="17" s="1"/>
  <c r="AL40" i="17" s="1"/>
  <c r="I41" i="17"/>
  <c r="AG41" i="17" s="1"/>
  <c r="AH41" i="17" s="1"/>
  <c r="I42" i="17"/>
  <c r="AE42" i="17" s="1"/>
  <c r="AF42" i="17" s="1"/>
  <c r="I43" i="17"/>
  <c r="I44" i="17"/>
  <c r="AC44" i="17" s="1"/>
  <c r="AD44" i="17" s="1"/>
  <c r="I45" i="17"/>
  <c r="AI45" i="17" s="1"/>
  <c r="AJ45" i="17" s="1"/>
  <c r="I46" i="17"/>
  <c r="AE46" i="17" s="1"/>
  <c r="AF46" i="17" s="1"/>
  <c r="I47" i="17"/>
  <c r="I48" i="17"/>
  <c r="AE48" i="17" s="1"/>
  <c r="AF48" i="17" s="1"/>
  <c r="I49" i="17"/>
  <c r="AK49" i="17" s="1"/>
  <c r="AL49" i="17" s="1"/>
  <c r="I50" i="17"/>
  <c r="AC50" i="17" s="1"/>
  <c r="AD50" i="17" s="1"/>
  <c r="I51" i="17"/>
  <c r="I52" i="17"/>
  <c r="AI52" i="17" s="1"/>
  <c r="AJ52" i="17" s="1"/>
  <c r="I53" i="17"/>
  <c r="AI53" i="17" s="1"/>
  <c r="AJ53" i="17" s="1"/>
  <c r="I54" i="17"/>
  <c r="AG54" i="17" s="1"/>
  <c r="AH54" i="17" s="1"/>
  <c r="I55" i="17"/>
  <c r="I56" i="17"/>
  <c r="AC56" i="17" s="1"/>
  <c r="AD56" i="17" s="1"/>
  <c r="I57" i="17"/>
  <c r="AI57" i="17" s="1"/>
  <c r="AJ57" i="17" s="1"/>
  <c r="I58" i="17"/>
  <c r="AE58" i="17" s="1"/>
  <c r="AF58" i="17" s="1"/>
  <c r="I59" i="17"/>
  <c r="I60" i="17"/>
  <c r="AE60" i="17" s="1"/>
  <c r="AF60" i="17" s="1"/>
  <c r="I61" i="17"/>
  <c r="AK61" i="17" s="1"/>
  <c r="AL61" i="17" s="1"/>
  <c r="I62" i="17"/>
  <c r="AE62" i="17" s="1"/>
  <c r="AF62" i="17" s="1"/>
  <c r="I63" i="17"/>
  <c r="I64" i="17"/>
  <c r="AE64" i="17" s="1"/>
  <c r="AF64" i="17" s="1"/>
  <c r="I65" i="17"/>
  <c r="AK65" i="17" s="1"/>
  <c r="AL65" i="17" s="1"/>
  <c r="I66" i="17"/>
  <c r="AC66" i="17" s="1"/>
  <c r="AD66" i="17" s="1"/>
  <c r="I67" i="17"/>
  <c r="G8" i="7"/>
  <c r="E20" i="7"/>
  <c r="F20" i="7" s="1"/>
  <c r="E21" i="7"/>
  <c r="F21" i="7" s="1"/>
  <c r="E22" i="7"/>
  <c r="F22" i="7" s="1"/>
  <c r="E23" i="7"/>
  <c r="F23" i="7" s="1"/>
  <c r="E24" i="7"/>
  <c r="F24" i="7" s="1"/>
  <c r="E25" i="7"/>
  <c r="F25" i="7" s="1"/>
  <c r="E26" i="7"/>
  <c r="F26" i="7" s="1"/>
  <c r="E27" i="7"/>
  <c r="F27" i="7" s="1"/>
  <c r="E28" i="7"/>
  <c r="F28" i="7" s="1"/>
  <c r="E29" i="7"/>
  <c r="F29" i="7" s="1"/>
  <c r="E30" i="7"/>
  <c r="F30" i="7" s="1"/>
  <c r="E31" i="7"/>
  <c r="F31" i="7" s="1"/>
  <c r="E32" i="7"/>
  <c r="F32" i="7" s="1"/>
  <c r="E33" i="7"/>
  <c r="F33" i="7" s="1"/>
  <c r="E34" i="7"/>
  <c r="F34" i="7" s="1"/>
  <c r="E35" i="7"/>
  <c r="F35" i="7" s="1"/>
  <c r="E36" i="7"/>
  <c r="F36" i="7" s="1"/>
  <c r="E37" i="7"/>
  <c r="F37" i="7" s="1"/>
  <c r="E38" i="7"/>
  <c r="F38" i="7" s="1"/>
  <c r="E39" i="7"/>
  <c r="F39" i="7" s="1"/>
  <c r="E40" i="7"/>
  <c r="F40" i="7" s="1"/>
  <c r="E41" i="7"/>
  <c r="F41" i="7" s="1"/>
  <c r="E42" i="7"/>
  <c r="F42" i="7" s="1"/>
  <c r="E43" i="7"/>
  <c r="F43" i="7" s="1"/>
  <c r="E44" i="7"/>
  <c r="F44" i="7" s="1"/>
  <c r="E45" i="7"/>
  <c r="F45" i="7" s="1"/>
  <c r="E46" i="7"/>
  <c r="F46" i="7" s="1"/>
  <c r="E47" i="7"/>
  <c r="F47" i="7" s="1"/>
  <c r="E48" i="7"/>
  <c r="F48" i="7" s="1"/>
  <c r="E49" i="7"/>
  <c r="F49" i="7" s="1"/>
  <c r="E50" i="7"/>
  <c r="F50" i="7" s="1"/>
  <c r="E51" i="7"/>
  <c r="F51" i="7" s="1"/>
  <c r="E52" i="7"/>
  <c r="F52" i="7" s="1"/>
  <c r="E53" i="7"/>
  <c r="F53" i="7" s="1"/>
  <c r="E54" i="7"/>
  <c r="F54" i="7" s="1"/>
  <c r="E55" i="7"/>
  <c r="F55" i="7" s="1"/>
  <c r="E56" i="7"/>
  <c r="F56" i="7" s="1"/>
  <c r="E57" i="7"/>
  <c r="F57" i="7" s="1"/>
  <c r="E58" i="7"/>
  <c r="F58" i="7" s="1"/>
  <c r="E59" i="7"/>
  <c r="F59" i="7" s="1"/>
  <c r="E60" i="7"/>
  <c r="F60" i="7" s="1"/>
  <c r="E61" i="7"/>
  <c r="F61" i="7" s="1"/>
  <c r="E62" i="7"/>
  <c r="F62" i="7" s="1"/>
  <c r="E63" i="7"/>
  <c r="F63" i="7" s="1"/>
  <c r="E64" i="7"/>
  <c r="F64" i="7" s="1"/>
  <c r="E65" i="7"/>
  <c r="F65" i="7" s="1"/>
  <c r="E66" i="7"/>
  <c r="F66" i="7" s="1"/>
  <c r="E67" i="7"/>
  <c r="F67" i="7" s="1"/>
  <c r="G9" i="7"/>
  <c r="G10" i="7"/>
  <c r="I20" i="7"/>
  <c r="AI20" i="7" s="1"/>
  <c r="AJ20" i="7" s="1"/>
  <c r="I21" i="7"/>
  <c r="AE21" i="7" s="1"/>
  <c r="I22" i="7"/>
  <c r="AK22" i="7" s="1"/>
  <c r="AL22" i="7" s="1"/>
  <c r="I23" i="7"/>
  <c r="AI23" i="7" s="1"/>
  <c r="AJ23" i="7" s="1"/>
  <c r="I24" i="7"/>
  <c r="AE24" i="7" s="1"/>
  <c r="AF24" i="7" s="1"/>
  <c r="I25" i="7"/>
  <c r="I26" i="7"/>
  <c r="AK26" i="7" s="1"/>
  <c r="AL26" i="7" s="1"/>
  <c r="I27" i="7"/>
  <c r="I28" i="7"/>
  <c r="AC28" i="7" s="1"/>
  <c r="AD28" i="7" s="1"/>
  <c r="I29" i="7"/>
  <c r="I30" i="7"/>
  <c r="AI30" i="7" s="1"/>
  <c r="AJ30" i="7" s="1"/>
  <c r="I31" i="7"/>
  <c r="I32" i="7"/>
  <c r="AC32" i="7" s="1"/>
  <c r="AD32" i="7" s="1"/>
  <c r="I33" i="7"/>
  <c r="AE33" i="7" s="1"/>
  <c r="AF33" i="7" s="1"/>
  <c r="I34" i="7"/>
  <c r="AG34" i="7" s="1"/>
  <c r="AH34" i="7" s="1"/>
  <c r="I35" i="7"/>
  <c r="I36" i="7"/>
  <c r="AE36" i="7" s="1"/>
  <c r="AF36" i="7" s="1"/>
  <c r="I37" i="7"/>
  <c r="I38" i="7"/>
  <c r="AG38" i="7" s="1"/>
  <c r="AH38" i="7" s="1"/>
  <c r="I39" i="7"/>
  <c r="I40" i="7"/>
  <c r="AE40" i="7" s="1"/>
  <c r="AF40" i="7" s="1"/>
  <c r="I41" i="7"/>
  <c r="I42" i="7"/>
  <c r="I43" i="7"/>
  <c r="I44" i="7"/>
  <c r="AC44" i="7" s="1"/>
  <c r="AD44" i="7" s="1"/>
  <c r="I45" i="7"/>
  <c r="I46" i="7"/>
  <c r="AI46" i="7" s="1"/>
  <c r="AJ46" i="7" s="1"/>
  <c r="I47" i="7"/>
  <c r="I48" i="7"/>
  <c r="AC48" i="7" s="1"/>
  <c r="AD48" i="7" s="1"/>
  <c r="I49" i="7"/>
  <c r="I50" i="7"/>
  <c r="AK50" i="7" s="1"/>
  <c r="AL50" i="7" s="1"/>
  <c r="I51" i="7"/>
  <c r="I52" i="7"/>
  <c r="AE52" i="7" s="1"/>
  <c r="AF52" i="7" s="1"/>
  <c r="I53" i="7"/>
  <c r="I54" i="7"/>
  <c r="I55" i="7"/>
  <c r="AI55" i="7" s="1"/>
  <c r="AJ55" i="7" s="1"/>
  <c r="I56" i="7"/>
  <c r="AC56" i="7" s="1"/>
  <c r="AD56" i="7" s="1"/>
  <c r="I57" i="7"/>
  <c r="AE57" i="7" s="1"/>
  <c r="AF57" i="7" s="1"/>
  <c r="I58" i="7"/>
  <c r="AG58" i="7" s="1"/>
  <c r="AH58" i="7" s="1"/>
  <c r="I59" i="7"/>
  <c r="I60" i="7"/>
  <c r="AI60" i="7" s="1"/>
  <c r="AJ60" i="7" s="1"/>
  <c r="I61" i="7"/>
  <c r="I62" i="7"/>
  <c r="AG62" i="7" s="1"/>
  <c r="AH62" i="7" s="1"/>
  <c r="I63" i="7"/>
  <c r="I64" i="7"/>
  <c r="AE64" i="7" s="1"/>
  <c r="AF64" i="7" s="1"/>
  <c r="I65" i="7"/>
  <c r="I66" i="7"/>
  <c r="I67" i="7"/>
  <c r="AC67" i="7" s="1"/>
  <c r="AD67" i="7" s="1"/>
  <c r="L3" i="17"/>
  <c r="K61" i="28" s="1"/>
  <c r="L3" i="16"/>
  <c r="D61" i="28" s="1"/>
  <c r="L3" i="15"/>
  <c r="K50" i="28" s="1"/>
  <c r="L3" i="14"/>
  <c r="D50" i="28" s="1"/>
  <c r="L3" i="10"/>
  <c r="K39" i="28" s="1"/>
  <c r="L3" i="9"/>
  <c r="D39" i="28" s="1"/>
  <c r="L3" i="8"/>
  <c r="K28" i="28" s="1"/>
  <c r="AC25" i="8"/>
  <c r="AD25" i="8" s="1"/>
  <c r="AE45" i="8"/>
  <c r="AF45" i="8" s="1"/>
  <c r="V11" i="8"/>
  <c r="V13" i="8"/>
  <c r="V15" i="8"/>
  <c r="V17" i="8"/>
  <c r="V19" i="8"/>
  <c r="V21" i="8"/>
  <c r="V23" i="8"/>
  <c r="V25" i="8"/>
  <c r="V27" i="8"/>
  <c r="V29" i="8"/>
  <c r="V31" i="8"/>
  <c r="V33" i="8"/>
  <c r="V35" i="8"/>
  <c r="V37" i="8"/>
  <c r="V39" i="8"/>
  <c r="V41" i="8"/>
  <c r="V43" i="8"/>
  <c r="V45" i="8"/>
  <c r="V47" i="8"/>
  <c r="V49" i="8"/>
  <c r="V51" i="8"/>
  <c r="V53" i="8"/>
  <c r="V55" i="8"/>
  <c r="V57" i="8"/>
  <c r="V59" i="8"/>
  <c r="V61" i="8"/>
  <c r="V63" i="8"/>
  <c r="V65" i="8"/>
  <c r="V67" i="8"/>
  <c r="L3" i="7"/>
  <c r="D28" i="28" s="1"/>
  <c r="L3" i="6"/>
  <c r="K17" i="28" s="1"/>
  <c r="B16" i="28"/>
  <c r="L3" i="5"/>
  <c r="D17" i="28" s="1"/>
  <c r="L3" i="4"/>
  <c r="K6" i="28" s="1"/>
  <c r="P6" i="2"/>
  <c r="E8" i="16" s="1"/>
  <c r="F8" i="16" s="1"/>
  <c r="C62" i="28"/>
  <c r="M59" i="28" s="1"/>
  <c r="Q6" i="2"/>
  <c r="E8" i="17" s="1"/>
  <c r="F8" i="17" s="1"/>
  <c r="O6" i="2"/>
  <c r="E8" i="15" s="1"/>
  <c r="F8" i="15" s="1"/>
  <c r="C51" i="28"/>
  <c r="M48" i="28" s="1"/>
  <c r="N6" i="2"/>
  <c r="E8" i="14" s="1"/>
  <c r="F8" i="14" s="1"/>
  <c r="M6" i="2"/>
  <c r="E8" i="10" s="1"/>
  <c r="F8" i="10" s="1"/>
  <c r="C40" i="28"/>
  <c r="M37" i="28"/>
  <c r="L6" i="2"/>
  <c r="E8" i="9" s="1"/>
  <c r="F8" i="9" s="1"/>
  <c r="K6" i="2"/>
  <c r="E8" i="8" s="1"/>
  <c r="F8" i="8" s="1"/>
  <c r="C29" i="28"/>
  <c r="J6" i="2"/>
  <c r="E8" i="7" s="1"/>
  <c r="F8" i="7" s="1"/>
  <c r="I6" i="2"/>
  <c r="M15" i="28" s="1"/>
  <c r="C18" i="28"/>
  <c r="H6" i="2"/>
  <c r="E8" i="5" s="1"/>
  <c r="F8" i="5" s="1"/>
  <c r="J62" i="28"/>
  <c r="J51" i="28"/>
  <c r="J40" i="28"/>
  <c r="J29" i="28"/>
  <c r="J18" i="28"/>
  <c r="C7" i="28"/>
  <c r="G6" i="2"/>
  <c r="E8" i="4" s="1"/>
  <c r="F8" i="4" s="1"/>
  <c r="F6" i="2"/>
  <c r="F7" i="2"/>
  <c r="E9" i="3" s="1"/>
  <c r="F9" i="3" s="1"/>
  <c r="F8" i="2"/>
  <c r="E10" i="3" s="1"/>
  <c r="F10" i="3" s="1"/>
  <c r="E20" i="3"/>
  <c r="F20" i="3" s="1"/>
  <c r="E21" i="3"/>
  <c r="F21" i="3" s="1"/>
  <c r="E22" i="3"/>
  <c r="F22" i="3" s="1"/>
  <c r="E23" i="3"/>
  <c r="F23" i="3" s="1"/>
  <c r="E24" i="3"/>
  <c r="F24" i="3" s="1"/>
  <c r="E25" i="3"/>
  <c r="F25" i="3" s="1"/>
  <c r="E26" i="3"/>
  <c r="F26" i="3" s="1"/>
  <c r="E27" i="3"/>
  <c r="F27" i="3" s="1"/>
  <c r="E28" i="3"/>
  <c r="F28" i="3" s="1"/>
  <c r="E29" i="3"/>
  <c r="F29" i="3" s="1"/>
  <c r="E30" i="3"/>
  <c r="F30" i="3" s="1"/>
  <c r="E31" i="3"/>
  <c r="F31" i="3" s="1"/>
  <c r="E32" i="3"/>
  <c r="F32" i="3" s="1"/>
  <c r="E33" i="3"/>
  <c r="F33" i="3" s="1"/>
  <c r="E34" i="3"/>
  <c r="F34" i="3" s="1"/>
  <c r="E35" i="3"/>
  <c r="F35" i="3" s="1"/>
  <c r="E36" i="3"/>
  <c r="F36" i="3" s="1"/>
  <c r="E37" i="3"/>
  <c r="F37" i="3" s="1"/>
  <c r="E38" i="3"/>
  <c r="F38" i="3" s="1"/>
  <c r="E39" i="3"/>
  <c r="F39" i="3" s="1"/>
  <c r="E40" i="3"/>
  <c r="F40" i="3" s="1"/>
  <c r="E41" i="3"/>
  <c r="F41" i="3" s="1"/>
  <c r="E42" i="3"/>
  <c r="F42" i="3" s="1"/>
  <c r="E43" i="3"/>
  <c r="F43" i="3" s="1"/>
  <c r="E44" i="3"/>
  <c r="F44" i="3" s="1"/>
  <c r="E45" i="3"/>
  <c r="F45" i="3" s="1"/>
  <c r="E46" i="3"/>
  <c r="F46" i="3" s="1"/>
  <c r="E47" i="3"/>
  <c r="F47" i="3" s="1"/>
  <c r="E48" i="3"/>
  <c r="F48" i="3" s="1"/>
  <c r="E49" i="3"/>
  <c r="F49" i="3" s="1"/>
  <c r="E50" i="3"/>
  <c r="F50" i="3" s="1"/>
  <c r="E51" i="3"/>
  <c r="F51" i="3" s="1"/>
  <c r="E52" i="3"/>
  <c r="F52" i="3" s="1"/>
  <c r="E53" i="3"/>
  <c r="F53" i="3" s="1"/>
  <c r="E54" i="3"/>
  <c r="F54" i="3" s="1"/>
  <c r="E55" i="3"/>
  <c r="F55" i="3" s="1"/>
  <c r="E56" i="3"/>
  <c r="F56" i="3" s="1"/>
  <c r="E57" i="3"/>
  <c r="F57" i="3" s="1"/>
  <c r="E58" i="3"/>
  <c r="F58" i="3" s="1"/>
  <c r="E59" i="3"/>
  <c r="F59" i="3" s="1"/>
  <c r="E60" i="3"/>
  <c r="F60" i="3" s="1"/>
  <c r="E61" i="3"/>
  <c r="F61" i="3" s="1"/>
  <c r="E62" i="3"/>
  <c r="F62" i="3" s="1"/>
  <c r="E63" i="3"/>
  <c r="F63" i="3" s="1"/>
  <c r="E64" i="3"/>
  <c r="F64" i="3" s="1"/>
  <c r="E65" i="3"/>
  <c r="F65" i="3" s="1"/>
  <c r="E66" i="3"/>
  <c r="F66" i="3" s="1"/>
  <c r="E67" i="3"/>
  <c r="F67" i="3" s="1"/>
  <c r="I20" i="3"/>
  <c r="AE20" i="3" s="1"/>
  <c r="AF20" i="3" s="1"/>
  <c r="I21" i="3"/>
  <c r="AC21" i="3" s="1"/>
  <c r="AD21" i="3" s="1"/>
  <c r="I22" i="3"/>
  <c r="AK22" i="3" s="1"/>
  <c r="AL22" i="3" s="1"/>
  <c r="I23" i="3"/>
  <c r="AC23" i="3" s="1"/>
  <c r="AD23" i="3" s="1"/>
  <c r="I24" i="3"/>
  <c r="I25" i="3"/>
  <c r="AC25" i="3" s="1"/>
  <c r="AD25" i="3" s="1"/>
  <c r="I26" i="3"/>
  <c r="AI26" i="3" s="1"/>
  <c r="AJ26" i="3" s="1"/>
  <c r="I27" i="3"/>
  <c r="AC27" i="3" s="1"/>
  <c r="AD27" i="3" s="1"/>
  <c r="I28" i="3"/>
  <c r="I29" i="3"/>
  <c r="AE29" i="3" s="1"/>
  <c r="AF29" i="3" s="1"/>
  <c r="I30" i="3"/>
  <c r="AG30" i="3" s="1"/>
  <c r="AH30" i="3" s="1"/>
  <c r="I31" i="3"/>
  <c r="AK31" i="3" s="1"/>
  <c r="AL31" i="3" s="1"/>
  <c r="I32" i="3"/>
  <c r="AI32" i="3" s="1"/>
  <c r="AJ32" i="3" s="1"/>
  <c r="I33" i="3"/>
  <c r="AK33" i="3" s="1"/>
  <c r="AL33" i="3" s="1"/>
  <c r="I34" i="3"/>
  <c r="AE34" i="3" s="1"/>
  <c r="AF34" i="3" s="1"/>
  <c r="I35" i="3"/>
  <c r="AI35" i="3" s="1"/>
  <c r="AJ35" i="3" s="1"/>
  <c r="I36" i="3"/>
  <c r="AC36" i="3" s="1"/>
  <c r="AD36" i="3" s="1"/>
  <c r="I37" i="3"/>
  <c r="AC37" i="3" s="1"/>
  <c r="AD37" i="3" s="1"/>
  <c r="I38" i="3"/>
  <c r="AK38" i="3" s="1"/>
  <c r="AL38" i="3" s="1"/>
  <c r="I39" i="3"/>
  <c r="AC39" i="3" s="1"/>
  <c r="AD39" i="3" s="1"/>
  <c r="I40" i="3"/>
  <c r="AE40" i="3" s="1"/>
  <c r="AF40" i="3" s="1"/>
  <c r="I41" i="3"/>
  <c r="AK41" i="3" s="1"/>
  <c r="AL41" i="3" s="1"/>
  <c r="I42" i="3"/>
  <c r="AK42" i="3" s="1"/>
  <c r="AL42" i="3" s="1"/>
  <c r="I43" i="3"/>
  <c r="AC43" i="3" s="1"/>
  <c r="AD43" i="3" s="1"/>
  <c r="I44" i="3"/>
  <c r="AI44" i="3" s="1"/>
  <c r="AJ44" i="3" s="1"/>
  <c r="I45" i="3"/>
  <c r="AI45" i="3" s="1"/>
  <c r="AJ45" i="3" s="1"/>
  <c r="I46" i="3"/>
  <c r="AE46" i="3" s="1"/>
  <c r="AF46" i="3" s="1"/>
  <c r="I47" i="3"/>
  <c r="AI47" i="3" s="1"/>
  <c r="AJ47" i="3" s="1"/>
  <c r="I48" i="3"/>
  <c r="I49" i="3"/>
  <c r="AC49" i="3" s="1"/>
  <c r="AD49" i="3" s="1"/>
  <c r="I50" i="3"/>
  <c r="AG50" i="3" s="1"/>
  <c r="AH50" i="3" s="1"/>
  <c r="I51" i="3"/>
  <c r="AC51" i="3" s="1"/>
  <c r="AD51" i="3" s="1"/>
  <c r="I52" i="3"/>
  <c r="AI52" i="3" s="1"/>
  <c r="AJ52" i="3" s="1"/>
  <c r="I53" i="3"/>
  <c r="AG53" i="3" s="1"/>
  <c r="AH53" i="3" s="1"/>
  <c r="I54" i="3"/>
  <c r="I55" i="3"/>
  <c r="AC55" i="3" s="1"/>
  <c r="AD55" i="3" s="1"/>
  <c r="I56" i="3"/>
  <c r="I57" i="3"/>
  <c r="AI57" i="3" s="1"/>
  <c r="AJ57" i="3" s="1"/>
  <c r="I58" i="3"/>
  <c r="AI58" i="3" s="1"/>
  <c r="AJ58" i="3" s="1"/>
  <c r="I59" i="3"/>
  <c r="AI59" i="3" s="1"/>
  <c r="AJ59" i="3" s="1"/>
  <c r="I60" i="3"/>
  <c r="I61" i="3"/>
  <c r="AC61" i="3" s="1"/>
  <c r="AD61" i="3" s="1"/>
  <c r="I62" i="3"/>
  <c r="AK62" i="3" s="1"/>
  <c r="AL62" i="3" s="1"/>
  <c r="I63" i="3"/>
  <c r="AC63" i="3" s="1"/>
  <c r="AD63" i="3" s="1"/>
  <c r="I64" i="3"/>
  <c r="AK64" i="3" s="1"/>
  <c r="AL64" i="3" s="1"/>
  <c r="I65" i="3"/>
  <c r="AC65" i="3" s="1"/>
  <c r="AD65" i="3" s="1"/>
  <c r="I66" i="3"/>
  <c r="I67" i="3"/>
  <c r="AK67" i="3" s="1"/>
  <c r="AL67" i="3" s="1"/>
  <c r="AG48" i="3"/>
  <c r="AH48" i="3" s="1"/>
  <c r="J7" i="28"/>
  <c r="I5" i="28"/>
  <c r="G7" i="2"/>
  <c r="E9" i="4" s="1"/>
  <c r="F9" i="4" s="1"/>
  <c r="G8" i="2"/>
  <c r="E10" i="4"/>
  <c r="F10" i="4" s="1"/>
  <c r="E20" i="4"/>
  <c r="F20" i="4" s="1"/>
  <c r="E21" i="4"/>
  <c r="F21" i="4" s="1"/>
  <c r="E22" i="4"/>
  <c r="F22" i="4" s="1"/>
  <c r="E23" i="4"/>
  <c r="F23" i="4" s="1"/>
  <c r="E24" i="4"/>
  <c r="F24" i="4" s="1"/>
  <c r="E25" i="4"/>
  <c r="F25" i="4" s="1"/>
  <c r="E26" i="4"/>
  <c r="F26" i="4" s="1"/>
  <c r="E27" i="4"/>
  <c r="F27" i="4" s="1"/>
  <c r="E28" i="4"/>
  <c r="F28" i="4" s="1"/>
  <c r="E29" i="4"/>
  <c r="F29" i="4" s="1"/>
  <c r="E30" i="4"/>
  <c r="F30" i="4" s="1"/>
  <c r="E31" i="4"/>
  <c r="F31" i="4" s="1"/>
  <c r="E32" i="4"/>
  <c r="F32" i="4" s="1"/>
  <c r="E33" i="4"/>
  <c r="F33" i="4" s="1"/>
  <c r="E34" i="4"/>
  <c r="F34" i="4" s="1"/>
  <c r="E35" i="4"/>
  <c r="F35" i="4" s="1"/>
  <c r="E36" i="4"/>
  <c r="F36" i="4" s="1"/>
  <c r="E37" i="4"/>
  <c r="F37" i="4" s="1"/>
  <c r="E38" i="4"/>
  <c r="F38" i="4" s="1"/>
  <c r="E39" i="4"/>
  <c r="F39" i="4" s="1"/>
  <c r="E40" i="4"/>
  <c r="F40" i="4" s="1"/>
  <c r="E41" i="4"/>
  <c r="F41" i="4" s="1"/>
  <c r="E42" i="4"/>
  <c r="F42" i="4" s="1"/>
  <c r="E43" i="4"/>
  <c r="F43" i="4" s="1"/>
  <c r="E44" i="4"/>
  <c r="F44" i="4" s="1"/>
  <c r="E45" i="4"/>
  <c r="F45" i="4" s="1"/>
  <c r="E46" i="4"/>
  <c r="F46" i="4" s="1"/>
  <c r="E47" i="4"/>
  <c r="F47" i="4" s="1"/>
  <c r="E48" i="4"/>
  <c r="F48" i="4" s="1"/>
  <c r="E49" i="4"/>
  <c r="F49" i="4" s="1"/>
  <c r="E50" i="4"/>
  <c r="F50" i="4" s="1"/>
  <c r="E51" i="4"/>
  <c r="F51" i="4" s="1"/>
  <c r="E52" i="4"/>
  <c r="F52" i="4" s="1"/>
  <c r="E53" i="4"/>
  <c r="F53" i="4" s="1"/>
  <c r="E54" i="4"/>
  <c r="F54" i="4" s="1"/>
  <c r="E55" i="4"/>
  <c r="F55" i="4" s="1"/>
  <c r="E56" i="4"/>
  <c r="F56" i="4" s="1"/>
  <c r="E57" i="4"/>
  <c r="F57" i="4" s="1"/>
  <c r="E58" i="4"/>
  <c r="F58" i="4" s="1"/>
  <c r="E59" i="4"/>
  <c r="F59" i="4" s="1"/>
  <c r="E60" i="4"/>
  <c r="F60" i="4" s="1"/>
  <c r="E61" i="4"/>
  <c r="F61" i="4" s="1"/>
  <c r="E62" i="4"/>
  <c r="F62" i="4" s="1"/>
  <c r="E63" i="4"/>
  <c r="F63" i="4" s="1"/>
  <c r="E64" i="4"/>
  <c r="F64" i="4" s="1"/>
  <c r="E65" i="4"/>
  <c r="F65" i="4" s="1"/>
  <c r="E66" i="4"/>
  <c r="F66" i="4" s="1"/>
  <c r="E67" i="4"/>
  <c r="F67" i="4" s="1"/>
  <c r="L3" i="3"/>
  <c r="D6" i="28" s="1"/>
  <c r="G8" i="3"/>
  <c r="G9" i="3"/>
  <c r="G10" i="3"/>
  <c r="G11" i="3"/>
  <c r="G12" i="3"/>
  <c r="G13" i="3"/>
  <c r="G14" i="3"/>
  <c r="G15" i="3"/>
  <c r="G16" i="3"/>
  <c r="G17" i="3"/>
  <c r="G18" i="3"/>
  <c r="G19" i="3"/>
  <c r="G20" i="3"/>
  <c r="K20" i="3" s="1"/>
  <c r="G21" i="3"/>
  <c r="K21" i="3" s="1"/>
  <c r="G22" i="3"/>
  <c r="J22" i="3" s="1"/>
  <c r="G23" i="3"/>
  <c r="H23" i="3" s="1"/>
  <c r="G24" i="3"/>
  <c r="K24" i="3" s="1"/>
  <c r="G25" i="3"/>
  <c r="K25" i="3" s="1"/>
  <c r="G26" i="3"/>
  <c r="J26" i="3" s="1"/>
  <c r="G27" i="3"/>
  <c r="D27" i="3" s="1"/>
  <c r="G28" i="3"/>
  <c r="G29" i="3"/>
  <c r="K29" i="3" s="1"/>
  <c r="G30" i="3"/>
  <c r="J30" i="3" s="1"/>
  <c r="G31" i="3"/>
  <c r="K31" i="3" s="1"/>
  <c r="G32" i="3"/>
  <c r="K32" i="3" s="1"/>
  <c r="G33" i="3"/>
  <c r="K33" i="3" s="1"/>
  <c r="G34" i="3"/>
  <c r="J34" i="3" s="1"/>
  <c r="G35" i="3"/>
  <c r="K35" i="3" s="1"/>
  <c r="G36" i="3"/>
  <c r="K36" i="3" s="1"/>
  <c r="G37" i="3"/>
  <c r="K37" i="3" s="1"/>
  <c r="G38" i="3"/>
  <c r="J38" i="3" s="1"/>
  <c r="G39" i="3"/>
  <c r="K39" i="3" s="1"/>
  <c r="G40" i="3"/>
  <c r="K40" i="3" s="1"/>
  <c r="G41" i="3"/>
  <c r="K41" i="3" s="1"/>
  <c r="G42" i="3"/>
  <c r="J42" i="3" s="1"/>
  <c r="G43" i="3"/>
  <c r="K43" i="3" s="1"/>
  <c r="G44" i="3"/>
  <c r="H44" i="3" s="1"/>
  <c r="G45" i="3"/>
  <c r="K45" i="3" s="1"/>
  <c r="G46" i="3"/>
  <c r="J46" i="3" s="1"/>
  <c r="G47" i="3"/>
  <c r="K47" i="3" s="1"/>
  <c r="G48" i="3"/>
  <c r="K48" i="3" s="1"/>
  <c r="G49" i="3"/>
  <c r="K49" i="3" s="1"/>
  <c r="G50" i="3"/>
  <c r="J50" i="3" s="1"/>
  <c r="G51" i="3"/>
  <c r="K51" i="3" s="1"/>
  <c r="G52" i="3"/>
  <c r="K52" i="3" s="1"/>
  <c r="G53" i="3"/>
  <c r="K53" i="3" s="1"/>
  <c r="G54" i="3"/>
  <c r="J54" i="3" s="1"/>
  <c r="G55" i="3"/>
  <c r="H55" i="3" s="1"/>
  <c r="G56" i="3"/>
  <c r="K56" i="3" s="1"/>
  <c r="G57" i="3"/>
  <c r="K57" i="3" s="1"/>
  <c r="G58" i="3"/>
  <c r="J58" i="3" s="1"/>
  <c r="G59" i="3"/>
  <c r="D59" i="3" s="1"/>
  <c r="G60" i="3"/>
  <c r="D60" i="3" s="1"/>
  <c r="G61" i="3"/>
  <c r="K61" i="3" s="1"/>
  <c r="G62" i="3"/>
  <c r="J62" i="3" s="1"/>
  <c r="G63" i="3"/>
  <c r="J63" i="3" s="1"/>
  <c r="G64" i="3"/>
  <c r="K64" i="3" s="1"/>
  <c r="G65" i="3"/>
  <c r="K65" i="3" s="1"/>
  <c r="G66" i="3"/>
  <c r="J66" i="3" s="1"/>
  <c r="G67" i="3"/>
  <c r="D67" i="3" s="1"/>
  <c r="X6" i="21"/>
  <c r="AJ6" i="21" s="1"/>
  <c r="G8" i="4"/>
  <c r="G9" i="4"/>
  <c r="G10" i="4"/>
  <c r="G11" i="4"/>
  <c r="G12" i="4"/>
  <c r="G13" i="4"/>
  <c r="G14" i="4"/>
  <c r="G15" i="4"/>
  <c r="G16" i="4"/>
  <c r="G17" i="4"/>
  <c r="G18" i="4"/>
  <c r="G19" i="4"/>
  <c r="G20" i="4"/>
  <c r="J20" i="4" s="1"/>
  <c r="G21" i="4"/>
  <c r="J21" i="4" s="1"/>
  <c r="G22" i="4"/>
  <c r="K22" i="4" s="1"/>
  <c r="G23" i="4"/>
  <c r="K23" i="4" s="1"/>
  <c r="G24" i="4"/>
  <c r="J24" i="4" s="1"/>
  <c r="G25" i="4"/>
  <c r="K25" i="4" s="1"/>
  <c r="G26" i="4"/>
  <c r="K26" i="4" s="1"/>
  <c r="G27" i="4"/>
  <c r="K27" i="4" s="1"/>
  <c r="G28" i="4"/>
  <c r="J28" i="4" s="1"/>
  <c r="G29" i="4"/>
  <c r="J29" i="4" s="1"/>
  <c r="G30" i="4"/>
  <c r="K30" i="4" s="1"/>
  <c r="G31" i="4"/>
  <c r="K31" i="4" s="1"/>
  <c r="G32" i="4"/>
  <c r="J32" i="4" s="1"/>
  <c r="G33" i="4"/>
  <c r="K33" i="4" s="1"/>
  <c r="G34" i="4"/>
  <c r="K34" i="4" s="1"/>
  <c r="G35" i="4"/>
  <c r="K35" i="4" s="1"/>
  <c r="G36" i="4"/>
  <c r="J36" i="4" s="1"/>
  <c r="G37" i="4"/>
  <c r="J37" i="4" s="1"/>
  <c r="G38" i="4"/>
  <c r="K38" i="4" s="1"/>
  <c r="G39" i="4"/>
  <c r="K39" i="4" s="1"/>
  <c r="G40" i="4"/>
  <c r="J40" i="4" s="1"/>
  <c r="G41" i="4"/>
  <c r="K41" i="4" s="1"/>
  <c r="G42" i="4"/>
  <c r="K42" i="4" s="1"/>
  <c r="G43" i="4"/>
  <c r="K43" i="4" s="1"/>
  <c r="G44" i="4"/>
  <c r="J44" i="4" s="1"/>
  <c r="G45" i="4"/>
  <c r="J45" i="4" s="1"/>
  <c r="G46" i="4"/>
  <c r="K46" i="4" s="1"/>
  <c r="G47" i="4"/>
  <c r="K47" i="4" s="1"/>
  <c r="G48" i="4"/>
  <c r="J48" i="4" s="1"/>
  <c r="G49" i="4"/>
  <c r="K49" i="4" s="1"/>
  <c r="G50" i="4"/>
  <c r="K50" i="4" s="1"/>
  <c r="G51" i="4"/>
  <c r="K51" i="4" s="1"/>
  <c r="G52" i="4"/>
  <c r="J52" i="4" s="1"/>
  <c r="G53" i="4"/>
  <c r="J53" i="4" s="1"/>
  <c r="G54" i="4"/>
  <c r="K54" i="4" s="1"/>
  <c r="G55" i="4"/>
  <c r="K55" i="4" s="1"/>
  <c r="J55" i="4"/>
  <c r="G56" i="4"/>
  <c r="J56" i="4" s="1"/>
  <c r="G57" i="4"/>
  <c r="K57" i="4" s="1"/>
  <c r="G58" i="4"/>
  <c r="K58" i="4" s="1"/>
  <c r="G59" i="4"/>
  <c r="K59" i="4" s="1"/>
  <c r="G60" i="4"/>
  <c r="J60" i="4" s="1"/>
  <c r="G61" i="4"/>
  <c r="J61" i="4" s="1"/>
  <c r="G62" i="4"/>
  <c r="K62" i="4" s="1"/>
  <c r="G63" i="4"/>
  <c r="K63" i="4" s="1"/>
  <c r="G64" i="4"/>
  <c r="J64" i="4" s="1"/>
  <c r="G65" i="4"/>
  <c r="K65" i="4" s="1"/>
  <c r="G66" i="4"/>
  <c r="K66" i="4" s="1"/>
  <c r="G67" i="4"/>
  <c r="K67" i="4" s="1"/>
  <c r="I20" i="4"/>
  <c r="AG20" i="4" s="1"/>
  <c r="AH20" i="4" s="1"/>
  <c r="I21" i="4"/>
  <c r="AI21" i="4" s="1"/>
  <c r="AJ21" i="4" s="1"/>
  <c r="I22" i="4"/>
  <c r="AC22" i="4" s="1"/>
  <c r="AD22" i="4" s="1"/>
  <c r="I23" i="4"/>
  <c r="AI23" i="4" s="1"/>
  <c r="AJ23" i="4" s="1"/>
  <c r="I24" i="4"/>
  <c r="AC24" i="4" s="1"/>
  <c r="AD24" i="4" s="1"/>
  <c r="I25" i="4"/>
  <c r="AK25" i="4" s="1"/>
  <c r="AL25" i="4" s="1"/>
  <c r="I26" i="4"/>
  <c r="AK26" i="4" s="1"/>
  <c r="AL26" i="4" s="1"/>
  <c r="I27" i="4"/>
  <c r="AG27" i="4" s="1"/>
  <c r="AH27" i="4" s="1"/>
  <c r="I28" i="4"/>
  <c r="AK28" i="4" s="1"/>
  <c r="AL28" i="4" s="1"/>
  <c r="I29" i="4"/>
  <c r="AI29" i="4" s="1"/>
  <c r="AJ29" i="4" s="1"/>
  <c r="I30" i="4"/>
  <c r="AC30" i="4" s="1"/>
  <c r="AD30" i="4" s="1"/>
  <c r="I31" i="4"/>
  <c r="AI31" i="4" s="1"/>
  <c r="AJ31" i="4" s="1"/>
  <c r="I32" i="4"/>
  <c r="AC32" i="4" s="1"/>
  <c r="AD32" i="4" s="1"/>
  <c r="I33" i="4"/>
  <c r="AK33" i="4" s="1"/>
  <c r="AL33" i="4" s="1"/>
  <c r="I34" i="4"/>
  <c r="AK34" i="4" s="1"/>
  <c r="AL34" i="4" s="1"/>
  <c r="I35" i="4"/>
  <c r="AE35" i="4" s="1"/>
  <c r="AF35" i="4" s="1"/>
  <c r="I36" i="4"/>
  <c r="AE36" i="4" s="1"/>
  <c r="AF36" i="4" s="1"/>
  <c r="I37" i="4"/>
  <c r="AI37" i="4" s="1"/>
  <c r="AJ37" i="4" s="1"/>
  <c r="I38" i="4"/>
  <c r="AK38" i="4" s="1"/>
  <c r="AL38" i="4" s="1"/>
  <c r="I39" i="4"/>
  <c r="AI39" i="4" s="1"/>
  <c r="AJ39" i="4" s="1"/>
  <c r="I40" i="4"/>
  <c r="AC40" i="4" s="1"/>
  <c r="AD40" i="4" s="1"/>
  <c r="I41" i="4"/>
  <c r="AI41" i="4" s="1"/>
  <c r="AJ41" i="4" s="1"/>
  <c r="I42" i="4"/>
  <c r="AI42" i="4" s="1"/>
  <c r="AJ42" i="4" s="1"/>
  <c r="I43" i="4"/>
  <c r="AI43" i="4" s="1"/>
  <c r="AJ43" i="4" s="1"/>
  <c r="I44" i="4"/>
  <c r="AE44" i="4" s="1"/>
  <c r="AF44" i="4" s="1"/>
  <c r="I45" i="4"/>
  <c r="AI45" i="4" s="1"/>
  <c r="AJ45" i="4" s="1"/>
  <c r="I46" i="4"/>
  <c r="I47" i="4"/>
  <c r="AK47" i="4" s="1"/>
  <c r="AL47" i="4" s="1"/>
  <c r="I48" i="4"/>
  <c r="AC48" i="4" s="1"/>
  <c r="AD48" i="4" s="1"/>
  <c r="I49" i="4"/>
  <c r="AK49" i="4" s="1"/>
  <c r="AL49" i="4" s="1"/>
  <c r="I50" i="4"/>
  <c r="AC50" i="4" s="1"/>
  <c r="AD50" i="4" s="1"/>
  <c r="I51" i="4"/>
  <c r="I52" i="4"/>
  <c r="AG52" i="4" s="1"/>
  <c r="AH52" i="4" s="1"/>
  <c r="I53" i="4"/>
  <c r="AK53" i="4" s="1"/>
  <c r="AL53" i="4" s="1"/>
  <c r="I54" i="4"/>
  <c r="AE54" i="4" s="1"/>
  <c r="AF54" i="4" s="1"/>
  <c r="I55" i="4"/>
  <c r="I56" i="4"/>
  <c r="AC56" i="4" s="1"/>
  <c r="AD56" i="4" s="1"/>
  <c r="I57" i="4"/>
  <c r="AK57" i="4" s="1"/>
  <c r="AL57" i="4" s="1"/>
  <c r="I58" i="4"/>
  <c r="AI58" i="4" s="1"/>
  <c r="AJ58" i="4" s="1"/>
  <c r="I59" i="4"/>
  <c r="AK59" i="4" s="1"/>
  <c r="AL59" i="4" s="1"/>
  <c r="I60" i="4"/>
  <c r="AG60" i="4" s="1"/>
  <c r="AH60" i="4" s="1"/>
  <c r="I61" i="4"/>
  <c r="AK61" i="4" s="1"/>
  <c r="AL61" i="4" s="1"/>
  <c r="I62" i="4"/>
  <c r="AK62" i="4" s="1"/>
  <c r="AL62" i="4" s="1"/>
  <c r="I63" i="4"/>
  <c r="I64" i="4"/>
  <c r="AC64" i="4" s="1"/>
  <c r="AD64" i="4" s="1"/>
  <c r="I65" i="4"/>
  <c r="AI65" i="4" s="1"/>
  <c r="AJ65" i="4" s="1"/>
  <c r="I66" i="4"/>
  <c r="AI66" i="4" s="1"/>
  <c r="AJ66" i="4" s="1"/>
  <c r="I67" i="4"/>
  <c r="AE20" i="4"/>
  <c r="AF20" i="4" s="1"/>
  <c r="X7" i="21"/>
  <c r="AL7" i="21" s="1"/>
  <c r="X8" i="21"/>
  <c r="AJ8" i="21" s="1"/>
  <c r="X9" i="21"/>
  <c r="X10" i="21"/>
  <c r="X11" i="21"/>
  <c r="X12" i="21"/>
  <c r="X13" i="21"/>
  <c r="X14" i="21"/>
  <c r="X15" i="21"/>
  <c r="G8" i="5"/>
  <c r="H7" i="2"/>
  <c r="E9" i="5" s="1"/>
  <c r="F9" i="5" s="1"/>
  <c r="H8" i="2"/>
  <c r="E10" i="5"/>
  <c r="F10" i="5" s="1"/>
  <c r="E20" i="5"/>
  <c r="F20" i="5" s="1"/>
  <c r="E21" i="5"/>
  <c r="F21" i="5" s="1"/>
  <c r="E22" i="5"/>
  <c r="F22" i="5" s="1"/>
  <c r="E23" i="5"/>
  <c r="F23" i="5" s="1"/>
  <c r="E24" i="5"/>
  <c r="F24" i="5" s="1"/>
  <c r="E25" i="5"/>
  <c r="F25" i="5" s="1"/>
  <c r="E26" i="5"/>
  <c r="F26" i="5" s="1"/>
  <c r="E27" i="5"/>
  <c r="F27" i="5" s="1"/>
  <c r="E28" i="5"/>
  <c r="F28" i="5" s="1"/>
  <c r="E29" i="5"/>
  <c r="F29" i="5" s="1"/>
  <c r="E30" i="5"/>
  <c r="F30" i="5" s="1"/>
  <c r="E31" i="5"/>
  <c r="F31" i="5" s="1"/>
  <c r="E32" i="5"/>
  <c r="F32" i="5" s="1"/>
  <c r="E33" i="5"/>
  <c r="F33" i="5" s="1"/>
  <c r="E34" i="5"/>
  <c r="F34" i="5" s="1"/>
  <c r="E35" i="5"/>
  <c r="F35" i="5" s="1"/>
  <c r="E36" i="5"/>
  <c r="F36" i="5" s="1"/>
  <c r="E37" i="5"/>
  <c r="F37" i="5" s="1"/>
  <c r="E38" i="5"/>
  <c r="F38" i="5" s="1"/>
  <c r="E39" i="5"/>
  <c r="F39" i="5" s="1"/>
  <c r="E40" i="5"/>
  <c r="F40" i="5" s="1"/>
  <c r="E41" i="5"/>
  <c r="F41" i="5" s="1"/>
  <c r="E42" i="5"/>
  <c r="F42" i="5" s="1"/>
  <c r="E43" i="5"/>
  <c r="F43" i="5" s="1"/>
  <c r="E44" i="5"/>
  <c r="F44" i="5" s="1"/>
  <c r="E45" i="5"/>
  <c r="F45" i="5" s="1"/>
  <c r="E46" i="5"/>
  <c r="F46" i="5" s="1"/>
  <c r="E47" i="5"/>
  <c r="F47" i="5" s="1"/>
  <c r="E48" i="5"/>
  <c r="F48" i="5" s="1"/>
  <c r="E49" i="5"/>
  <c r="F49" i="5" s="1"/>
  <c r="E50" i="5"/>
  <c r="F50" i="5" s="1"/>
  <c r="E51" i="5"/>
  <c r="F51" i="5" s="1"/>
  <c r="E52" i="5"/>
  <c r="F52" i="5" s="1"/>
  <c r="E53" i="5"/>
  <c r="F53" i="5" s="1"/>
  <c r="E54" i="5"/>
  <c r="F54" i="5" s="1"/>
  <c r="E55" i="5"/>
  <c r="F55" i="5" s="1"/>
  <c r="E56" i="5"/>
  <c r="F56" i="5" s="1"/>
  <c r="E57" i="5"/>
  <c r="F57" i="5" s="1"/>
  <c r="E58" i="5"/>
  <c r="F58" i="5" s="1"/>
  <c r="E59" i="5"/>
  <c r="F59" i="5" s="1"/>
  <c r="E60" i="5"/>
  <c r="F60" i="5" s="1"/>
  <c r="E61" i="5"/>
  <c r="F61" i="5" s="1"/>
  <c r="E62" i="5"/>
  <c r="F62" i="5" s="1"/>
  <c r="E63" i="5"/>
  <c r="F63" i="5" s="1"/>
  <c r="E64" i="5"/>
  <c r="F64" i="5" s="1"/>
  <c r="E65" i="5"/>
  <c r="F65" i="5" s="1"/>
  <c r="E66" i="5"/>
  <c r="F66" i="5" s="1"/>
  <c r="E67" i="5"/>
  <c r="F67" i="5" s="1"/>
  <c r="G9" i="5"/>
  <c r="G10" i="5"/>
  <c r="G11" i="5"/>
  <c r="G12" i="5"/>
  <c r="G13" i="5"/>
  <c r="G14" i="5"/>
  <c r="G15" i="5"/>
  <c r="G16" i="5"/>
  <c r="G17" i="5"/>
  <c r="G18" i="5"/>
  <c r="G19" i="5"/>
  <c r="G20" i="5"/>
  <c r="D20" i="5" s="1"/>
  <c r="G21" i="5"/>
  <c r="K21" i="5" s="1"/>
  <c r="G22" i="5"/>
  <c r="G23" i="5"/>
  <c r="K23" i="5" s="1"/>
  <c r="G24" i="5"/>
  <c r="G25" i="5"/>
  <c r="K25" i="5" s="1"/>
  <c r="G26" i="5"/>
  <c r="D26" i="5" s="1"/>
  <c r="G27" i="5"/>
  <c r="K27" i="5" s="1"/>
  <c r="G28" i="5"/>
  <c r="G29" i="5"/>
  <c r="K29" i="5" s="1"/>
  <c r="G30" i="5"/>
  <c r="G31" i="5"/>
  <c r="K31" i="5" s="1"/>
  <c r="G32" i="5"/>
  <c r="D32" i="5" s="1"/>
  <c r="G33" i="5"/>
  <c r="K33" i="5" s="1"/>
  <c r="G34" i="5"/>
  <c r="G35" i="5"/>
  <c r="K35" i="5" s="1"/>
  <c r="G36" i="5"/>
  <c r="G37" i="5"/>
  <c r="K37" i="5" s="1"/>
  <c r="G38" i="5"/>
  <c r="D38" i="5" s="1"/>
  <c r="G39" i="5"/>
  <c r="K39" i="5" s="1"/>
  <c r="G40" i="5"/>
  <c r="G41" i="5"/>
  <c r="K41" i="5" s="1"/>
  <c r="G42" i="5"/>
  <c r="G43" i="5"/>
  <c r="K43" i="5" s="1"/>
  <c r="G44" i="5"/>
  <c r="H44" i="5" s="1"/>
  <c r="G45" i="5"/>
  <c r="K45" i="5" s="1"/>
  <c r="G46" i="5"/>
  <c r="D46" i="5" s="1"/>
  <c r="G47" i="5"/>
  <c r="K47" i="5" s="1"/>
  <c r="G48" i="5"/>
  <c r="G49" i="5"/>
  <c r="K49" i="5" s="1"/>
  <c r="G50" i="5"/>
  <c r="G51" i="5"/>
  <c r="K51" i="5" s="1"/>
  <c r="G52" i="5"/>
  <c r="K52" i="5" s="1"/>
  <c r="G53" i="5"/>
  <c r="K53" i="5" s="1"/>
  <c r="G54" i="5"/>
  <c r="H54" i="5" s="1"/>
  <c r="G55" i="5"/>
  <c r="K55" i="5" s="1"/>
  <c r="G56" i="5"/>
  <c r="K56" i="5" s="1"/>
  <c r="G57" i="5"/>
  <c r="K57" i="5" s="1"/>
  <c r="G58" i="5"/>
  <c r="G59" i="5"/>
  <c r="K59" i="5" s="1"/>
  <c r="G60" i="5"/>
  <c r="G61" i="5"/>
  <c r="K61" i="5" s="1"/>
  <c r="G62" i="5"/>
  <c r="G63" i="5"/>
  <c r="K63" i="5" s="1"/>
  <c r="G64" i="5"/>
  <c r="K64" i="5" s="1"/>
  <c r="G65" i="5"/>
  <c r="K65" i="5" s="1"/>
  <c r="G66" i="5"/>
  <c r="G67" i="5"/>
  <c r="K67" i="5" s="1"/>
  <c r="G8" i="6"/>
  <c r="E8" i="6"/>
  <c r="F8" i="6" s="1"/>
  <c r="I7" i="2"/>
  <c r="I8" i="2"/>
  <c r="E10" i="6" s="1"/>
  <c r="F10" i="6" s="1"/>
  <c r="E20" i="6"/>
  <c r="F20" i="6" s="1"/>
  <c r="E21" i="6"/>
  <c r="F21" i="6" s="1"/>
  <c r="E22" i="6"/>
  <c r="F22" i="6" s="1"/>
  <c r="E23" i="6"/>
  <c r="F23" i="6" s="1"/>
  <c r="E24" i="6"/>
  <c r="F24" i="6" s="1"/>
  <c r="E25" i="6"/>
  <c r="F25" i="6" s="1"/>
  <c r="E26" i="6"/>
  <c r="F26" i="6" s="1"/>
  <c r="E27" i="6"/>
  <c r="F27" i="6" s="1"/>
  <c r="E28" i="6"/>
  <c r="F28" i="6" s="1"/>
  <c r="E29" i="6"/>
  <c r="F29" i="6" s="1"/>
  <c r="E30" i="6"/>
  <c r="F30" i="6" s="1"/>
  <c r="E31" i="6"/>
  <c r="F31" i="6" s="1"/>
  <c r="E32" i="6"/>
  <c r="F32" i="6" s="1"/>
  <c r="E33" i="6"/>
  <c r="F33" i="6" s="1"/>
  <c r="E34" i="6"/>
  <c r="F34" i="6" s="1"/>
  <c r="E35" i="6"/>
  <c r="F35" i="6" s="1"/>
  <c r="E36" i="6"/>
  <c r="F36" i="6" s="1"/>
  <c r="E37" i="6"/>
  <c r="F37" i="6" s="1"/>
  <c r="E38" i="6"/>
  <c r="F38" i="6" s="1"/>
  <c r="E39" i="6"/>
  <c r="F39" i="6" s="1"/>
  <c r="E40" i="6"/>
  <c r="F40" i="6" s="1"/>
  <c r="E41" i="6"/>
  <c r="F41" i="6" s="1"/>
  <c r="E42" i="6"/>
  <c r="F42" i="6" s="1"/>
  <c r="E43" i="6"/>
  <c r="F43" i="6" s="1"/>
  <c r="E44" i="6"/>
  <c r="F44" i="6" s="1"/>
  <c r="E45" i="6"/>
  <c r="F45" i="6" s="1"/>
  <c r="E46" i="6"/>
  <c r="F46" i="6" s="1"/>
  <c r="E47" i="6"/>
  <c r="F47" i="6" s="1"/>
  <c r="E48" i="6"/>
  <c r="F48" i="6" s="1"/>
  <c r="E49" i="6"/>
  <c r="F49" i="6" s="1"/>
  <c r="E50" i="6"/>
  <c r="F50" i="6" s="1"/>
  <c r="E51" i="6"/>
  <c r="F51" i="6" s="1"/>
  <c r="E52" i="6"/>
  <c r="F52" i="6" s="1"/>
  <c r="E53" i="6"/>
  <c r="F53" i="6" s="1"/>
  <c r="E54" i="6"/>
  <c r="F54" i="6"/>
  <c r="E55" i="6"/>
  <c r="F55" i="6" s="1"/>
  <c r="E56" i="6"/>
  <c r="F56" i="6" s="1"/>
  <c r="E57" i="6"/>
  <c r="F57" i="6" s="1"/>
  <c r="E58" i="6"/>
  <c r="F58" i="6" s="1"/>
  <c r="E59" i="6"/>
  <c r="F59" i="6" s="1"/>
  <c r="E60" i="6"/>
  <c r="F60" i="6" s="1"/>
  <c r="E61" i="6"/>
  <c r="F61" i="6" s="1"/>
  <c r="E62" i="6"/>
  <c r="F62" i="6" s="1"/>
  <c r="E63" i="6"/>
  <c r="F63" i="6" s="1"/>
  <c r="E64" i="6"/>
  <c r="F64" i="6" s="1"/>
  <c r="E65" i="6"/>
  <c r="F65" i="6" s="1"/>
  <c r="E66" i="6"/>
  <c r="F66" i="6" s="1"/>
  <c r="E67" i="6"/>
  <c r="F67" i="6" s="1"/>
  <c r="G9" i="6"/>
  <c r="G10" i="6"/>
  <c r="G11" i="6"/>
  <c r="G12" i="6"/>
  <c r="G13" i="6"/>
  <c r="G14" i="6"/>
  <c r="G15" i="6"/>
  <c r="G16" i="6"/>
  <c r="G17" i="6"/>
  <c r="G18" i="6"/>
  <c r="G19" i="6"/>
  <c r="G20" i="6"/>
  <c r="K20" i="6" s="1"/>
  <c r="G21" i="6"/>
  <c r="J21" i="6" s="1"/>
  <c r="G22" i="6"/>
  <c r="J22" i="6" s="1"/>
  <c r="G23" i="6"/>
  <c r="J23" i="6" s="1"/>
  <c r="G24" i="6"/>
  <c r="K24" i="6" s="1"/>
  <c r="G25" i="6"/>
  <c r="J25" i="6" s="1"/>
  <c r="G26" i="6"/>
  <c r="J26" i="6" s="1"/>
  <c r="G27" i="6"/>
  <c r="J27" i="6" s="1"/>
  <c r="G28" i="6"/>
  <c r="K28" i="6" s="1"/>
  <c r="G29" i="6"/>
  <c r="J29" i="6" s="1"/>
  <c r="G30" i="6"/>
  <c r="J30" i="6" s="1"/>
  <c r="G31" i="6"/>
  <c r="J31" i="6" s="1"/>
  <c r="G32" i="6"/>
  <c r="K32" i="6" s="1"/>
  <c r="G33" i="6"/>
  <c r="J33" i="6" s="1"/>
  <c r="G34" i="6"/>
  <c r="J34" i="6" s="1"/>
  <c r="G35" i="6"/>
  <c r="J35" i="6" s="1"/>
  <c r="G36" i="6"/>
  <c r="K36" i="6" s="1"/>
  <c r="G37" i="6"/>
  <c r="J37" i="6" s="1"/>
  <c r="G38" i="6"/>
  <c r="J38" i="6" s="1"/>
  <c r="G39" i="6"/>
  <c r="J39" i="6" s="1"/>
  <c r="G40" i="6"/>
  <c r="K40" i="6" s="1"/>
  <c r="G41" i="6"/>
  <c r="J41" i="6" s="1"/>
  <c r="G42" i="6"/>
  <c r="J42" i="6" s="1"/>
  <c r="G43" i="6"/>
  <c r="J43" i="6" s="1"/>
  <c r="G44" i="6"/>
  <c r="K44" i="6" s="1"/>
  <c r="G45" i="6"/>
  <c r="J45" i="6" s="1"/>
  <c r="G46" i="6"/>
  <c r="J46" i="6" s="1"/>
  <c r="G47" i="6"/>
  <c r="J47" i="6" s="1"/>
  <c r="G48" i="6"/>
  <c r="K48" i="6" s="1"/>
  <c r="G49" i="6"/>
  <c r="J49" i="6" s="1"/>
  <c r="G50" i="6"/>
  <c r="J50" i="6" s="1"/>
  <c r="G51" i="6"/>
  <c r="J51" i="6" s="1"/>
  <c r="G52" i="6"/>
  <c r="K52" i="6" s="1"/>
  <c r="G53" i="6"/>
  <c r="J53" i="6" s="1"/>
  <c r="G54" i="6"/>
  <c r="J54" i="6" s="1"/>
  <c r="G55" i="6"/>
  <c r="J55" i="6" s="1"/>
  <c r="G56" i="6"/>
  <c r="K56" i="6" s="1"/>
  <c r="G57" i="6"/>
  <c r="J57" i="6" s="1"/>
  <c r="G58" i="6"/>
  <c r="J58" i="6" s="1"/>
  <c r="G59" i="6"/>
  <c r="J59" i="6" s="1"/>
  <c r="G60" i="6"/>
  <c r="K60" i="6" s="1"/>
  <c r="G61" i="6"/>
  <c r="J61" i="6" s="1"/>
  <c r="G62" i="6"/>
  <c r="J62" i="6" s="1"/>
  <c r="G63" i="6"/>
  <c r="J63" i="6" s="1"/>
  <c r="G64" i="6"/>
  <c r="K64" i="6" s="1"/>
  <c r="G65" i="6"/>
  <c r="J65" i="6" s="1"/>
  <c r="G66" i="6"/>
  <c r="J66" i="6" s="1"/>
  <c r="G67" i="6"/>
  <c r="J67" i="6" s="1"/>
  <c r="J7" i="2"/>
  <c r="E9" i="7" s="1"/>
  <c r="F9" i="7" s="1"/>
  <c r="J8" i="2"/>
  <c r="G11" i="7"/>
  <c r="G12" i="7"/>
  <c r="G13" i="7"/>
  <c r="G14" i="7"/>
  <c r="G15" i="7"/>
  <c r="G16" i="7"/>
  <c r="G17" i="7"/>
  <c r="G18" i="7"/>
  <c r="G19" i="7"/>
  <c r="G20" i="7"/>
  <c r="J20" i="7" s="1"/>
  <c r="G21" i="7"/>
  <c r="J21" i="7" s="1"/>
  <c r="G22" i="7"/>
  <c r="K22" i="7" s="1"/>
  <c r="G23" i="7"/>
  <c r="J23" i="7" s="1"/>
  <c r="G24" i="7"/>
  <c r="J24" i="7" s="1"/>
  <c r="G25" i="7"/>
  <c r="J25" i="7" s="1"/>
  <c r="G26" i="7"/>
  <c r="K26" i="7" s="1"/>
  <c r="G27" i="7"/>
  <c r="J27" i="7" s="1"/>
  <c r="G28" i="7"/>
  <c r="J28" i="7" s="1"/>
  <c r="G29" i="7"/>
  <c r="J29" i="7" s="1"/>
  <c r="G30" i="7"/>
  <c r="K30" i="7" s="1"/>
  <c r="G31" i="7"/>
  <c r="J31" i="7" s="1"/>
  <c r="G32" i="7"/>
  <c r="J32" i="7" s="1"/>
  <c r="G33" i="7"/>
  <c r="J33" i="7" s="1"/>
  <c r="G34" i="7"/>
  <c r="K34" i="7" s="1"/>
  <c r="G35" i="7"/>
  <c r="J35" i="7" s="1"/>
  <c r="G36" i="7"/>
  <c r="J36" i="7" s="1"/>
  <c r="G37" i="7"/>
  <c r="J37" i="7" s="1"/>
  <c r="G38" i="7"/>
  <c r="K38" i="7" s="1"/>
  <c r="G39" i="7"/>
  <c r="J39" i="7" s="1"/>
  <c r="G40" i="7"/>
  <c r="J40" i="7" s="1"/>
  <c r="G41" i="7"/>
  <c r="J41" i="7" s="1"/>
  <c r="G42" i="7"/>
  <c r="K42" i="7" s="1"/>
  <c r="G43" i="7"/>
  <c r="J43" i="7" s="1"/>
  <c r="G44" i="7"/>
  <c r="J44" i="7" s="1"/>
  <c r="G45" i="7"/>
  <c r="J45" i="7" s="1"/>
  <c r="G46" i="7"/>
  <c r="K46" i="7" s="1"/>
  <c r="G47" i="7"/>
  <c r="J47" i="7" s="1"/>
  <c r="G48" i="7"/>
  <c r="J48" i="7" s="1"/>
  <c r="G49" i="7"/>
  <c r="J49" i="7" s="1"/>
  <c r="G50" i="7"/>
  <c r="K50" i="7" s="1"/>
  <c r="G51" i="7"/>
  <c r="J51" i="7" s="1"/>
  <c r="G52" i="7"/>
  <c r="J52" i="7" s="1"/>
  <c r="G53" i="7"/>
  <c r="J53" i="7" s="1"/>
  <c r="G54" i="7"/>
  <c r="K54" i="7" s="1"/>
  <c r="G55" i="7"/>
  <c r="J55" i="7" s="1"/>
  <c r="G56" i="7"/>
  <c r="J56" i="7" s="1"/>
  <c r="G57" i="7"/>
  <c r="J57" i="7" s="1"/>
  <c r="G58" i="7"/>
  <c r="K58" i="7" s="1"/>
  <c r="G59" i="7"/>
  <c r="J59" i="7" s="1"/>
  <c r="G60" i="7"/>
  <c r="J60" i="7" s="1"/>
  <c r="G61" i="7"/>
  <c r="J61" i="7" s="1"/>
  <c r="G62" i="7"/>
  <c r="K62" i="7" s="1"/>
  <c r="G63" i="7"/>
  <c r="J63" i="7" s="1"/>
  <c r="G64" i="7"/>
  <c r="J64" i="7" s="1"/>
  <c r="G65" i="7"/>
  <c r="J65" i="7" s="1"/>
  <c r="G66" i="7"/>
  <c r="K66" i="7" s="1"/>
  <c r="G67" i="7"/>
  <c r="J67" i="7" s="1"/>
  <c r="K7" i="2"/>
  <c r="E9" i="8" s="1"/>
  <c r="F9" i="8" s="1"/>
  <c r="K8" i="2"/>
  <c r="G11" i="8"/>
  <c r="G12" i="8"/>
  <c r="G13" i="8"/>
  <c r="G14" i="8"/>
  <c r="G15" i="8"/>
  <c r="G16" i="8"/>
  <c r="G17" i="8"/>
  <c r="G18" i="8"/>
  <c r="G19" i="8"/>
  <c r="G20" i="8"/>
  <c r="J20" i="8" s="1"/>
  <c r="G21" i="8"/>
  <c r="J21" i="8" s="1"/>
  <c r="G22" i="8"/>
  <c r="K22" i="8" s="1"/>
  <c r="G23" i="8"/>
  <c r="J23" i="8" s="1"/>
  <c r="G24" i="8"/>
  <c r="J24" i="8" s="1"/>
  <c r="G25" i="8"/>
  <c r="J25" i="8" s="1"/>
  <c r="G26" i="8"/>
  <c r="K26" i="8" s="1"/>
  <c r="G27" i="8"/>
  <c r="K27" i="8" s="1"/>
  <c r="G28" i="8"/>
  <c r="J28" i="8" s="1"/>
  <c r="G29" i="8"/>
  <c r="J29" i="8" s="1"/>
  <c r="G30" i="8"/>
  <c r="K30" i="8" s="1"/>
  <c r="G31" i="8"/>
  <c r="J31" i="8" s="1"/>
  <c r="G32" i="8"/>
  <c r="J32" i="8" s="1"/>
  <c r="G33" i="8"/>
  <c r="J33" i="8" s="1"/>
  <c r="G34" i="8"/>
  <c r="K34" i="8" s="1"/>
  <c r="G35" i="8"/>
  <c r="J35" i="8" s="1"/>
  <c r="G36" i="8"/>
  <c r="J36" i="8" s="1"/>
  <c r="G37" i="8"/>
  <c r="K37" i="8" s="1"/>
  <c r="G38" i="8"/>
  <c r="K38" i="8" s="1"/>
  <c r="G39" i="8"/>
  <c r="J39" i="8"/>
  <c r="G40" i="8"/>
  <c r="J40" i="8" s="1"/>
  <c r="G41" i="8"/>
  <c r="J41" i="8" s="1"/>
  <c r="G42" i="8"/>
  <c r="K42" i="8" s="1"/>
  <c r="G43" i="8"/>
  <c r="K43" i="8" s="1"/>
  <c r="G44" i="8"/>
  <c r="J44" i="8" s="1"/>
  <c r="G45" i="8"/>
  <c r="J45" i="8" s="1"/>
  <c r="G46" i="8"/>
  <c r="K46" i="8" s="1"/>
  <c r="G47" i="8"/>
  <c r="J47" i="8"/>
  <c r="G48" i="8"/>
  <c r="J48" i="8" s="1"/>
  <c r="G49" i="8"/>
  <c r="G50" i="8"/>
  <c r="K50" i="8" s="1"/>
  <c r="G51" i="8"/>
  <c r="J51" i="8" s="1"/>
  <c r="G52" i="8"/>
  <c r="J52" i="8" s="1"/>
  <c r="G53" i="8"/>
  <c r="G54" i="8"/>
  <c r="K54" i="8" s="1"/>
  <c r="G55" i="8"/>
  <c r="J55" i="8" s="1"/>
  <c r="G56" i="8"/>
  <c r="J56" i="8" s="1"/>
  <c r="G57" i="8"/>
  <c r="J57" i="8" s="1"/>
  <c r="G58" i="8"/>
  <c r="K58" i="8" s="1"/>
  <c r="G59" i="8"/>
  <c r="K59" i="8" s="1"/>
  <c r="G60" i="8"/>
  <c r="J60" i="8" s="1"/>
  <c r="G61" i="8"/>
  <c r="K61" i="8" s="1"/>
  <c r="G62" i="8"/>
  <c r="K62" i="8" s="1"/>
  <c r="G63" i="8"/>
  <c r="J63" i="8" s="1"/>
  <c r="G64" i="8"/>
  <c r="J64" i="8" s="1"/>
  <c r="G65" i="8"/>
  <c r="G66" i="8"/>
  <c r="K66" i="8" s="1"/>
  <c r="G67" i="8"/>
  <c r="J67" i="8" s="1"/>
  <c r="K23" i="8"/>
  <c r="K28" i="8"/>
  <c r="K29" i="8"/>
  <c r="K31" i="8"/>
  <c r="K35" i="8"/>
  <c r="K36" i="8"/>
  <c r="K39" i="8"/>
  <c r="K41" i="8"/>
  <c r="K44" i="8"/>
  <c r="K45" i="8"/>
  <c r="K47" i="8"/>
  <c r="K52" i="8"/>
  <c r="K56" i="8"/>
  <c r="K60" i="8"/>
  <c r="K63" i="8"/>
  <c r="L7" i="2"/>
  <c r="E9" i="9" s="1"/>
  <c r="F9" i="9" s="1"/>
  <c r="L8" i="2"/>
  <c r="E10" i="9" s="1"/>
  <c r="F10" i="9" s="1"/>
  <c r="G11" i="9"/>
  <c r="G12" i="9"/>
  <c r="G13" i="9"/>
  <c r="G14" i="9"/>
  <c r="G15" i="9"/>
  <c r="G16" i="9"/>
  <c r="G17" i="9"/>
  <c r="G18" i="9"/>
  <c r="G19" i="9"/>
  <c r="G20" i="9"/>
  <c r="J20" i="9" s="1"/>
  <c r="G21" i="9"/>
  <c r="G22" i="9"/>
  <c r="J22" i="9" s="1"/>
  <c r="G23" i="9"/>
  <c r="G24" i="9"/>
  <c r="J24" i="9" s="1"/>
  <c r="G25" i="9"/>
  <c r="G26" i="9"/>
  <c r="J26" i="9" s="1"/>
  <c r="G27" i="9"/>
  <c r="G28" i="9"/>
  <c r="J28" i="9" s="1"/>
  <c r="G29" i="9"/>
  <c r="G30" i="9"/>
  <c r="H30" i="9" s="1"/>
  <c r="G31" i="9"/>
  <c r="G32" i="9"/>
  <c r="H32" i="9" s="1"/>
  <c r="G33" i="9"/>
  <c r="G34" i="9"/>
  <c r="J34" i="9" s="1"/>
  <c r="G35" i="9"/>
  <c r="G36" i="9"/>
  <c r="J36" i="9" s="1"/>
  <c r="G37" i="9"/>
  <c r="G38" i="9"/>
  <c r="J38" i="9" s="1"/>
  <c r="G39" i="9"/>
  <c r="G40" i="9"/>
  <c r="J40" i="9" s="1"/>
  <c r="G41" i="9"/>
  <c r="G42" i="9"/>
  <c r="D42" i="9" s="1"/>
  <c r="G43" i="9"/>
  <c r="G44" i="9"/>
  <c r="J44" i="9" s="1"/>
  <c r="G45" i="9"/>
  <c r="G46" i="9"/>
  <c r="J46" i="9" s="1"/>
  <c r="G47" i="9"/>
  <c r="G48" i="9"/>
  <c r="J48" i="9" s="1"/>
  <c r="G49" i="9"/>
  <c r="G50" i="9"/>
  <c r="J50" i="9" s="1"/>
  <c r="G51" i="9"/>
  <c r="G52" i="9"/>
  <c r="H52" i="9" s="1"/>
  <c r="G53" i="9"/>
  <c r="G54" i="9"/>
  <c r="D54" i="9" s="1"/>
  <c r="G55" i="9"/>
  <c r="G56" i="9"/>
  <c r="D56" i="9" s="1"/>
  <c r="G57" i="9"/>
  <c r="G58" i="9"/>
  <c r="J58" i="9" s="1"/>
  <c r="G59" i="9"/>
  <c r="G60" i="9"/>
  <c r="J60" i="9" s="1"/>
  <c r="G61" i="9"/>
  <c r="G62" i="9"/>
  <c r="D62" i="9" s="1"/>
  <c r="G63" i="9"/>
  <c r="G64" i="9"/>
  <c r="J64" i="9" s="1"/>
  <c r="G65" i="9"/>
  <c r="G66" i="9"/>
  <c r="J66" i="9" s="1"/>
  <c r="G67" i="9"/>
  <c r="K20" i="9"/>
  <c r="K26" i="9"/>
  <c r="K30" i="9"/>
  <c r="K52" i="9"/>
  <c r="K58" i="9"/>
  <c r="M7" i="2"/>
  <c r="E9" i="10" s="1"/>
  <c r="F9" i="10" s="1"/>
  <c r="M8" i="2"/>
  <c r="E10" i="10" s="1"/>
  <c r="F10" i="10" s="1"/>
  <c r="G11" i="10"/>
  <c r="G12" i="10"/>
  <c r="G13" i="10"/>
  <c r="G14" i="10"/>
  <c r="G15" i="10"/>
  <c r="G16" i="10"/>
  <c r="G17" i="10"/>
  <c r="G18" i="10"/>
  <c r="G19" i="10"/>
  <c r="G20" i="10"/>
  <c r="J20" i="10"/>
  <c r="G21" i="10"/>
  <c r="J21" i="10" s="1"/>
  <c r="G22" i="10"/>
  <c r="J22" i="10" s="1"/>
  <c r="G23" i="10"/>
  <c r="J23" i="10" s="1"/>
  <c r="G24" i="10"/>
  <c r="J24" i="10"/>
  <c r="G25" i="10"/>
  <c r="J25" i="10" s="1"/>
  <c r="G26" i="10"/>
  <c r="J26" i="10"/>
  <c r="G27" i="10"/>
  <c r="J27" i="10" s="1"/>
  <c r="G28" i="10"/>
  <c r="J28" i="10"/>
  <c r="G29" i="10"/>
  <c r="J29" i="10" s="1"/>
  <c r="G30" i="10"/>
  <c r="J30" i="10" s="1"/>
  <c r="G31" i="10"/>
  <c r="J31" i="10" s="1"/>
  <c r="G32" i="10"/>
  <c r="J32" i="10"/>
  <c r="G33" i="10"/>
  <c r="J33" i="10" s="1"/>
  <c r="G34" i="10"/>
  <c r="J34" i="10"/>
  <c r="G35" i="10"/>
  <c r="J35" i="10" s="1"/>
  <c r="G36" i="10"/>
  <c r="J36" i="10"/>
  <c r="G37" i="10"/>
  <c r="J37" i="10" s="1"/>
  <c r="G38" i="10"/>
  <c r="J38" i="10" s="1"/>
  <c r="G39" i="10"/>
  <c r="J39" i="10" s="1"/>
  <c r="G40" i="10"/>
  <c r="J40" i="10" s="1"/>
  <c r="G41" i="10"/>
  <c r="J41" i="10" s="1"/>
  <c r="G42" i="10"/>
  <c r="J42" i="10" s="1"/>
  <c r="G43" i="10"/>
  <c r="J43" i="10" s="1"/>
  <c r="G44" i="10"/>
  <c r="J44" i="10" s="1"/>
  <c r="G45" i="10"/>
  <c r="J45" i="10" s="1"/>
  <c r="G46" i="10"/>
  <c r="J46" i="10" s="1"/>
  <c r="G47" i="10"/>
  <c r="J47" i="10" s="1"/>
  <c r="G48" i="10"/>
  <c r="J48" i="10" s="1"/>
  <c r="G49" i="10"/>
  <c r="J49" i="10" s="1"/>
  <c r="G50" i="10"/>
  <c r="J50" i="10" s="1"/>
  <c r="G51" i="10"/>
  <c r="J51" i="10" s="1"/>
  <c r="G52" i="10"/>
  <c r="J52" i="10" s="1"/>
  <c r="G53" i="10"/>
  <c r="J53" i="10" s="1"/>
  <c r="G54" i="10"/>
  <c r="J54" i="10" s="1"/>
  <c r="G55" i="10"/>
  <c r="J55" i="10" s="1"/>
  <c r="G56" i="10"/>
  <c r="J56" i="10" s="1"/>
  <c r="G57" i="10"/>
  <c r="J57" i="10" s="1"/>
  <c r="G58" i="10"/>
  <c r="J58" i="10" s="1"/>
  <c r="G59" i="10"/>
  <c r="J59" i="10" s="1"/>
  <c r="G60" i="10"/>
  <c r="J60" i="10" s="1"/>
  <c r="G61" i="10"/>
  <c r="J61" i="10" s="1"/>
  <c r="G62" i="10"/>
  <c r="J62" i="10" s="1"/>
  <c r="G63" i="10"/>
  <c r="J63" i="10" s="1"/>
  <c r="G64" i="10"/>
  <c r="J64" i="10" s="1"/>
  <c r="G65" i="10"/>
  <c r="J65" i="10" s="1"/>
  <c r="G66" i="10"/>
  <c r="J66" i="10" s="1"/>
  <c r="G67" i="10"/>
  <c r="J67" i="10" s="1"/>
  <c r="N7" i="2"/>
  <c r="E9" i="14" s="1"/>
  <c r="F9" i="14" s="1"/>
  <c r="N8" i="2"/>
  <c r="G11" i="14"/>
  <c r="G12" i="14"/>
  <c r="G13" i="14"/>
  <c r="G14" i="14"/>
  <c r="G15" i="14"/>
  <c r="G16" i="14"/>
  <c r="G17" i="14"/>
  <c r="G18" i="14"/>
  <c r="G19" i="14"/>
  <c r="G20" i="14"/>
  <c r="J20" i="14" s="1"/>
  <c r="G21" i="14"/>
  <c r="J21" i="14" s="1"/>
  <c r="G22" i="14"/>
  <c r="J22" i="14" s="1"/>
  <c r="G23" i="14"/>
  <c r="J23" i="14" s="1"/>
  <c r="G24" i="14"/>
  <c r="J24" i="14" s="1"/>
  <c r="G25" i="14"/>
  <c r="J25" i="14" s="1"/>
  <c r="G26" i="14"/>
  <c r="J26" i="14"/>
  <c r="G27" i="14"/>
  <c r="J27" i="14" s="1"/>
  <c r="G28" i="14"/>
  <c r="J28" i="14" s="1"/>
  <c r="G29" i="14"/>
  <c r="J29" i="14" s="1"/>
  <c r="G30" i="14"/>
  <c r="J30" i="14" s="1"/>
  <c r="G31" i="14"/>
  <c r="J31" i="14" s="1"/>
  <c r="G32" i="14"/>
  <c r="J32" i="14" s="1"/>
  <c r="G33" i="14"/>
  <c r="J33" i="14" s="1"/>
  <c r="G34" i="14"/>
  <c r="J34" i="14" s="1"/>
  <c r="G35" i="14"/>
  <c r="J35" i="14" s="1"/>
  <c r="G36" i="14"/>
  <c r="J36" i="14" s="1"/>
  <c r="G37" i="14"/>
  <c r="J37" i="14" s="1"/>
  <c r="G38" i="14"/>
  <c r="J38" i="14" s="1"/>
  <c r="G39" i="14"/>
  <c r="J39" i="14" s="1"/>
  <c r="G40" i="14"/>
  <c r="J40" i="14" s="1"/>
  <c r="G41" i="14"/>
  <c r="J41" i="14" s="1"/>
  <c r="G42" i="14"/>
  <c r="J42" i="14" s="1"/>
  <c r="G43" i="14"/>
  <c r="J43" i="14" s="1"/>
  <c r="G44" i="14"/>
  <c r="J44" i="14" s="1"/>
  <c r="G45" i="14"/>
  <c r="J45" i="14" s="1"/>
  <c r="G46" i="14"/>
  <c r="J46" i="14" s="1"/>
  <c r="G47" i="14"/>
  <c r="J47" i="14" s="1"/>
  <c r="G48" i="14"/>
  <c r="J48" i="14" s="1"/>
  <c r="G49" i="14"/>
  <c r="J49" i="14" s="1"/>
  <c r="G50" i="14"/>
  <c r="J50" i="14" s="1"/>
  <c r="G51" i="14"/>
  <c r="J51" i="14" s="1"/>
  <c r="G52" i="14"/>
  <c r="J52" i="14" s="1"/>
  <c r="G53" i="14"/>
  <c r="J53" i="14" s="1"/>
  <c r="G54" i="14"/>
  <c r="J54" i="14" s="1"/>
  <c r="G55" i="14"/>
  <c r="J55" i="14" s="1"/>
  <c r="G56" i="14"/>
  <c r="J56" i="14" s="1"/>
  <c r="G57" i="14"/>
  <c r="J57" i="14" s="1"/>
  <c r="G58" i="14"/>
  <c r="J58" i="14" s="1"/>
  <c r="G59" i="14"/>
  <c r="J59" i="14" s="1"/>
  <c r="G60" i="14"/>
  <c r="J60" i="14" s="1"/>
  <c r="G61" i="14"/>
  <c r="J61" i="14" s="1"/>
  <c r="G62" i="14"/>
  <c r="J62" i="14" s="1"/>
  <c r="G63" i="14"/>
  <c r="J63" i="14" s="1"/>
  <c r="G64" i="14"/>
  <c r="J64" i="14" s="1"/>
  <c r="G65" i="14"/>
  <c r="J65" i="14" s="1"/>
  <c r="G66" i="14"/>
  <c r="J66" i="14" s="1"/>
  <c r="G67" i="14"/>
  <c r="J67" i="14" s="1"/>
  <c r="K22" i="14"/>
  <c r="K26" i="14"/>
  <c r="K28" i="14"/>
  <c r="K52" i="14"/>
  <c r="K56" i="14"/>
  <c r="O7" i="2"/>
  <c r="E9" i="15" s="1"/>
  <c r="F9" i="15" s="1"/>
  <c r="O8" i="2"/>
  <c r="E10" i="15" s="1"/>
  <c r="F10" i="15" s="1"/>
  <c r="G11" i="15"/>
  <c r="G12" i="15"/>
  <c r="G13" i="15"/>
  <c r="G14" i="15"/>
  <c r="G15" i="15"/>
  <c r="G16" i="15"/>
  <c r="G17" i="15"/>
  <c r="G18" i="15"/>
  <c r="G19" i="15"/>
  <c r="G20" i="15"/>
  <c r="J20" i="15" s="1"/>
  <c r="G21" i="15"/>
  <c r="J21" i="15" s="1"/>
  <c r="G22" i="15"/>
  <c r="H22" i="15" s="1"/>
  <c r="G23" i="15"/>
  <c r="J23" i="15" s="1"/>
  <c r="G24" i="15"/>
  <c r="K24" i="15" s="1"/>
  <c r="G25" i="15"/>
  <c r="J25" i="15" s="1"/>
  <c r="G26" i="15"/>
  <c r="J26" i="15" s="1"/>
  <c r="G27" i="15"/>
  <c r="J27" i="15" s="1"/>
  <c r="G28" i="15"/>
  <c r="J28" i="15" s="1"/>
  <c r="G29" i="15"/>
  <c r="J29" i="15" s="1"/>
  <c r="G30" i="15"/>
  <c r="H30" i="15" s="1"/>
  <c r="J30" i="15"/>
  <c r="G31" i="15"/>
  <c r="J31" i="15" s="1"/>
  <c r="G32" i="15"/>
  <c r="J32" i="15" s="1"/>
  <c r="G33" i="15"/>
  <c r="J33" i="15" s="1"/>
  <c r="G34" i="15"/>
  <c r="J34" i="15" s="1"/>
  <c r="G35" i="15"/>
  <c r="J35" i="15" s="1"/>
  <c r="G36" i="15"/>
  <c r="J36" i="15" s="1"/>
  <c r="G37" i="15"/>
  <c r="J37" i="15" s="1"/>
  <c r="G38" i="15"/>
  <c r="J38" i="15" s="1"/>
  <c r="G39" i="15"/>
  <c r="J39" i="15" s="1"/>
  <c r="G40" i="15"/>
  <c r="J40" i="15" s="1"/>
  <c r="G41" i="15"/>
  <c r="J41" i="15" s="1"/>
  <c r="G42" i="15"/>
  <c r="J42" i="15" s="1"/>
  <c r="G43" i="15"/>
  <c r="J43" i="15" s="1"/>
  <c r="G44" i="15"/>
  <c r="J44" i="15" s="1"/>
  <c r="G45" i="15"/>
  <c r="J45" i="15" s="1"/>
  <c r="G46" i="15"/>
  <c r="J46" i="15" s="1"/>
  <c r="G47" i="15"/>
  <c r="J47" i="15" s="1"/>
  <c r="G48" i="15"/>
  <c r="J48" i="15" s="1"/>
  <c r="G49" i="15"/>
  <c r="J49" i="15" s="1"/>
  <c r="G50" i="15"/>
  <c r="J50" i="15" s="1"/>
  <c r="G51" i="15"/>
  <c r="J51" i="15" s="1"/>
  <c r="G52" i="15"/>
  <c r="J52" i="15" s="1"/>
  <c r="G53" i="15"/>
  <c r="J53" i="15" s="1"/>
  <c r="G54" i="15"/>
  <c r="J54" i="15" s="1"/>
  <c r="G55" i="15"/>
  <c r="J55" i="15" s="1"/>
  <c r="G56" i="15"/>
  <c r="J56" i="15" s="1"/>
  <c r="G57" i="15"/>
  <c r="J57" i="15" s="1"/>
  <c r="G58" i="15"/>
  <c r="J58" i="15" s="1"/>
  <c r="G59" i="15"/>
  <c r="J59" i="15" s="1"/>
  <c r="G60" i="15"/>
  <c r="J60" i="15" s="1"/>
  <c r="G61" i="15"/>
  <c r="J61" i="15" s="1"/>
  <c r="G62" i="15"/>
  <c r="J62" i="15" s="1"/>
  <c r="G63" i="15"/>
  <c r="J63" i="15" s="1"/>
  <c r="G64" i="15"/>
  <c r="J64" i="15" s="1"/>
  <c r="G65" i="15"/>
  <c r="J65" i="15" s="1"/>
  <c r="G66" i="15"/>
  <c r="J66" i="15" s="1"/>
  <c r="G67" i="15"/>
  <c r="J67" i="15" s="1"/>
  <c r="K22" i="15"/>
  <c r="K26" i="15"/>
  <c r="K30" i="15"/>
  <c r="P7" i="2"/>
  <c r="E9" i="16" s="1"/>
  <c r="F9" i="16" s="1"/>
  <c r="P8" i="2"/>
  <c r="G11" i="16"/>
  <c r="G12" i="16"/>
  <c r="G13" i="16"/>
  <c r="G14" i="16"/>
  <c r="G15" i="16"/>
  <c r="G16" i="16"/>
  <c r="G17" i="16"/>
  <c r="G18" i="16"/>
  <c r="G19" i="16"/>
  <c r="G20" i="16"/>
  <c r="J20" i="16" s="1"/>
  <c r="G21" i="16"/>
  <c r="J21" i="16" s="1"/>
  <c r="G22" i="16"/>
  <c r="J22" i="16" s="1"/>
  <c r="G23" i="16"/>
  <c r="J23" i="16" s="1"/>
  <c r="G24" i="16"/>
  <c r="J24" i="16" s="1"/>
  <c r="G25" i="16"/>
  <c r="H25" i="16" s="1"/>
  <c r="G26" i="16"/>
  <c r="J26" i="16" s="1"/>
  <c r="G27" i="16"/>
  <c r="J27" i="16" s="1"/>
  <c r="G28" i="16"/>
  <c r="J28" i="16" s="1"/>
  <c r="G29" i="16"/>
  <c r="J29" i="16" s="1"/>
  <c r="G30" i="16"/>
  <c r="J30" i="16" s="1"/>
  <c r="G31" i="16"/>
  <c r="J31" i="16" s="1"/>
  <c r="G32" i="16"/>
  <c r="J32" i="16" s="1"/>
  <c r="G33" i="16"/>
  <c r="H33" i="16" s="1"/>
  <c r="G34" i="16"/>
  <c r="J34" i="16" s="1"/>
  <c r="G35" i="16"/>
  <c r="D35" i="16" s="1"/>
  <c r="G36" i="16"/>
  <c r="J36" i="16" s="1"/>
  <c r="G37" i="16"/>
  <c r="J37" i="16" s="1"/>
  <c r="G38" i="16"/>
  <c r="J38" i="16" s="1"/>
  <c r="G39" i="16"/>
  <c r="J39" i="16" s="1"/>
  <c r="G40" i="16"/>
  <c r="J40" i="16" s="1"/>
  <c r="G41" i="16"/>
  <c r="H41" i="16" s="1"/>
  <c r="G42" i="16"/>
  <c r="J42" i="16" s="1"/>
  <c r="G43" i="16"/>
  <c r="D43" i="16" s="1"/>
  <c r="G44" i="16"/>
  <c r="J44" i="16" s="1"/>
  <c r="G45" i="16"/>
  <c r="J45" i="16" s="1"/>
  <c r="G46" i="16"/>
  <c r="J46" i="16" s="1"/>
  <c r="G47" i="16"/>
  <c r="H47" i="16" s="1"/>
  <c r="G48" i="16"/>
  <c r="J48" i="16" s="1"/>
  <c r="G49" i="16"/>
  <c r="J49" i="16" s="1"/>
  <c r="G50" i="16"/>
  <c r="J50" i="16" s="1"/>
  <c r="G51" i="16"/>
  <c r="J51" i="16" s="1"/>
  <c r="G52" i="16"/>
  <c r="J52" i="16" s="1"/>
  <c r="G53" i="16"/>
  <c r="H53" i="16" s="1"/>
  <c r="G54" i="16"/>
  <c r="J54" i="16" s="1"/>
  <c r="G55" i="16"/>
  <c r="J55" i="16" s="1"/>
  <c r="G56" i="16"/>
  <c r="J56" i="16" s="1"/>
  <c r="G57" i="16"/>
  <c r="H57" i="16" s="1"/>
  <c r="G58" i="16"/>
  <c r="J58" i="16" s="1"/>
  <c r="G59" i="16"/>
  <c r="J59" i="16" s="1"/>
  <c r="G60" i="16"/>
  <c r="J60" i="16" s="1"/>
  <c r="G61" i="16"/>
  <c r="J61" i="16" s="1"/>
  <c r="G62" i="16"/>
  <c r="J62" i="16" s="1"/>
  <c r="G63" i="16"/>
  <c r="J63" i="16" s="1"/>
  <c r="G64" i="16"/>
  <c r="J64" i="16" s="1"/>
  <c r="G65" i="16"/>
  <c r="H65" i="16" s="1"/>
  <c r="G66" i="16"/>
  <c r="J66" i="16" s="1"/>
  <c r="G67" i="16"/>
  <c r="J67" i="16" s="1"/>
  <c r="Q7" i="2"/>
  <c r="E9" i="17" s="1"/>
  <c r="F9" i="17" s="1"/>
  <c r="Q8" i="2"/>
  <c r="E10" i="17" s="1"/>
  <c r="F10" i="17" s="1"/>
  <c r="G11" i="17"/>
  <c r="G12" i="17"/>
  <c r="G13" i="17"/>
  <c r="G14" i="17"/>
  <c r="G15" i="17"/>
  <c r="G16" i="17"/>
  <c r="G17" i="17"/>
  <c r="G18" i="17"/>
  <c r="G19" i="17"/>
  <c r="G20" i="17"/>
  <c r="J20" i="17" s="1"/>
  <c r="G21" i="17"/>
  <c r="J21" i="17" s="1"/>
  <c r="G22" i="17"/>
  <c r="J22" i="17" s="1"/>
  <c r="G23" i="17"/>
  <c r="J23" i="17" s="1"/>
  <c r="G24" i="17"/>
  <c r="J24" i="17" s="1"/>
  <c r="G25" i="17"/>
  <c r="J25" i="17" s="1"/>
  <c r="G26" i="17"/>
  <c r="J26" i="17" s="1"/>
  <c r="G27" i="17"/>
  <c r="J27" i="17" s="1"/>
  <c r="G28" i="17"/>
  <c r="J28" i="17" s="1"/>
  <c r="G29" i="17"/>
  <c r="J29" i="17" s="1"/>
  <c r="G30" i="17"/>
  <c r="J30" i="17" s="1"/>
  <c r="G31" i="17"/>
  <c r="J31" i="17" s="1"/>
  <c r="G32" i="17"/>
  <c r="J32" i="17" s="1"/>
  <c r="G33" i="17"/>
  <c r="J33" i="17" s="1"/>
  <c r="G34" i="17"/>
  <c r="J34" i="17" s="1"/>
  <c r="G35" i="17"/>
  <c r="J35" i="17" s="1"/>
  <c r="G36" i="17"/>
  <c r="J36" i="17" s="1"/>
  <c r="G37" i="17"/>
  <c r="J37" i="17" s="1"/>
  <c r="G38" i="17"/>
  <c r="J38" i="17" s="1"/>
  <c r="G39" i="17"/>
  <c r="J39" i="17" s="1"/>
  <c r="G40" i="17"/>
  <c r="J40" i="17" s="1"/>
  <c r="G41" i="17"/>
  <c r="J41" i="17" s="1"/>
  <c r="G42" i="17"/>
  <c r="H42" i="17" s="1"/>
  <c r="G43" i="17"/>
  <c r="J43" i="17" s="1"/>
  <c r="G44" i="17"/>
  <c r="J44" i="17" s="1"/>
  <c r="G45" i="17"/>
  <c r="J45" i="17" s="1"/>
  <c r="G46" i="17"/>
  <c r="J46" i="17" s="1"/>
  <c r="G47" i="17"/>
  <c r="J47" i="17" s="1"/>
  <c r="G48" i="17"/>
  <c r="J48" i="17" s="1"/>
  <c r="G49" i="17"/>
  <c r="J49" i="17" s="1"/>
  <c r="G50" i="17"/>
  <c r="H50" i="17" s="1"/>
  <c r="G51" i="17"/>
  <c r="J51" i="17" s="1"/>
  <c r="G52" i="17"/>
  <c r="D52" i="17" s="1"/>
  <c r="G53" i="17"/>
  <c r="J53" i="17" s="1"/>
  <c r="G54" i="17"/>
  <c r="J54" i="17" s="1"/>
  <c r="G55" i="17"/>
  <c r="J55" i="17" s="1"/>
  <c r="G56" i="17"/>
  <c r="J56" i="17" s="1"/>
  <c r="G57" i="17"/>
  <c r="J57" i="17" s="1"/>
  <c r="G58" i="17"/>
  <c r="D58" i="17" s="1"/>
  <c r="G59" i="17"/>
  <c r="J59" i="17" s="1"/>
  <c r="G60" i="17"/>
  <c r="K60" i="17" s="1"/>
  <c r="G61" i="17"/>
  <c r="J61" i="17" s="1"/>
  <c r="G62" i="17"/>
  <c r="J62" i="17" s="1"/>
  <c r="G63" i="17"/>
  <c r="J63" i="17" s="1"/>
  <c r="G64" i="17"/>
  <c r="J64" i="17" s="1"/>
  <c r="G65" i="17"/>
  <c r="J65" i="17" s="1"/>
  <c r="G66" i="17"/>
  <c r="H66" i="17" s="1"/>
  <c r="G67" i="17"/>
  <c r="J67" i="17" s="1"/>
  <c r="K26" i="17"/>
  <c r="K44" i="17"/>
  <c r="K52" i="17"/>
  <c r="K61" i="17"/>
  <c r="K22" i="6"/>
  <c r="K35" i="6"/>
  <c r="K51" i="6"/>
  <c r="K37" i="7"/>
  <c r="K20" i="10"/>
  <c r="K21" i="10"/>
  <c r="K22" i="10"/>
  <c r="K23" i="10"/>
  <c r="K24" i="10"/>
  <c r="K25" i="10"/>
  <c r="K26" i="10"/>
  <c r="K27" i="10"/>
  <c r="K28" i="10"/>
  <c r="K29" i="10"/>
  <c r="K30" i="10"/>
  <c r="K31" i="10"/>
  <c r="K32" i="10"/>
  <c r="K33" i="10"/>
  <c r="K34" i="10"/>
  <c r="K35" i="10"/>
  <c r="K36" i="10"/>
  <c r="K37" i="10"/>
  <c r="K38" i="10"/>
  <c r="K39" i="10"/>
  <c r="K40" i="10"/>
  <c r="K41" i="10"/>
  <c r="K42" i="10"/>
  <c r="K43" i="10"/>
  <c r="K44" i="10"/>
  <c r="K45" i="10"/>
  <c r="K46" i="10"/>
  <c r="K47" i="10"/>
  <c r="K48" i="10"/>
  <c r="K49" i="10"/>
  <c r="K50" i="10"/>
  <c r="K51" i="10"/>
  <c r="K52" i="10"/>
  <c r="K53" i="10"/>
  <c r="K54" i="10"/>
  <c r="K55" i="10"/>
  <c r="K56" i="10"/>
  <c r="K57" i="10"/>
  <c r="K58" i="10"/>
  <c r="K59" i="10"/>
  <c r="K60" i="10"/>
  <c r="K61" i="10"/>
  <c r="K62" i="10"/>
  <c r="K63" i="10"/>
  <c r="K64" i="10"/>
  <c r="K65" i="10"/>
  <c r="K66" i="10"/>
  <c r="K67" i="10"/>
  <c r="K21" i="16"/>
  <c r="K53" i="16"/>
  <c r="X16" i="21"/>
  <c r="X17" i="21"/>
  <c r="X18" i="21"/>
  <c r="X19" i="21"/>
  <c r="X20" i="21"/>
  <c r="X21" i="21"/>
  <c r="X22" i="21"/>
  <c r="X23" i="21"/>
  <c r="X24" i="21"/>
  <c r="X25" i="21"/>
  <c r="X26" i="21"/>
  <c r="X27" i="21"/>
  <c r="X28" i="21"/>
  <c r="X29" i="21"/>
  <c r="X30" i="21"/>
  <c r="X31" i="21"/>
  <c r="X32" i="21"/>
  <c r="X33" i="21"/>
  <c r="X34" i="21"/>
  <c r="X35" i="21"/>
  <c r="X36" i="21"/>
  <c r="X37" i="21"/>
  <c r="X38" i="21"/>
  <c r="X39" i="21"/>
  <c r="X40" i="21"/>
  <c r="X41" i="21"/>
  <c r="X42" i="21"/>
  <c r="X43" i="21"/>
  <c r="X44" i="21"/>
  <c r="X45" i="21"/>
  <c r="X46" i="21"/>
  <c r="X47" i="21"/>
  <c r="X48" i="21"/>
  <c r="X49" i="21"/>
  <c r="X50" i="21"/>
  <c r="X51" i="21"/>
  <c r="X52" i="21"/>
  <c r="X53" i="21"/>
  <c r="X54" i="21"/>
  <c r="X55" i="21"/>
  <c r="X56" i="21"/>
  <c r="X57" i="21"/>
  <c r="X58" i="21"/>
  <c r="X59" i="21"/>
  <c r="X60" i="21"/>
  <c r="X61" i="21"/>
  <c r="X62" i="21"/>
  <c r="X63" i="21"/>
  <c r="X64" i="21"/>
  <c r="X65" i="21"/>
  <c r="F9" i="2"/>
  <c r="E11" i="3" s="1"/>
  <c r="F11" i="3" s="1"/>
  <c r="F10" i="2"/>
  <c r="E12" i="3" s="1"/>
  <c r="F12" i="3" s="1"/>
  <c r="I22" i="5"/>
  <c r="AG22" i="5" s="1"/>
  <c r="AH22" i="5" s="1"/>
  <c r="I23" i="5"/>
  <c r="AI23" i="5" s="1"/>
  <c r="AJ23" i="5" s="1"/>
  <c r="I24" i="5"/>
  <c r="AG24" i="5" s="1"/>
  <c r="AH24" i="5" s="1"/>
  <c r="I25" i="5"/>
  <c r="AI25" i="5" s="1"/>
  <c r="AJ25" i="5" s="1"/>
  <c r="I26" i="5"/>
  <c r="I27" i="5"/>
  <c r="AG27" i="5" s="1"/>
  <c r="AH27" i="5" s="1"/>
  <c r="I28" i="5"/>
  <c r="AK28" i="5" s="1"/>
  <c r="AL28" i="5" s="1"/>
  <c r="I29" i="5"/>
  <c r="I30" i="5"/>
  <c r="I31" i="5"/>
  <c r="AK31" i="5" s="1"/>
  <c r="AL31" i="5" s="1"/>
  <c r="I32" i="5"/>
  <c r="AK32" i="5" s="1"/>
  <c r="AL32" i="5" s="1"/>
  <c r="I33" i="5"/>
  <c r="AK33" i="5" s="1"/>
  <c r="AL33" i="5" s="1"/>
  <c r="I34" i="5"/>
  <c r="AI34" i="5" s="1"/>
  <c r="AJ34" i="5" s="1"/>
  <c r="I35" i="5"/>
  <c r="AC35" i="5" s="1"/>
  <c r="AD35" i="5" s="1"/>
  <c r="I36" i="5"/>
  <c r="AG36" i="5" s="1"/>
  <c r="AH36" i="5" s="1"/>
  <c r="I37" i="5"/>
  <c r="AC37" i="5" s="1"/>
  <c r="AD37" i="5" s="1"/>
  <c r="I38" i="5"/>
  <c r="AK38" i="5" s="1"/>
  <c r="AL38" i="5" s="1"/>
  <c r="I39" i="5"/>
  <c r="AK39" i="5" s="1"/>
  <c r="AL39" i="5" s="1"/>
  <c r="I40" i="5"/>
  <c r="AI40" i="5" s="1"/>
  <c r="AJ40" i="5" s="1"/>
  <c r="I41" i="5"/>
  <c r="AK41" i="5" s="1"/>
  <c r="AL41" i="5" s="1"/>
  <c r="I42" i="5"/>
  <c r="AG42" i="5" s="1"/>
  <c r="AH42" i="5" s="1"/>
  <c r="I43" i="5"/>
  <c r="AK43" i="5" s="1"/>
  <c r="AL43" i="5" s="1"/>
  <c r="I44" i="5"/>
  <c r="AG44" i="5" s="1"/>
  <c r="AH44" i="5" s="1"/>
  <c r="I45" i="5"/>
  <c r="AK45" i="5" s="1"/>
  <c r="AL45" i="5" s="1"/>
  <c r="I46" i="5"/>
  <c r="AG46" i="5" s="1"/>
  <c r="AH46" i="5" s="1"/>
  <c r="I47" i="5"/>
  <c r="AI47" i="5" s="1"/>
  <c r="AJ47" i="5" s="1"/>
  <c r="I48" i="5"/>
  <c r="I49" i="5"/>
  <c r="I50" i="5"/>
  <c r="I51" i="5"/>
  <c r="AC51" i="5" s="1"/>
  <c r="AD51" i="5" s="1"/>
  <c r="I52" i="5"/>
  <c r="AK52" i="5" s="1"/>
  <c r="AL52" i="5" s="1"/>
  <c r="I53" i="5"/>
  <c r="AI53" i="5" s="1"/>
  <c r="AJ53" i="5" s="1"/>
  <c r="I54" i="5"/>
  <c r="I55" i="5"/>
  <c r="AI55" i="5" s="1"/>
  <c r="AJ55" i="5" s="1"/>
  <c r="I56" i="5"/>
  <c r="AI56" i="5" s="1"/>
  <c r="AJ56" i="5" s="1"/>
  <c r="I57" i="5"/>
  <c r="AG57" i="5" s="1"/>
  <c r="AH57" i="5" s="1"/>
  <c r="I58" i="5"/>
  <c r="AG58" i="5" s="1"/>
  <c r="AH58" i="5" s="1"/>
  <c r="I59" i="5"/>
  <c r="AK59" i="5" s="1"/>
  <c r="AL59" i="5" s="1"/>
  <c r="I60" i="5"/>
  <c r="AK60" i="5" s="1"/>
  <c r="AL60" i="5" s="1"/>
  <c r="I61" i="5"/>
  <c r="AC61" i="5" s="1"/>
  <c r="AD61" i="5" s="1"/>
  <c r="I62" i="5"/>
  <c r="I63" i="5"/>
  <c r="AC63" i="5" s="1"/>
  <c r="AD63" i="5" s="1"/>
  <c r="I64" i="5"/>
  <c r="I65" i="5"/>
  <c r="AG65" i="5" s="1"/>
  <c r="AH65" i="5" s="1"/>
  <c r="I66" i="5"/>
  <c r="AK66" i="5" s="1"/>
  <c r="AL66" i="5" s="1"/>
  <c r="I67" i="5"/>
  <c r="AE67" i="5" s="1"/>
  <c r="AF67" i="5" s="1"/>
  <c r="AE36" i="5"/>
  <c r="AF36" i="5" s="1"/>
  <c r="AE37" i="5"/>
  <c r="AF37" i="5" s="1"/>
  <c r="F6" i="21"/>
  <c r="Q9" i="2"/>
  <c r="Q10" i="2"/>
  <c r="E12" i="17" s="1"/>
  <c r="F12" i="17" s="1"/>
  <c r="P9" i="2"/>
  <c r="E11" i="16" s="1"/>
  <c r="F11" i="16" s="1"/>
  <c r="P10" i="2"/>
  <c r="E12" i="16" s="1"/>
  <c r="F12" i="16" s="1"/>
  <c r="AE21" i="15"/>
  <c r="AF21" i="15" s="1"/>
  <c r="AE29" i="15"/>
  <c r="AF29" i="15" s="1"/>
  <c r="AE37" i="15"/>
  <c r="AF37" i="15" s="1"/>
  <c r="AC57" i="15"/>
  <c r="AD57" i="15" s="1"/>
  <c r="AC65" i="15"/>
  <c r="AD65" i="15" s="1"/>
  <c r="O9" i="2"/>
  <c r="E11" i="15" s="1"/>
  <c r="F11" i="15" s="1"/>
  <c r="O10" i="2"/>
  <c r="E12" i="15" s="1"/>
  <c r="F12" i="15" s="1"/>
  <c r="N9" i="2"/>
  <c r="E11" i="14" s="1"/>
  <c r="F11" i="14" s="1"/>
  <c r="N10" i="2"/>
  <c r="E12" i="14" s="1"/>
  <c r="F12" i="14" s="1"/>
  <c r="AE29" i="10"/>
  <c r="AF29" i="10" s="1"/>
  <c r="AE41" i="10"/>
  <c r="AF41" i="10" s="1"/>
  <c r="AE61" i="10"/>
  <c r="AF61" i="10" s="1"/>
  <c r="AC29" i="10"/>
  <c r="AD29" i="10" s="1"/>
  <c r="AC37" i="10"/>
  <c r="AD37" i="10" s="1"/>
  <c r="M9" i="2"/>
  <c r="E11" i="10" s="1"/>
  <c r="F11" i="10" s="1"/>
  <c r="M10" i="2"/>
  <c r="L9" i="2"/>
  <c r="E11" i="9" s="1"/>
  <c r="F11" i="9" s="1"/>
  <c r="L10" i="2"/>
  <c r="E12" i="9" s="1"/>
  <c r="F12" i="9" s="1"/>
  <c r="Z8" i="9"/>
  <c r="AB18" i="8"/>
  <c r="AB23" i="8"/>
  <c r="AB55" i="8"/>
  <c r="K9" i="2"/>
  <c r="E11" i="8" s="1"/>
  <c r="F11" i="8" s="1"/>
  <c r="K10" i="2"/>
  <c r="E12" i="8" s="1"/>
  <c r="F12" i="8" s="1"/>
  <c r="J9" i="2"/>
  <c r="E11" i="7" s="1"/>
  <c r="F11" i="7" s="1"/>
  <c r="J10" i="2"/>
  <c r="E12" i="7" s="1"/>
  <c r="F12" i="7" s="1"/>
  <c r="AC33" i="7"/>
  <c r="AD33" i="7" s="1"/>
  <c r="AE49" i="7"/>
  <c r="AF49" i="7" s="1"/>
  <c r="H9" i="2"/>
  <c r="E11" i="5" s="1"/>
  <c r="F11" i="5" s="1"/>
  <c r="H10" i="2"/>
  <c r="E12" i="5" s="1"/>
  <c r="F12" i="5" s="1"/>
  <c r="I9" i="2"/>
  <c r="E11" i="6" s="1"/>
  <c r="F11" i="6" s="1"/>
  <c r="I10" i="2"/>
  <c r="G9" i="2"/>
  <c r="E11" i="4" s="1"/>
  <c r="F11" i="4" s="1"/>
  <c r="G10" i="2"/>
  <c r="E12" i="4" s="1"/>
  <c r="F12" i="4" s="1"/>
  <c r="F11" i="2"/>
  <c r="E13" i="3" s="1"/>
  <c r="F13" i="3" s="1"/>
  <c r="G11" i="2"/>
  <c r="H11" i="2"/>
  <c r="E13" i="5" s="1"/>
  <c r="F13" i="5" s="1"/>
  <c r="I11" i="2"/>
  <c r="E13" i="6" s="1"/>
  <c r="F13" i="6" s="1"/>
  <c r="J11" i="2"/>
  <c r="E13" i="7" s="1"/>
  <c r="F13" i="7" s="1"/>
  <c r="K11" i="2"/>
  <c r="E13" i="8" s="1"/>
  <c r="F13" i="8" s="1"/>
  <c r="L11" i="2"/>
  <c r="E13" i="9" s="1"/>
  <c r="F13" i="9" s="1"/>
  <c r="M11" i="2"/>
  <c r="E13" i="10" s="1"/>
  <c r="F13" i="10" s="1"/>
  <c r="N11" i="2"/>
  <c r="E13" i="14" s="1"/>
  <c r="F13" i="14" s="1"/>
  <c r="O11" i="2"/>
  <c r="E13" i="15" s="1"/>
  <c r="F13" i="15" s="1"/>
  <c r="P11" i="2"/>
  <c r="E13" i="16" s="1"/>
  <c r="F13" i="16" s="1"/>
  <c r="Q11" i="2"/>
  <c r="E13" i="17" s="1"/>
  <c r="F13" i="17" s="1"/>
  <c r="F12" i="2"/>
  <c r="E14" i="3" s="1"/>
  <c r="F14" i="3" s="1"/>
  <c r="G12" i="2"/>
  <c r="E14" i="4" s="1"/>
  <c r="F14" i="4" s="1"/>
  <c r="H12" i="2"/>
  <c r="E14" i="5" s="1"/>
  <c r="F14" i="5" s="1"/>
  <c r="I12" i="2"/>
  <c r="E14" i="6" s="1"/>
  <c r="F14" i="6" s="1"/>
  <c r="J12" i="2"/>
  <c r="E14" i="7" s="1"/>
  <c r="F14" i="7" s="1"/>
  <c r="K12" i="2"/>
  <c r="E14" i="8" s="1"/>
  <c r="F14" i="8" s="1"/>
  <c r="L12" i="2"/>
  <c r="E14" i="9" s="1"/>
  <c r="F14" i="9" s="1"/>
  <c r="M12" i="2"/>
  <c r="E14" i="10" s="1"/>
  <c r="F14" i="10" s="1"/>
  <c r="N12" i="2"/>
  <c r="E14" i="14" s="1"/>
  <c r="F14" i="14" s="1"/>
  <c r="O12" i="2"/>
  <c r="E14" i="15" s="1"/>
  <c r="F14" i="15" s="1"/>
  <c r="P12" i="2"/>
  <c r="E14" i="16" s="1"/>
  <c r="F14" i="16" s="1"/>
  <c r="Q12" i="2"/>
  <c r="E14" i="17" s="1"/>
  <c r="F14" i="17" s="1"/>
  <c r="F13" i="2"/>
  <c r="E15" i="3" s="1"/>
  <c r="F15" i="3" s="1"/>
  <c r="G13" i="2"/>
  <c r="E15" i="4" s="1"/>
  <c r="F15" i="4" s="1"/>
  <c r="H13" i="2"/>
  <c r="E15" i="5" s="1"/>
  <c r="F15" i="5" s="1"/>
  <c r="I13" i="2"/>
  <c r="E15" i="6" s="1"/>
  <c r="F15" i="6" s="1"/>
  <c r="J13" i="2"/>
  <c r="E15" i="7" s="1"/>
  <c r="F15" i="7" s="1"/>
  <c r="K13" i="2"/>
  <c r="E15" i="8" s="1"/>
  <c r="F15" i="8" s="1"/>
  <c r="L13" i="2"/>
  <c r="E15" i="9" s="1"/>
  <c r="F15" i="9" s="1"/>
  <c r="M13" i="2"/>
  <c r="E15" i="10" s="1"/>
  <c r="F15" i="10" s="1"/>
  <c r="N13" i="2"/>
  <c r="E15" i="14" s="1"/>
  <c r="F15" i="14" s="1"/>
  <c r="O13" i="2"/>
  <c r="E15" i="15" s="1"/>
  <c r="F15" i="15" s="1"/>
  <c r="P13" i="2"/>
  <c r="E15" i="16" s="1"/>
  <c r="F15" i="16" s="1"/>
  <c r="Q13" i="2"/>
  <c r="E15" i="17" s="1"/>
  <c r="F15" i="17" s="1"/>
  <c r="F14" i="2"/>
  <c r="E16" i="3" s="1"/>
  <c r="F16" i="3" s="1"/>
  <c r="G14" i="2"/>
  <c r="E16" i="4" s="1"/>
  <c r="F16" i="4" s="1"/>
  <c r="H14" i="2"/>
  <c r="E16" i="5" s="1"/>
  <c r="F16" i="5" s="1"/>
  <c r="I14" i="2"/>
  <c r="E16" i="6" s="1"/>
  <c r="F16" i="6" s="1"/>
  <c r="J14" i="2"/>
  <c r="E16" i="7" s="1"/>
  <c r="F16" i="7" s="1"/>
  <c r="K14" i="2"/>
  <c r="E16" i="8" s="1"/>
  <c r="F16" i="8" s="1"/>
  <c r="L14" i="2"/>
  <c r="E16" i="9" s="1"/>
  <c r="F16" i="9" s="1"/>
  <c r="M14" i="2"/>
  <c r="E16" i="10" s="1"/>
  <c r="F16" i="10" s="1"/>
  <c r="N14" i="2"/>
  <c r="E16" i="14" s="1"/>
  <c r="F16" i="14" s="1"/>
  <c r="O14" i="2"/>
  <c r="E16" i="15" s="1"/>
  <c r="F16" i="15" s="1"/>
  <c r="P14" i="2"/>
  <c r="E16" i="16" s="1"/>
  <c r="F16" i="16" s="1"/>
  <c r="Q14" i="2"/>
  <c r="E16" i="17" s="1"/>
  <c r="F16" i="17" s="1"/>
  <c r="F15" i="2"/>
  <c r="E17" i="3" s="1"/>
  <c r="F17" i="3" s="1"/>
  <c r="G15" i="2"/>
  <c r="E17" i="4" s="1"/>
  <c r="F17" i="4" s="1"/>
  <c r="H15" i="2"/>
  <c r="E17" i="5" s="1"/>
  <c r="F17" i="5" s="1"/>
  <c r="I15" i="2"/>
  <c r="E17" i="6" s="1"/>
  <c r="F17" i="6" s="1"/>
  <c r="J15" i="2"/>
  <c r="E17" i="7" s="1"/>
  <c r="F17" i="7" s="1"/>
  <c r="K15" i="2"/>
  <c r="E17" i="8" s="1"/>
  <c r="F17" i="8" s="1"/>
  <c r="L15" i="2"/>
  <c r="E17" i="9" s="1"/>
  <c r="F17" i="9" s="1"/>
  <c r="M15" i="2"/>
  <c r="E17" i="10" s="1"/>
  <c r="F17" i="10" s="1"/>
  <c r="N15" i="2"/>
  <c r="E17" i="14" s="1"/>
  <c r="F17" i="14" s="1"/>
  <c r="O15" i="2"/>
  <c r="E17" i="15" s="1"/>
  <c r="F17" i="15" s="1"/>
  <c r="P15" i="2"/>
  <c r="E17" i="16" s="1"/>
  <c r="F17" i="16" s="1"/>
  <c r="Q15" i="2"/>
  <c r="E17" i="17" s="1"/>
  <c r="F17" i="17" s="1"/>
  <c r="F16" i="2"/>
  <c r="E18" i="3" s="1"/>
  <c r="F18" i="3" s="1"/>
  <c r="G16" i="2"/>
  <c r="E18" i="4" s="1"/>
  <c r="F18" i="4" s="1"/>
  <c r="H16" i="2"/>
  <c r="E18" i="5" s="1"/>
  <c r="F18" i="5" s="1"/>
  <c r="I16" i="2"/>
  <c r="E18" i="6" s="1"/>
  <c r="F18" i="6" s="1"/>
  <c r="J16" i="2"/>
  <c r="E18" i="7" s="1"/>
  <c r="F18" i="7" s="1"/>
  <c r="K16" i="2"/>
  <c r="E18" i="8" s="1"/>
  <c r="F18" i="8" s="1"/>
  <c r="L16" i="2"/>
  <c r="E18" i="9" s="1"/>
  <c r="F18" i="9" s="1"/>
  <c r="M16" i="2"/>
  <c r="E18" i="10" s="1"/>
  <c r="F18" i="10" s="1"/>
  <c r="N16" i="2"/>
  <c r="E18" i="14" s="1"/>
  <c r="F18" i="14" s="1"/>
  <c r="O16" i="2"/>
  <c r="E18" i="15" s="1"/>
  <c r="F18" i="15" s="1"/>
  <c r="P16" i="2"/>
  <c r="E18" i="16" s="1"/>
  <c r="F18" i="16" s="1"/>
  <c r="Q16" i="2"/>
  <c r="E18" i="17" s="1"/>
  <c r="F18" i="17" s="1"/>
  <c r="F17" i="2"/>
  <c r="E19" i="3" s="1"/>
  <c r="F19" i="3" s="1"/>
  <c r="G17" i="2"/>
  <c r="E19" i="4" s="1"/>
  <c r="F19" i="4" s="1"/>
  <c r="H17" i="2"/>
  <c r="E19" i="5" s="1"/>
  <c r="F19" i="5" s="1"/>
  <c r="I17" i="2"/>
  <c r="E19" i="6" s="1"/>
  <c r="F19" i="6" s="1"/>
  <c r="J17" i="2"/>
  <c r="E19" i="7" s="1"/>
  <c r="F19" i="7" s="1"/>
  <c r="K17" i="2"/>
  <c r="E19" i="8" s="1"/>
  <c r="F19" i="8" s="1"/>
  <c r="L17" i="2"/>
  <c r="E19" i="9" s="1"/>
  <c r="F19" i="9" s="1"/>
  <c r="H19" i="9" s="1"/>
  <c r="I19" i="9" s="1"/>
  <c r="M17" i="2"/>
  <c r="E19" i="10" s="1"/>
  <c r="F19" i="10" s="1"/>
  <c r="N17" i="2"/>
  <c r="E19" i="14" s="1"/>
  <c r="F19" i="14" s="1"/>
  <c r="O17" i="2"/>
  <c r="E19" i="15" s="1"/>
  <c r="F19" i="15" s="1"/>
  <c r="P17" i="2"/>
  <c r="E19" i="16" s="1"/>
  <c r="F19" i="16" s="1"/>
  <c r="Q17" i="2"/>
  <c r="E19" i="17" s="1"/>
  <c r="F19" i="17" s="1"/>
  <c r="F18" i="2"/>
  <c r="G18" i="2"/>
  <c r="H18" i="2"/>
  <c r="I18" i="2"/>
  <c r="J18" i="2"/>
  <c r="K18" i="2"/>
  <c r="L18" i="2"/>
  <c r="M18" i="2"/>
  <c r="N18" i="2"/>
  <c r="O18" i="2"/>
  <c r="P18" i="2"/>
  <c r="Q18" i="2"/>
  <c r="F19" i="2"/>
  <c r="G19" i="2"/>
  <c r="H19" i="2"/>
  <c r="I19" i="2"/>
  <c r="J19" i="2"/>
  <c r="K19" i="2"/>
  <c r="L19" i="2"/>
  <c r="M19" i="2"/>
  <c r="N19" i="2"/>
  <c r="O19" i="2"/>
  <c r="P19" i="2"/>
  <c r="Q19" i="2"/>
  <c r="F20" i="2"/>
  <c r="G20" i="2"/>
  <c r="H20" i="2"/>
  <c r="I20" i="2"/>
  <c r="J20" i="2"/>
  <c r="K20" i="2"/>
  <c r="L20" i="2"/>
  <c r="M20" i="2"/>
  <c r="N20" i="2"/>
  <c r="O20" i="2"/>
  <c r="P20" i="2"/>
  <c r="Q20" i="2"/>
  <c r="F21" i="2"/>
  <c r="G21" i="2"/>
  <c r="H21" i="2"/>
  <c r="I21" i="2"/>
  <c r="J21" i="2"/>
  <c r="K21" i="2"/>
  <c r="L21" i="2"/>
  <c r="M21" i="2"/>
  <c r="N21" i="2"/>
  <c r="O21" i="2"/>
  <c r="P21" i="2"/>
  <c r="Q21" i="2"/>
  <c r="F22" i="2"/>
  <c r="G22" i="2"/>
  <c r="H22" i="2"/>
  <c r="I22" i="2"/>
  <c r="J22" i="2"/>
  <c r="K22" i="2"/>
  <c r="L22" i="2"/>
  <c r="M22" i="2"/>
  <c r="N22" i="2"/>
  <c r="O22" i="2"/>
  <c r="P22" i="2"/>
  <c r="Q22" i="2"/>
  <c r="F23" i="2"/>
  <c r="G23" i="2"/>
  <c r="H23" i="2"/>
  <c r="I23" i="2"/>
  <c r="J23" i="2"/>
  <c r="K23" i="2"/>
  <c r="L23" i="2"/>
  <c r="M23" i="2"/>
  <c r="N23" i="2"/>
  <c r="O23" i="2"/>
  <c r="P23" i="2"/>
  <c r="Q23" i="2"/>
  <c r="F24" i="2"/>
  <c r="G24" i="2"/>
  <c r="H24" i="2"/>
  <c r="I24" i="2"/>
  <c r="J24" i="2"/>
  <c r="K24" i="2"/>
  <c r="L24" i="2"/>
  <c r="M24" i="2"/>
  <c r="N24" i="2"/>
  <c r="O24" i="2"/>
  <c r="P24" i="2"/>
  <c r="Q24" i="2"/>
  <c r="F25" i="2"/>
  <c r="G25" i="2"/>
  <c r="H25" i="2"/>
  <c r="I25" i="2"/>
  <c r="J25" i="2"/>
  <c r="K25" i="2"/>
  <c r="L25" i="2"/>
  <c r="M25" i="2"/>
  <c r="N25" i="2"/>
  <c r="O25" i="2"/>
  <c r="P25" i="2"/>
  <c r="Q25" i="2"/>
  <c r="F26" i="21"/>
  <c r="F27" i="21"/>
  <c r="F28" i="21"/>
  <c r="F29" i="21"/>
  <c r="F30" i="21"/>
  <c r="F31" i="21"/>
  <c r="F32" i="21"/>
  <c r="F33" i="21"/>
  <c r="F34" i="21"/>
  <c r="F35" i="21"/>
  <c r="F36" i="21"/>
  <c r="F37" i="21"/>
  <c r="F38" i="21"/>
  <c r="F39" i="21"/>
  <c r="F40" i="21"/>
  <c r="F41" i="21"/>
  <c r="F42" i="21"/>
  <c r="F43" i="21"/>
  <c r="F44" i="21"/>
  <c r="F45" i="21"/>
  <c r="F46" i="21"/>
  <c r="F47" i="21"/>
  <c r="F48" i="21"/>
  <c r="F49" i="21"/>
  <c r="F50" i="21"/>
  <c r="F51" i="21"/>
  <c r="F52" i="21"/>
  <c r="F53" i="21"/>
  <c r="F54" i="21"/>
  <c r="F55" i="21"/>
  <c r="F56" i="21"/>
  <c r="F57" i="21"/>
  <c r="F58" i="21"/>
  <c r="F59" i="21"/>
  <c r="F60" i="21"/>
  <c r="F61" i="21"/>
  <c r="F62" i="21"/>
  <c r="F63" i="21"/>
  <c r="F64" i="21"/>
  <c r="F65" i="21"/>
  <c r="H56" i="17"/>
  <c r="H29" i="17"/>
  <c r="H38" i="16"/>
  <c r="D39" i="14"/>
  <c r="H66" i="10"/>
  <c r="H63" i="10"/>
  <c r="H62" i="10"/>
  <c r="H60" i="10"/>
  <c r="H58" i="10"/>
  <c r="D47" i="10"/>
  <c r="H41" i="10"/>
  <c r="H39" i="10"/>
  <c r="H36" i="10"/>
  <c r="H35" i="10"/>
  <c r="H31" i="10"/>
  <c r="H66" i="9"/>
  <c r="H58" i="9"/>
  <c r="H53" i="9"/>
  <c r="H55" i="8"/>
  <c r="D52" i="8"/>
  <c r="H31" i="8"/>
  <c r="D67" i="7"/>
  <c r="H60" i="7"/>
  <c r="D40" i="7"/>
  <c r="H36" i="7"/>
  <c r="D32" i="7"/>
  <c r="H56" i="6"/>
  <c r="H40" i="6"/>
  <c r="D63" i="5"/>
  <c r="D49" i="5"/>
  <c r="D47" i="5"/>
  <c r="H37" i="5"/>
  <c r="H65" i="4"/>
  <c r="H54" i="4"/>
  <c r="H49" i="4"/>
  <c r="H47" i="4"/>
  <c r="H45" i="4"/>
  <c r="H41" i="4"/>
  <c r="H36" i="4"/>
  <c r="F26" i="2"/>
  <c r="G26" i="2"/>
  <c r="H26" i="2"/>
  <c r="I26" i="2"/>
  <c r="J26" i="2"/>
  <c r="K26" i="2"/>
  <c r="L26" i="2"/>
  <c r="M26" i="2"/>
  <c r="N26" i="2"/>
  <c r="O26" i="2"/>
  <c r="P26" i="2"/>
  <c r="Q26" i="2"/>
  <c r="F27" i="2"/>
  <c r="G27" i="2"/>
  <c r="H27" i="2"/>
  <c r="I27" i="2"/>
  <c r="J27" i="2"/>
  <c r="K27" i="2"/>
  <c r="L27" i="2"/>
  <c r="M27" i="2"/>
  <c r="N27" i="2"/>
  <c r="O27" i="2"/>
  <c r="P27" i="2"/>
  <c r="Q27" i="2"/>
  <c r="F28" i="2"/>
  <c r="G28" i="2"/>
  <c r="H28" i="2"/>
  <c r="I28" i="2"/>
  <c r="J28" i="2"/>
  <c r="K28" i="2"/>
  <c r="L28" i="2"/>
  <c r="M28" i="2"/>
  <c r="N28" i="2"/>
  <c r="O28" i="2"/>
  <c r="P28" i="2"/>
  <c r="Q28" i="2"/>
  <c r="F29" i="2"/>
  <c r="G29" i="2"/>
  <c r="H29" i="2"/>
  <c r="I29" i="2"/>
  <c r="J29" i="2"/>
  <c r="K29" i="2"/>
  <c r="L29" i="2"/>
  <c r="M29" i="2"/>
  <c r="N29" i="2"/>
  <c r="O29" i="2"/>
  <c r="P29" i="2"/>
  <c r="Q29" i="2"/>
  <c r="F30" i="2"/>
  <c r="G30" i="2"/>
  <c r="H30" i="2"/>
  <c r="I30" i="2"/>
  <c r="J30" i="2"/>
  <c r="K30" i="2"/>
  <c r="L30" i="2"/>
  <c r="M30" i="2"/>
  <c r="N30" i="2"/>
  <c r="O30" i="2"/>
  <c r="P30" i="2"/>
  <c r="Q30" i="2"/>
  <c r="F31" i="2"/>
  <c r="G31" i="2"/>
  <c r="H31" i="2"/>
  <c r="I31" i="2"/>
  <c r="J31" i="2"/>
  <c r="K31" i="2"/>
  <c r="L31" i="2"/>
  <c r="M31" i="2"/>
  <c r="N31" i="2"/>
  <c r="O31" i="2"/>
  <c r="P31" i="2"/>
  <c r="Q31" i="2"/>
  <c r="F32" i="2"/>
  <c r="G32" i="2"/>
  <c r="H32" i="2"/>
  <c r="I32" i="2"/>
  <c r="J32" i="2"/>
  <c r="K32" i="2"/>
  <c r="L32" i="2"/>
  <c r="M32" i="2"/>
  <c r="N32" i="2"/>
  <c r="O32" i="2"/>
  <c r="P32" i="2"/>
  <c r="Q32" i="2"/>
  <c r="F33" i="2"/>
  <c r="G33" i="2"/>
  <c r="H33" i="2"/>
  <c r="I33" i="2"/>
  <c r="J33" i="2"/>
  <c r="K33" i="2"/>
  <c r="L33" i="2"/>
  <c r="M33" i="2"/>
  <c r="N33" i="2"/>
  <c r="O33" i="2"/>
  <c r="P33" i="2"/>
  <c r="Q33" i="2"/>
  <c r="F34" i="2"/>
  <c r="G34" i="2"/>
  <c r="H34" i="2"/>
  <c r="I34" i="2"/>
  <c r="J34" i="2"/>
  <c r="K34" i="2"/>
  <c r="L34" i="2"/>
  <c r="M34" i="2"/>
  <c r="N34" i="2"/>
  <c r="O34" i="2"/>
  <c r="P34" i="2"/>
  <c r="Q34" i="2"/>
  <c r="F35" i="2"/>
  <c r="G35" i="2"/>
  <c r="H35" i="2"/>
  <c r="I35" i="2"/>
  <c r="J35" i="2"/>
  <c r="K35" i="2"/>
  <c r="L35" i="2"/>
  <c r="M35" i="2"/>
  <c r="N35" i="2"/>
  <c r="O35" i="2"/>
  <c r="P35" i="2"/>
  <c r="Q35" i="2"/>
  <c r="F36" i="2"/>
  <c r="G36" i="2"/>
  <c r="H36" i="2"/>
  <c r="I36" i="2"/>
  <c r="J36" i="2"/>
  <c r="K36" i="2"/>
  <c r="L36" i="2"/>
  <c r="M36" i="2"/>
  <c r="N36" i="2"/>
  <c r="O36" i="2"/>
  <c r="P36" i="2"/>
  <c r="Q36" i="2"/>
  <c r="F37" i="2"/>
  <c r="G37" i="2"/>
  <c r="H37" i="2"/>
  <c r="I37" i="2"/>
  <c r="J37" i="2"/>
  <c r="K37" i="2"/>
  <c r="L37" i="2"/>
  <c r="M37" i="2"/>
  <c r="N37" i="2"/>
  <c r="O37" i="2"/>
  <c r="P37" i="2"/>
  <c r="Q37" i="2"/>
  <c r="F38" i="2"/>
  <c r="G38" i="2"/>
  <c r="H38" i="2"/>
  <c r="I38" i="2"/>
  <c r="J38" i="2"/>
  <c r="K38" i="2"/>
  <c r="L38" i="2"/>
  <c r="M38" i="2"/>
  <c r="N38" i="2"/>
  <c r="O38" i="2"/>
  <c r="P38" i="2"/>
  <c r="Q38" i="2"/>
  <c r="F39" i="2"/>
  <c r="G39" i="2"/>
  <c r="H39" i="2"/>
  <c r="I39" i="2"/>
  <c r="J39" i="2"/>
  <c r="K39" i="2"/>
  <c r="L39" i="2"/>
  <c r="M39" i="2"/>
  <c r="N39" i="2"/>
  <c r="O39" i="2"/>
  <c r="P39" i="2"/>
  <c r="Q39" i="2"/>
  <c r="F40" i="2"/>
  <c r="G40" i="2"/>
  <c r="H40" i="2"/>
  <c r="I40" i="2"/>
  <c r="J40" i="2"/>
  <c r="K40" i="2"/>
  <c r="L40" i="2"/>
  <c r="M40" i="2"/>
  <c r="N40" i="2"/>
  <c r="O40" i="2"/>
  <c r="P40" i="2"/>
  <c r="Q40" i="2"/>
  <c r="F41" i="2"/>
  <c r="G41" i="2"/>
  <c r="H41" i="2"/>
  <c r="I41" i="2"/>
  <c r="J41" i="2"/>
  <c r="K41" i="2"/>
  <c r="L41" i="2"/>
  <c r="M41" i="2"/>
  <c r="N41" i="2"/>
  <c r="O41" i="2"/>
  <c r="P41" i="2"/>
  <c r="Q41" i="2"/>
  <c r="F42" i="2"/>
  <c r="G42" i="2"/>
  <c r="H42" i="2"/>
  <c r="I42" i="2"/>
  <c r="J42" i="2"/>
  <c r="K42" i="2"/>
  <c r="L42" i="2"/>
  <c r="M42" i="2"/>
  <c r="N42" i="2"/>
  <c r="O42" i="2"/>
  <c r="P42" i="2"/>
  <c r="Q42" i="2"/>
  <c r="F43" i="2"/>
  <c r="G43" i="2"/>
  <c r="H43" i="2"/>
  <c r="I43" i="2"/>
  <c r="J43" i="2"/>
  <c r="K43" i="2"/>
  <c r="L43" i="2"/>
  <c r="M43" i="2"/>
  <c r="N43" i="2"/>
  <c r="O43" i="2"/>
  <c r="P43" i="2"/>
  <c r="Q43" i="2"/>
  <c r="F44" i="2"/>
  <c r="G44" i="2"/>
  <c r="H44" i="2"/>
  <c r="I44" i="2"/>
  <c r="J44" i="2"/>
  <c r="K44" i="2"/>
  <c r="L44" i="2"/>
  <c r="M44" i="2"/>
  <c r="N44" i="2"/>
  <c r="O44" i="2"/>
  <c r="P44" i="2"/>
  <c r="Q44" i="2"/>
  <c r="F45" i="2"/>
  <c r="G45" i="2"/>
  <c r="H45" i="2"/>
  <c r="I45" i="2"/>
  <c r="J45" i="2"/>
  <c r="K45" i="2"/>
  <c r="L45" i="2"/>
  <c r="M45" i="2"/>
  <c r="N45" i="2"/>
  <c r="O45" i="2"/>
  <c r="P45" i="2"/>
  <c r="Q45" i="2"/>
  <c r="F46" i="2"/>
  <c r="G46" i="2"/>
  <c r="H46" i="2"/>
  <c r="I46" i="2"/>
  <c r="J46" i="2"/>
  <c r="K46" i="2"/>
  <c r="L46" i="2"/>
  <c r="M46" i="2"/>
  <c r="N46" i="2"/>
  <c r="O46" i="2"/>
  <c r="P46" i="2"/>
  <c r="Q46" i="2"/>
  <c r="F47" i="2"/>
  <c r="G47" i="2"/>
  <c r="H47" i="2"/>
  <c r="I47" i="2"/>
  <c r="J47" i="2"/>
  <c r="K47" i="2"/>
  <c r="L47" i="2"/>
  <c r="M47" i="2"/>
  <c r="N47" i="2"/>
  <c r="O47" i="2"/>
  <c r="P47" i="2"/>
  <c r="Q47" i="2"/>
  <c r="F48" i="2"/>
  <c r="G48" i="2"/>
  <c r="H48" i="2"/>
  <c r="I48" i="2"/>
  <c r="J48" i="2"/>
  <c r="K48" i="2"/>
  <c r="L48" i="2"/>
  <c r="M48" i="2"/>
  <c r="N48" i="2"/>
  <c r="O48" i="2"/>
  <c r="P48" i="2"/>
  <c r="Q48" i="2"/>
  <c r="F49" i="2"/>
  <c r="G49" i="2"/>
  <c r="H49" i="2"/>
  <c r="I49" i="2"/>
  <c r="J49" i="2"/>
  <c r="K49" i="2"/>
  <c r="L49" i="2"/>
  <c r="M49" i="2"/>
  <c r="N49" i="2"/>
  <c r="O49" i="2"/>
  <c r="P49" i="2"/>
  <c r="Q49" i="2"/>
  <c r="F50" i="2"/>
  <c r="G50" i="2"/>
  <c r="H50" i="2"/>
  <c r="I50" i="2"/>
  <c r="J50" i="2"/>
  <c r="K50" i="2"/>
  <c r="L50" i="2"/>
  <c r="M50" i="2"/>
  <c r="N50" i="2"/>
  <c r="O50" i="2"/>
  <c r="P50" i="2"/>
  <c r="Q50" i="2"/>
  <c r="F51" i="2"/>
  <c r="G51" i="2"/>
  <c r="H51" i="2"/>
  <c r="I51" i="2"/>
  <c r="J51" i="2"/>
  <c r="K51" i="2"/>
  <c r="L51" i="2"/>
  <c r="M51" i="2"/>
  <c r="N51" i="2"/>
  <c r="O51" i="2"/>
  <c r="P51" i="2"/>
  <c r="Q51" i="2"/>
  <c r="F52" i="2"/>
  <c r="G52" i="2"/>
  <c r="H52" i="2"/>
  <c r="I52" i="2"/>
  <c r="J52" i="2"/>
  <c r="K52" i="2"/>
  <c r="L52" i="2"/>
  <c r="M52" i="2"/>
  <c r="N52" i="2"/>
  <c r="O52" i="2"/>
  <c r="P52" i="2"/>
  <c r="Q52" i="2"/>
  <c r="F53" i="2"/>
  <c r="G53" i="2"/>
  <c r="H53" i="2"/>
  <c r="I53" i="2"/>
  <c r="J53" i="2"/>
  <c r="K53" i="2"/>
  <c r="L53" i="2"/>
  <c r="M53" i="2"/>
  <c r="N53" i="2"/>
  <c r="O53" i="2"/>
  <c r="P53" i="2"/>
  <c r="Q53" i="2"/>
  <c r="F54" i="2"/>
  <c r="G54" i="2"/>
  <c r="H54" i="2"/>
  <c r="I54" i="2"/>
  <c r="J54" i="2"/>
  <c r="K54" i="2"/>
  <c r="L54" i="2"/>
  <c r="M54" i="2"/>
  <c r="N54" i="2"/>
  <c r="O54" i="2"/>
  <c r="P54" i="2"/>
  <c r="Q54" i="2"/>
  <c r="F55" i="2"/>
  <c r="G55" i="2"/>
  <c r="H55" i="2"/>
  <c r="I55" i="2"/>
  <c r="J55" i="2"/>
  <c r="K55" i="2"/>
  <c r="L55" i="2"/>
  <c r="M55" i="2"/>
  <c r="N55" i="2"/>
  <c r="O55" i="2"/>
  <c r="P55" i="2"/>
  <c r="Q55" i="2"/>
  <c r="F56" i="2"/>
  <c r="G56" i="2"/>
  <c r="H56" i="2"/>
  <c r="I56" i="2"/>
  <c r="J56" i="2"/>
  <c r="K56" i="2"/>
  <c r="L56" i="2"/>
  <c r="M56" i="2"/>
  <c r="N56" i="2"/>
  <c r="O56" i="2"/>
  <c r="P56" i="2"/>
  <c r="Q56" i="2"/>
  <c r="F57" i="2"/>
  <c r="G57" i="2"/>
  <c r="H57" i="2"/>
  <c r="I57" i="2"/>
  <c r="J57" i="2"/>
  <c r="K57" i="2"/>
  <c r="L57" i="2"/>
  <c r="M57" i="2"/>
  <c r="N57" i="2"/>
  <c r="O57" i="2"/>
  <c r="P57" i="2"/>
  <c r="Q57" i="2"/>
  <c r="F58" i="2"/>
  <c r="G58" i="2"/>
  <c r="H58" i="2"/>
  <c r="I58" i="2"/>
  <c r="J58" i="2"/>
  <c r="K58" i="2"/>
  <c r="L58" i="2"/>
  <c r="M58" i="2"/>
  <c r="N58" i="2"/>
  <c r="O58" i="2"/>
  <c r="P58" i="2"/>
  <c r="Q58" i="2"/>
  <c r="F59" i="2"/>
  <c r="G59" i="2"/>
  <c r="H59" i="2"/>
  <c r="I59" i="2"/>
  <c r="J59" i="2"/>
  <c r="K59" i="2"/>
  <c r="L59" i="2"/>
  <c r="M59" i="2"/>
  <c r="N59" i="2"/>
  <c r="O59" i="2"/>
  <c r="P59" i="2"/>
  <c r="Q59" i="2"/>
  <c r="F60" i="2"/>
  <c r="G60" i="2"/>
  <c r="H60" i="2"/>
  <c r="I60" i="2"/>
  <c r="J60" i="2"/>
  <c r="K60" i="2"/>
  <c r="L60" i="2"/>
  <c r="M60" i="2"/>
  <c r="N60" i="2"/>
  <c r="O60" i="2"/>
  <c r="P60" i="2"/>
  <c r="Q60" i="2"/>
  <c r="F61" i="2"/>
  <c r="G61" i="2"/>
  <c r="H61" i="2"/>
  <c r="I61" i="2"/>
  <c r="J61" i="2"/>
  <c r="K61" i="2"/>
  <c r="L61" i="2"/>
  <c r="M61" i="2"/>
  <c r="N61" i="2"/>
  <c r="O61" i="2"/>
  <c r="P61" i="2"/>
  <c r="Q61" i="2"/>
  <c r="F62" i="2"/>
  <c r="G62" i="2"/>
  <c r="H62" i="2"/>
  <c r="I62" i="2"/>
  <c r="J62" i="2"/>
  <c r="K62" i="2"/>
  <c r="L62" i="2"/>
  <c r="M62" i="2"/>
  <c r="N62" i="2"/>
  <c r="O62" i="2"/>
  <c r="P62" i="2"/>
  <c r="Q62" i="2"/>
  <c r="F63" i="2"/>
  <c r="G63" i="2"/>
  <c r="H63" i="2"/>
  <c r="I63" i="2"/>
  <c r="J63" i="2"/>
  <c r="K63" i="2"/>
  <c r="L63" i="2"/>
  <c r="M63" i="2"/>
  <c r="N63" i="2"/>
  <c r="O63" i="2"/>
  <c r="P63" i="2"/>
  <c r="Q63" i="2"/>
  <c r="F64" i="2"/>
  <c r="G64" i="2"/>
  <c r="H64" i="2"/>
  <c r="I64" i="2"/>
  <c r="J64" i="2"/>
  <c r="K64" i="2"/>
  <c r="L64" i="2"/>
  <c r="M64" i="2"/>
  <c r="N64" i="2"/>
  <c r="O64" i="2"/>
  <c r="P64" i="2"/>
  <c r="Q64" i="2"/>
  <c r="F65" i="2"/>
  <c r="G65" i="2"/>
  <c r="H65" i="2"/>
  <c r="I65" i="2"/>
  <c r="J65" i="2"/>
  <c r="K65" i="2"/>
  <c r="L65" i="2"/>
  <c r="M65" i="2"/>
  <c r="N65" i="2"/>
  <c r="O65" i="2"/>
  <c r="P65" i="2"/>
  <c r="Q65" i="2"/>
  <c r="BI7" i="2"/>
  <c r="BI8" i="2"/>
  <c r="BI9" i="2" s="1"/>
  <c r="BI10" i="2" s="1"/>
  <c r="BI11" i="2" s="1"/>
  <c r="BI12" i="2" s="1"/>
  <c r="BI13" i="2" s="1"/>
  <c r="BI14" i="2" s="1"/>
  <c r="BI15" i="2" s="1"/>
  <c r="BI16" i="2" s="1"/>
  <c r="BI17" i="2" s="1"/>
  <c r="BI18" i="2" s="1"/>
  <c r="BI19" i="2" s="1"/>
  <c r="BI20" i="2" s="1"/>
  <c r="BI21" i="2" s="1"/>
  <c r="BI22" i="2" s="1"/>
  <c r="BI23" i="2" s="1"/>
  <c r="BI24" i="2" s="1"/>
  <c r="BI25" i="2" s="1"/>
  <c r="BI26" i="2" s="1"/>
  <c r="BI27" i="2" s="1"/>
  <c r="BI28" i="2" s="1"/>
  <c r="BI29" i="2" s="1"/>
  <c r="BI30" i="2" s="1"/>
  <c r="BI31" i="2" s="1"/>
  <c r="BI32" i="2" s="1"/>
  <c r="BI33" i="2" s="1"/>
  <c r="BI34" i="2" s="1"/>
  <c r="BI35" i="2" s="1"/>
  <c r="BI36" i="2" s="1"/>
  <c r="BI37" i="2" s="1"/>
  <c r="BI38" i="2" s="1"/>
  <c r="BI39" i="2" s="1"/>
  <c r="BI40" i="2" s="1"/>
  <c r="BI41" i="2" s="1"/>
  <c r="BI42" i="2" s="1"/>
  <c r="BI43" i="2" s="1"/>
  <c r="BI44" i="2" s="1"/>
  <c r="BI45" i="2" s="1"/>
  <c r="BI46" i="2" s="1"/>
  <c r="BI47" i="2" s="1"/>
  <c r="BI48" i="2" s="1"/>
  <c r="BI49" i="2" s="1"/>
  <c r="BI50" i="2" s="1"/>
  <c r="BI51" i="2" s="1"/>
  <c r="BI52" i="2" s="1"/>
  <c r="BI53" i="2" s="1"/>
  <c r="BI54" i="2" s="1"/>
  <c r="BI55" i="2" s="1"/>
  <c r="BI56" i="2" s="1"/>
  <c r="BI57" i="2" s="1"/>
  <c r="BI58" i="2" s="1"/>
  <c r="BI59" i="2" s="1"/>
  <c r="BI60" i="2" s="1"/>
  <c r="BI61" i="2" s="1"/>
  <c r="BI62" i="2" s="1"/>
  <c r="BI63" i="2" s="1"/>
  <c r="BI64" i="2" s="1"/>
  <c r="BI65" i="2" s="1"/>
  <c r="S38" i="2"/>
  <c r="S39" i="2" s="1"/>
  <c r="S40" i="2" s="1"/>
  <c r="S41" i="2" s="1"/>
  <c r="S42" i="2" s="1"/>
  <c r="S43" i="2" s="1"/>
  <c r="S44" i="2" s="1"/>
  <c r="S45" i="2" s="1"/>
  <c r="S46" i="2" s="1"/>
  <c r="S47" i="2" s="1"/>
  <c r="S48" i="2" s="1"/>
  <c r="S49" i="2" s="1"/>
  <c r="S50" i="2" s="1"/>
  <c r="S51" i="2" s="1"/>
  <c r="S52" i="2" s="1"/>
  <c r="S53" i="2" s="1"/>
  <c r="S54" i="2" s="1"/>
  <c r="S55" i="2" s="1"/>
  <c r="S56" i="2" s="1"/>
  <c r="S57" i="2" s="1"/>
  <c r="S58" i="2" s="1"/>
  <c r="S59" i="2" s="1"/>
  <c r="S60" i="2" s="1"/>
  <c r="S61" i="2" s="1"/>
  <c r="S62" i="2" s="1"/>
  <c r="S63" i="2" s="1"/>
  <c r="S64" i="2" s="1"/>
  <c r="S65" i="2" s="1"/>
  <c r="AU7" i="2"/>
  <c r="AU8" i="2" s="1"/>
  <c r="AU9" i="2" s="1"/>
  <c r="AU10" i="2" s="1"/>
  <c r="AU11" i="2" s="1"/>
  <c r="AU12" i="2" s="1"/>
  <c r="AU13" i="2" s="1"/>
  <c r="AU14" i="2" s="1"/>
  <c r="AU15" i="2" s="1"/>
  <c r="AU16" i="2" s="1"/>
  <c r="AU17" i="2" s="1"/>
  <c r="AU18" i="2" s="1"/>
  <c r="AU19" i="2" s="1"/>
  <c r="AU20" i="2" s="1"/>
  <c r="AU21" i="2" s="1"/>
  <c r="AU22" i="2" s="1"/>
  <c r="AU23" i="2" s="1"/>
  <c r="AU24" i="2" s="1"/>
  <c r="AU25" i="2" s="1"/>
  <c r="AU26" i="2" s="1"/>
  <c r="AU27" i="2" s="1"/>
  <c r="AU28" i="2" s="1"/>
  <c r="AU29" i="2" s="1"/>
  <c r="AU30" i="2" s="1"/>
  <c r="AU31" i="2" s="1"/>
  <c r="AU32" i="2" s="1"/>
  <c r="AU33" i="2" s="1"/>
  <c r="AU34" i="2" s="1"/>
  <c r="AU35" i="2" s="1"/>
  <c r="AU36" i="2" s="1"/>
  <c r="AU37" i="2" s="1"/>
  <c r="AU38" i="2" s="1"/>
  <c r="AU39" i="2" s="1"/>
  <c r="AU40" i="2" s="1"/>
  <c r="AU41" i="2" s="1"/>
  <c r="AU42" i="2" s="1"/>
  <c r="AU43" i="2" s="1"/>
  <c r="AU44" i="2" s="1"/>
  <c r="AU45" i="2" s="1"/>
  <c r="AU46" i="2" s="1"/>
  <c r="AU47" i="2" s="1"/>
  <c r="AU48" i="2" s="1"/>
  <c r="AU49" i="2" s="1"/>
  <c r="AU50" i="2" s="1"/>
  <c r="AU51" i="2" s="1"/>
  <c r="AU52" i="2" s="1"/>
  <c r="AU53" i="2" s="1"/>
  <c r="AU54" i="2" s="1"/>
  <c r="AU55" i="2" s="1"/>
  <c r="AU56" i="2" s="1"/>
  <c r="AU57" i="2" s="1"/>
  <c r="AU58" i="2" s="1"/>
  <c r="AU59" i="2" s="1"/>
  <c r="AU60" i="2" s="1"/>
  <c r="AU61" i="2" s="1"/>
  <c r="AU62" i="2" s="1"/>
  <c r="AU63" i="2" s="1"/>
  <c r="AU64" i="2" s="1"/>
  <c r="AU65" i="2" s="1"/>
  <c r="AG7" i="2"/>
  <c r="AG8" i="2"/>
  <c r="AG9" i="2" s="1"/>
  <c r="AG10" i="2" s="1"/>
  <c r="AG11" i="2" s="1"/>
  <c r="AG12" i="2" s="1"/>
  <c r="AG13" i="2" s="1"/>
  <c r="AG14" i="2" s="1"/>
  <c r="AG15" i="2" s="1"/>
  <c r="AG16" i="2" s="1"/>
  <c r="AG17" i="2" s="1"/>
  <c r="AG18" i="2" s="1"/>
  <c r="AG19" i="2" s="1"/>
  <c r="AG20" i="2" s="1"/>
  <c r="AG21" i="2" s="1"/>
  <c r="AG22" i="2" s="1"/>
  <c r="AG23" i="2" s="1"/>
  <c r="AG24" i="2" s="1"/>
  <c r="AG25" i="2" s="1"/>
  <c r="AG26" i="2" s="1"/>
  <c r="AG27" i="2" s="1"/>
  <c r="AG28" i="2" s="1"/>
  <c r="AG29" i="2" s="1"/>
  <c r="AG30" i="2" s="1"/>
  <c r="AG31" i="2" s="1"/>
  <c r="AG32" i="2" s="1"/>
  <c r="AG33" i="2" s="1"/>
  <c r="AG34" i="2" s="1"/>
  <c r="AG35" i="2" s="1"/>
  <c r="AG36" i="2" s="1"/>
  <c r="AG37" i="2" s="1"/>
  <c r="AG38" i="2" s="1"/>
  <c r="AG39" i="2" s="1"/>
  <c r="AG40" i="2" s="1"/>
  <c r="AG41" i="2" s="1"/>
  <c r="AG42" i="2" s="1"/>
  <c r="AG43" i="2" s="1"/>
  <c r="AG44" i="2" s="1"/>
  <c r="AG45" i="2" s="1"/>
  <c r="AG46" i="2" s="1"/>
  <c r="AG47" i="2" s="1"/>
  <c r="AG48" i="2" s="1"/>
  <c r="AG49" i="2" s="1"/>
  <c r="AG50" i="2" s="1"/>
  <c r="AG51" i="2" s="1"/>
  <c r="AG52" i="2" s="1"/>
  <c r="AG53" i="2" s="1"/>
  <c r="AG54" i="2" s="1"/>
  <c r="AG55" i="2" s="1"/>
  <c r="AG56" i="2" s="1"/>
  <c r="AG57" i="2" s="1"/>
  <c r="AG58" i="2" s="1"/>
  <c r="AG59" i="2" s="1"/>
  <c r="AG60" i="2" s="1"/>
  <c r="AG61" i="2" s="1"/>
  <c r="AG62" i="2" s="1"/>
  <c r="AG63" i="2" s="1"/>
  <c r="AG64" i="2" s="1"/>
  <c r="AG65" i="2" s="1"/>
  <c r="H29" i="4"/>
  <c r="H33" i="3"/>
  <c r="AG33" i="8"/>
  <c r="AH33" i="8" s="1"/>
  <c r="H34" i="15"/>
  <c r="H29" i="3"/>
  <c r="H56" i="14"/>
  <c r="H44" i="15"/>
  <c r="H41" i="3"/>
  <c r="H46" i="14"/>
  <c r="H40" i="15"/>
  <c r="H44" i="14"/>
  <c r="H46" i="15"/>
  <c r="H42" i="9"/>
  <c r="H61" i="9"/>
  <c r="H44" i="17"/>
  <c r="H39" i="17"/>
  <c r="H61" i="17"/>
  <c r="H58" i="17"/>
  <c r="H67" i="17"/>
  <c r="H54" i="10"/>
  <c r="H57" i="10"/>
  <c r="H53" i="10"/>
  <c r="H61" i="10"/>
  <c r="H37" i="10"/>
  <c r="H42" i="10"/>
  <c r="H38" i="10"/>
  <c r="H46" i="10"/>
  <c r="H50" i="10"/>
  <c r="H67" i="16"/>
  <c r="I47" i="6"/>
  <c r="H60" i="6"/>
  <c r="I60" i="6"/>
  <c r="AG60" i="6" s="1"/>
  <c r="AH60" i="6" s="1"/>
  <c r="H62" i="6"/>
  <c r="I62" i="6"/>
  <c r="I64" i="6"/>
  <c r="AI64" i="6" s="1"/>
  <c r="AJ64" i="6" s="1"/>
  <c r="H66" i="6"/>
  <c r="I66" i="6"/>
  <c r="AI66" i="6" s="1"/>
  <c r="AJ66" i="6" s="1"/>
  <c r="I49" i="6"/>
  <c r="AI49" i="6" s="1"/>
  <c r="AJ49" i="6" s="1"/>
  <c r="I41" i="6"/>
  <c r="AG41" i="6" s="1"/>
  <c r="AH41" i="6" s="1"/>
  <c r="I37" i="6"/>
  <c r="AG37" i="6" s="1"/>
  <c r="AH37" i="6" s="1"/>
  <c r="I63" i="6"/>
  <c r="I65" i="6"/>
  <c r="I67" i="6"/>
  <c r="AG67" i="6" s="1"/>
  <c r="AH67" i="6" s="1"/>
  <c r="I57" i="6"/>
  <c r="H36" i="6"/>
  <c r="I36" i="6"/>
  <c r="AG36" i="6" s="1"/>
  <c r="AH36" i="6" s="1"/>
  <c r="H38" i="6"/>
  <c r="I38" i="6"/>
  <c r="AI38" i="6" s="1"/>
  <c r="AJ38" i="6" s="1"/>
  <c r="I45" i="6"/>
  <c r="AK45" i="6" s="1"/>
  <c r="AL45" i="6" s="1"/>
  <c r="I43" i="6"/>
  <c r="AK43" i="6" s="1"/>
  <c r="AL43" i="6" s="1"/>
  <c r="I55" i="6"/>
  <c r="AG55" i="6" s="1"/>
  <c r="AH55" i="6" s="1"/>
  <c r="I52" i="6"/>
  <c r="AK52" i="6" s="1"/>
  <c r="AL52" i="6" s="1"/>
  <c r="H58" i="6"/>
  <c r="I58" i="6"/>
  <c r="AI58" i="6" s="1"/>
  <c r="AJ58" i="6" s="1"/>
  <c r="I40" i="6"/>
  <c r="AI40" i="6" s="1"/>
  <c r="AJ40" i="6" s="1"/>
  <c r="H44" i="6"/>
  <c r="I44" i="6"/>
  <c r="AI44" i="6" s="1"/>
  <c r="AJ44" i="6" s="1"/>
  <c r="H50" i="6"/>
  <c r="I50" i="6"/>
  <c r="AK50" i="6" s="1"/>
  <c r="AL50" i="6" s="1"/>
  <c r="I51" i="6"/>
  <c r="AI51" i="6" s="1"/>
  <c r="AJ51" i="6" s="1"/>
  <c r="I48" i="6"/>
  <c r="AI48" i="6" s="1"/>
  <c r="AJ48" i="6" s="1"/>
  <c r="H42" i="6"/>
  <c r="I42" i="6"/>
  <c r="AK42" i="6" s="1"/>
  <c r="AL42" i="6" s="1"/>
  <c r="I59" i="6"/>
  <c r="I39" i="6"/>
  <c r="AK39" i="6" s="1"/>
  <c r="AL39" i="6" s="1"/>
  <c r="H54" i="6"/>
  <c r="I54" i="6"/>
  <c r="AI54" i="6" s="1"/>
  <c r="AJ54" i="6" s="1"/>
  <c r="H46" i="6"/>
  <c r="I46" i="6"/>
  <c r="AI46" i="6" s="1"/>
  <c r="AJ46" i="6" s="1"/>
  <c r="I56" i="6"/>
  <c r="AK56" i="6" s="1"/>
  <c r="AL56" i="6" s="1"/>
  <c r="I53" i="6"/>
  <c r="AG53" i="6" s="1"/>
  <c r="AH53" i="6" s="1"/>
  <c r="I61" i="6"/>
  <c r="AG61" i="6" s="1"/>
  <c r="AH61" i="6" s="1"/>
  <c r="H49" i="3"/>
  <c r="H49" i="8"/>
  <c r="H39" i="8"/>
  <c r="H57" i="15"/>
  <c r="H62" i="15"/>
  <c r="H55" i="15"/>
  <c r="H52" i="4"/>
  <c r="H57" i="4"/>
  <c r="H59" i="4"/>
  <c r="H46" i="7"/>
  <c r="H61" i="8"/>
  <c r="H58" i="7"/>
  <c r="H38" i="7"/>
  <c r="H22" i="7"/>
  <c r="H34" i="7"/>
  <c r="H30" i="7"/>
  <c r="H26" i="7"/>
  <c r="H23" i="7"/>
  <c r="H52" i="14"/>
  <c r="H39" i="14"/>
  <c r="H45" i="3"/>
  <c r="H53" i="3"/>
  <c r="H57" i="3"/>
  <c r="H37" i="3"/>
  <c r="H61" i="3"/>
  <c r="H65" i="3"/>
  <c r="H30" i="8"/>
  <c r="H62" i="7"/>
  <c r="H50" i="7"/>
  <c r="H64" i="8"/>
  <c r="AI58" i="8"/>
  <c r="AJ58" i="8" s="1"/>
  <c r="H66" i="7"/>
  <c r="H42" i="7"/>
  <c r="H54" i="7"/>
  <c r="D63" i="8"/>
  <c r="D42" i="15"/>
  <c r="D41" i="5"/>
  <c r="D48" i="14"/>
  <c r="D50" i="3"/>
  <c r="D41" i="3"/>
  <c r="D37" i="4"/>
  <c r="D38" i="7"/>
  <c r="D38" i="15"/>
  <c r="D30" i="7"/>
  <c r="D33" i="4"/>
  <c r="D36" i="7"/>
  <c r="D28" i="4"/>
  <c r="D34" i="15"/>
  <c r="D33" i="5"/>
  <c r="D34" i="7"/>
  <c r="H34" i="9"/>
  <c r="H32" i="17"/>
  <c r="H30" i="10"/>
  <c r="H33" i="10"/>
  <c r="H28" i="10"/>
  <c r="H29" i="10"/>
  <c r="H34" i="10"/>
  <c r="H31" i="16"/>
  <c r="I31" i="6"/>
  <c r="I33" i="6"/>
  <c r="AK33" i="6" s="1"/>
  <c r="AL33" i="6" s="1"/>
  <c r="H30" i="6"/>
  <c r="I30" i="6"/>
  <c r="I32" i="6"/>
  <c r="AG32" i="6" s="1"/>
  <c r="AH32" i="6" s="1"/>
  <c r="I29" i="6"/>
  <c r="H34" i="6"/>
  <c r="I34" i="6"/>
  <c r="AG34" i="6" s="1"/>
  <c r="AH34" i="6" s="1"/>
  <c r="I35" i="6"/>
  <c r="I28" i="6"/>
  <c r="D51" i="3"/>
  <c r="D49" i="3"/>
  <c r="D60" i="7"/>
  <c r="D43" i="4"/>
  <c r="D50" i="15"/>
  <c r="D33" i="15"/>
  <c r="D29" i="5"/>
  <c r="D29" i="3"/>
  <c r="D33" i="3"/>
  <c r="D36" i="4"/>
  <c r="D37" i="3"/>
  <c r="D37" i="5"/>
  <c r="D39" i="4"/>
  <c r="D45" i="3"/>
  <c r="D59" i="4"/>
  <c r="D54" i="15"/>
  <c r="D52" i="15"/>
  <c r="D50" i="7"/>
  <c r="D42" i="7"/>
  <c r="D42" i="8"/>
  <c r="D61" i="8"/>
  <c r="D57" i="8"/>
  <c r="D65" i="8"/>
  <c r="D53" i="8"/>
  <c r="D58" i="8"/>
  <c r="D51" i="8"/>
  <c r="D44" i="7"/>
  <c r="D45" i="4"/>
  <c r="D56" i="14"/>
  <c r="D30" i="8"/>
  <c r="D65" i="3"/>
  <c r="D61" i="3"/>
  <c r="D53" i="3"/>
  <c r="D46" i="3"/>
  <c r="D52" i="14"/>
  <c r="D46" i="14"/>
  <c r="D41" i="4"/>
  <c r="D57" i="4"/>
  <c r="D49" i="8"/>
  <c r="D45" i="8"/>
  <c r="D58" i="7"/>
  <c r="D46" i="7"/>
  <c r="D62" i="7"/>
  <c r="D47" i="7"/>
  <c r="D57" i="3"/>
  <c r="D65" i="4"/>
  <c r="D60" i="14"/>
  <c r="D54" i="7"/>
  <c r="D42" i="6"/>
  <c r="D46" i="6"/>
  <c r="D48" i="6"/>
  <c r="D54" i="6"/>
  <c r="D58" i="6"/>
  <c r="D52" i="6"/>
  <c r="D56" i="6"/>
  <c r="D45" i="6"/>
  <c r="D50" i="6"/>
  <c r="D62" i="6"/>
  <c r="D41" i="10"/>
  <c r="D42" i="10"/>
  <c r="D46" i="10"/>
  <c r="D54" i="10"/>
  <c r="D58" i="10"/>
  <c r="D65" i="10"/>
  <c r="D45" i="10"/>
  <c r="D49" i="10"/>
  <c r="D50" i="10"/>
  <c r="D60" i="10"/>
  <c r="D61" i="10"/>
  <c r="D63" i="10"/>
  <c r="D53" i="10"/>
  <c r="D57" i="10"/>
  <c r="D62" i="10"/>
  <c r="D46" i="9"/>
  <c r="D61" i="9"/>
  <c r="D44" i="9"/>
  <c r="D65" i="9"/>
  <c r="D50" i="9"/>
  <c r="D61" i="16"/>
  <c r="D51" i="16"/>
  <c r="D44" i="17"/>
  <c r="D61" i="17"/>
  <c r="D39" i="10"/>
  <c r="D38" i="6"/>
  <c r="D38" i="10"/>
  <c r="D37" i="10"/>
  <c r="D34" i="17"/>
  <c r="D28" i="6"/>
  <c r="D34" i="6"/>
  <c r="D32" i="6"/>
  <c r="D30" i="6"/>
  <c r="D29" i="10"/>
  <c r="D35" i="10"/>
  <c r="D34" i="10"/>
  <c r="D30" i="10"/>
  <c r="D31" i="10"/>
  <c r="D33" i="10"/>
  <c r="D33" i="9"/>
  <c r="D34" i="9"/>
  <c r="H67" i="5"/>
  <c r="D66" i="10"/>
  <c r="D66" i="6"/>
  <c r="D66" i="17"/>
  <c r="H66" i="8"/>
  <c r="D66" i="8"/>
  <c r="D66" i="7"/>
  <c r="D67" i="15"/>
  <c r="D67" i="10"/>
  <c r="D40" i="6"/>
  <c r="D63" i="15"/>
  <c r="H32" i="6"/>
  <c r="H40" i="7"/>
  <c r="H48" i="6"/>
  <c r="H63" i="9"/>
  <c r="D36" i="6"/>
  <c r="D60" i="6"/>
  <c r="H35" i="9"/>
  <c r="H61" i="16"/>
  <c r="D30" i="3"/>
  <c r="H55" i="4"/>
  <c r="D55" i="4"/>
  <c r="H63" i="4"/>
  <c r="H40" i="8"/>
  <c r="H32" i="10"/>
  <c r="D64" i="10"/>
  <c r="D32" i="10"/>
  <c r="D64" i="7"/>
  <c r="D47" i="4"/>
  <c r="H47" i="5"/>
  <c r="D62" i="4"/>
  <c r="D34" i="5"/>
  <c r="H28" i="6"/>
  <c r="D44" i="6"/>
  <c r="H52" i="6"/>
  <c r="H64" i="6"/>
  <c r="D64" i="6"/>
  <c r="H28" i="7"/>
  <c r="D28" i="7"/>
  <c r="H32" i="7"/>
  <c r="D51" i="7"/>
  <c r="H63" i="7"/>
  <c r="D31" i="8"/>
  <c r="H47" i="8"/>
  <c r="D47" i="8"/>
  <c r="H63" i="8"/>
  <c r="H47" i="9"/>
  <c r="D43" i="10"/>
  <c r="H47" i="10"/>
  <c r="H51" i="10"/>
  <c r="D51" i="10"/>
  <c r="H55" i="10"/>
  <c r="D55" i="10"/>
  <c r="D59" i="10"/>
  <c r="H32" i="14"/>
  <c r="D36" i="14"/>
  <c r="D40" i="14"/>
  <c r="H40" i="14"/>
  <c r="H51" i="16"/>
  <c r="H63" i="16"/>
  <c r="I23" i="21"/>
  <c r="M23" i="21"/>
  <c r="Q23" i="21"/>
  <c r="J23" i="21"/>
  <c r="N23" i="21"/>
  <c r="R23" i="21"/>
  <c r="K23" i="21"/>
  <c r="S23" i="21"/>
  <c r="P23" i="21"/>
  <c r="T23" i="21"/>
  <c r="L23" i="21"/>
  <c r="O23" i="21"/>
  <c r="I27" i="21"/>
  <c r="M27" i="21"/>
  <c r="Q27" i="21"/>
  <c r="J27" i="21"/>
  <c r="N27" i="21"/>
  <c r="R27" i="21"/>
  <c r="P27" i="21"/>
  <c r="O27" i="21"/>
  <c r="T27" i="21"/>
  <c r="L27" i="21"/>
  <c r="S27" i="21"/>
  <c r="K27" i="21"/>
  <c r="I31" i="21"/>
  <c r="M31" i="21"/>
  <c r="Q31" i="21"/>
  <c r="J31" i="21"/>
  <c r="N31" i="21"/>
  <c r="R31" i="21"/>
  <c r="P31" i="21"/>
  <c r="K31" i="21"/>
  <c r="T31" i="21"/>
  <c r="S31" i="21"/>
  <c r="L31" i="21"/>
  <c r="O31" i="21"/>
  <c r="I35" i="21"/>
  <c r="M35" i="21"/>
  <c r="Q35" i="21"/>
  <c r="J35" i="21"/>
  <c r="N35" i="21"/>
  <c r="R35" i="21"/>
  <c r="P35" i="21"/>
  <c r="O35" i="21"/>
  <c r="S35" i="21"/>
  <c r="T35" i="21"/>
  <c r="L35" i="21"/>
  <c r="K35" i="21"/>
  <c r="I39" i="21"/>
  <c r="M39" i="21"/>
  <c r="Q39" i="21"/>
  <c r="J39" i="21"/>
  <c r="N39" i="21"/>
  <c r="R39" i="21"/>
  <c r="P39" i="21"/>
  <c r="K39" i="21"/>
  <c r="T39" i="21"/>
  <c r="L39" i="21"/>
  <c r="O39" i="21"/>
  <c r="S39" i="21"/>
  <c r="I43" i="21"/>
  <c r="M43" i="21"/>
  <c r="Q43" i="21"/>
  <c r="J43" i="21"/>
  <c r="N43" i="21"/>
  <c r="R43" i="21"/>
  <c r="P43" i="21"/>
  <c r="O43" i="21"/>
  <c r="S43" i="21"/>
  <c r="T43" i="21"/>
  <c r="L43" i="21"/>
  <c r="K43" i="21"/>
  <c r="K47" i="21"/>
  <c r="O47" i="21"/>
  <c r="S47" i="21"/>
  <c r="J47" i="21"/>
  <c r="P47" i="21"/>
  <c r="L47" i="21"/>
  <c r="M47" i="21"/>
  <c r="I47" i="21"/>
  <c r="N47" i="21"/>
  <c r="T47" i="21"/>
  <c r="Q47" i="21"/>
  <c r="R47" i="21"/>
  <c r="K51" i="21"/>
  <c r="O51" i="21"/>
  <c r="S51" i="21"/>
  <c r="J51" i="21"/>
  <c r="Q51" i="21"/>
  <c r="I51" i="21"/>
  <c r="N51" i="21"/>
  <c r="T51" i="21"/>
  <c r="P51" i="21"/>
  <c r="L51" i="21"/>
  <c r="M51" i="21"/>
  <c r="R51" i="21"/>
  <c r="K55" i="21"/>
  <c r="O55" i="21"/>
  <c r="S55" i="21"/>
  <c r="Q55" i="21"/>
  <c r="I55" i="21"/>
  <c r="N55" i="21"/>
  <c r="T55" i="21"/>
  <c r="J55" i="21"/>
  <c r="P55" i="21"/>
  <c r="L55" i="21"/>
  <c r="R55" i="21"/>
  <c r="M55" i="21"/>
  <c r="K59" i="21"/>
  <c r="O59" i="21"/>
  <c r="P59" i="21"/>
  <c r="Q59" i="21"/>
  <c r="I59" i="21"/>
  <c r="N59" i="21"/>
  <c r="S59" i="21"/>
  <c r="J59" i="21"/>
  <c r="T59" i="21"/>
  <c r="L59" i="21"/>
  <c r="M59" i="21"/>
  <c r="R59" i="21"/>
  <c r="L63" i="21"/>
  <c r="M63" i="21"/>
  <c r="K63" i="21"/>
  <c r="O63" i="21"/>
  <c r="S63" i="21"/>
  <c r="P63" i="21"/>
  <c r="T63" i="21"/>
  <c r="I63" i="21"/>
  <c r="Q63" i="21"/>
  <c r="N63" i="21"/>
  <c r="R63" i="21"/>
  <c r="J63" i="21"/>
  <c r="H58" i="3"/>
  <c r="D52" i="3"/>
  <c r="D31" i="4"/>
  <c r="H39" i="4"/>
  <c r="H67" i="4"/>
  <c r="H31" i="5"/>
  <c r="D31" i="5"/>
  <c r="H39" i="5"/>
  <c r="D39" i="5"/>
  <c r="H44" i="7"/>
  <c r="H48" i="7"/>
  <c r="D48" i="7"/>
  <c r="H52" i="7"/>
  <c r="D52" i="7"/>
  <c r="H56" i="7"/>
  <c r="H28" i="8"/>
  <c r="D36" i="8"/>
  <c r="H36" i="8"/>
  <c r="D40" i="10"/>
  <c r="H44" i="10"/>
  <c r="D44" i="10"/>
  <c r="H48" i="10"/>
  <c r="D48" i="10"/>
  <c r="H52" i="10"/>
  <c r="H56" i="10"/>
  <c r="H43" i="14"/>
  <c r="D47" i="14"/>
  <c r="H63" i="14"/>
  <c r="H39" i="16"/>
  <c r="I20" i="21"/>
  <c r="M20" i="21"/>
  <c r="Q20" i="21"/>
  <c r="J20" i="21"/>
  <c r="N20" i="21"/>
  <c r="R20" i="21"/>
  <c r="O20" i="21"/>
  <c r="L20" i="21"/>
  <c r="T20" i="21"/>
  <c r="S20" i="21"/>
  <c r="K20" i="21"/>
  <c r="P20" i="21"/>
  <c r="I24" i="21"/>
  <c r="M24" i="21"/>
  <c r="Q24" i="21"/>
  <c r="J24" i="21"/>
  <c r="N24" i="21"/>
  <c r="R24" i="21"/>
  <c r="L24" i="21"/>
  <c r="T24" i="21"/>
  <c r="S24" i="21"/>
  <c r="P24" i="21"/>
  <c r="K24" i="21"/>
  <c r="O24" i="21"/>
  <c r="I28" i="21"/>
  <c r="M28" i="21"/>
  <c r="Q28" i="21"/>
  <c r="J28" i="21"/>
  <c r="N28" i="21"/>
  <c r="R28" i="21"/>
  <c r="L28" i="21"/>
  <c r="T28" i="21"/>
  <c r="O28" i="21"/>
  <c r="P28" i="21"/>
  <c r="S28" i="21"/>
  <c r="K28" i="21"/>
  <c r="I32" i="21"/>
  <c r="M32" i="21"/>
  <c r="Q32" i="21"/>
  <c r="J32" i="21"/>
  <c r="N32" i="21"/>
  <c r="R32" i="21"/>
  <c r="L32" i="21"/>
  <c r="T32" i="21"/>
  <c r="S32" i="21"/>
  <c r="K32" i="21"/>
  <c r="O32" i="21"/>
  <c r="P32" i="21"/>
  <c r="I36" i="21"/>
  <c r="M36" i="21"/>
  <c r="Q36" i="21"/>
  <c r="J36" i="21"/>
  <c r="N36" i="21"/>
  <c r="R36" i="21"/>
  <c r="L36" i="21"/>
  <c r="T36" i="21"/>
  <c r="O36" i="21"/>
  <c r="K36" i="21"/>
  <c r="P36" i="21"/>
  <c r="S36" i="21"/>
  <c r="I40" i="21"/>
  <c r="M40" i="21"/>
  <c r="Q40" i="21"/>
  <c r="J40" i="21"/>
  <c r="N40" i="21"/>
  <c r="R40" i="21"/>
  <c r="L40" i="21"/>
  <c r="T40" i="21"/>
  <c r="S40" i="21"/>
  <c r="P40" i="21"/>
  <c r="K40" i="21"/>
  <c r="O40" i="21"/>
  <c r="I44" i="21"/>
  <c r="M44" i="21"/>
  <c r="Q44" i="21"/>
  <c r="J44" i="21"/>
  <c r="N44" i="21"/>
  <c r="R44" i="21"/>
  <c r="L44" i="21"/>
  <c r="T44" i="21"/>
  <c r="O44" i="21"/>
  <c r="K44" i="21"/>
  <c r="P44" i="21"/>
  <c r="S44" i="21"/>
  <c r="K48" i="21"/>
  <c r="O48" i="21"/>
  <c r="S48" i="21"/>
  <c r="I48" i="21"/>
  <c r="N48" i="21"/>
  <c r="T48" i="21"/>
  <c r="J48" i="21"/>
  <c r="L48" i="21"/>
  <c r="M48" i="21"/>
  <c r="R48" i="21"/>
  <c r="P48" i="21"/>
  <c r="Q48" i="21"/>
  <c r="K52" i="21"/>
  <c r="O52" i="21"/>
  <c r="S52" i="21"/>
  <c r="I52" i="21"/>
  <c r="T52" i="21"/>
  <c r="M52" i="21"/>
  <c r="R52" i="21"/>
  <c r="N52" i="21"/>
  <c r="J52" i="21"/>
  <c r="P52" i="21"/>
  <c r="L52" i="21"/>
  <c r="Q52" i="21"/>
  <c r="K56" i="21"/>
  <c r="O56" i="21"/>
  <c r="S56" i="21"/>
  <c r="I56" i="21"/>
  <c r="P56" i="21"/>
  <c r="M56" i="21"/>
  <c r="R56" i="21"/>
  <c r="N56" i="21"/>
  <c r="T56" i="21"/>
  <c r="J56" i="21"/>
  <c r="L56" i="21"/>
  <c r="Q56" i="21"/>
  <c r="M60" i="21"/>
  <c r="K60" i="21"/>
  <c r="O60" i="21"/>
  <c r="S60" i="21"/>
  <c r="L60" i="21"/>
  <c r="P60" i="21"/>
  <c r="T60" i="21"/>
  <c r="I60" i="21"/>
  <c r="Q60" i="21"/>
  <c r="R60" i="21"/>
  <c r="J60" i="21"/>
  <c r="N60" i="21"/>
  <c r="P64" i="21"/>
  <c r="M64" i="21"/>
  <c r="K64" i="21"/>
  <c r="O64" i="21"/>
  <c r="S64" i="21"/>
  <c r="L64" i="21"/>
  <c r="T64" i="21"/>
  <c r="I64" i="21"/>
  <c r="Q64" i="21"/>
  <c r="R64" i="21"/>
  <c r="J64" i="21"/>
  <c r="N64" i="21"/>
  <c r="D67" i="5"/>
  <c r="D28" i="10"/>
  <c r="D65" i="14"/>
  <c r="D48" i="3"/>
  <c r="D56" i="7"/>
  <c r="D58" i="3"/>
  <c r="D53" i="14"/>
  <c r="D67" i="4"/>
  <c r="D36" i="10"/>
  <c r="D48" i="9"/>
  <c r="D56" i="10"/>
  <c r="D52" i="10"/>
  <c r="D63" i="4"/>
  <c r="D51" i="4"/>
  <c r="D28" i="8"/>
  <c r="H64" i="7"/>
  <c r="H40" i="9"/>
  <c r="I21" i="21"/>
  <c r="M21" i="21"/>
  <c r="Q21" i="21"/>
  <c r="J21" i="21"/>
  <c r="N21" i="21"/>
  <c r="R21" i="21"/>
  <c r="K21" i="21"/>
  <c r="S21" i="21"/>
  <c r="P21" i="21"/>
  <c r="L21" i="21"/>
  <c r="T21" i="21"/>
  <c r="O21" i="21"/>
  <c r="I25" i="21"/>
  <c r="M25" i="21"/>
  <c r="Q25" i="21"/>
  <c r="J25" i="21"/>
  <c r="N25" i="21"/>
  <c r="R25" i="21"/>
  <c r="P25" i="21"/>
  <c r="S25" i="21"/>
  <c r="K25" i="21"/>
  <c r="O25" i="21"/>
  <c r="T25" i="21"/>
  <c r="L25" i="21"/>
  <c r="I29" i="21"/>
  <c r="M29" i="21"/>
  <c r="Q29" i="21"/>
  <c r="J29" i="21"/>
  <c r="N29" i="21"/>
  <c r="R29" i="21"/>
  <c r="P29" i="21"/>
  <c r="L29" i="21"/>
  <c r="K29" i="21"/>
  <c r="T29" i="21"/>
  <c r="O29" i="21"/>
  <c r="S29" i="21"/>
  <c r="I33" i="21"/>
  <c r="M33" i="21"/>
  <c r="Q33" i="21"/>
  <c r="J33" i="21"/>
  <c r="N33" i="21"/>
  <c r="R33" i="21"/>
  <c r="P33" i="21"/>
  <c r="S33" i="21"/>
  <c r="T33" i="21"/>
  <c r="O33" i="21"/>
  <c r="K33" i="21"/>
  <c r="L33" i="21"/>
  <c r="I37" i="21"/>
  <c r="M37" i="21"/>
  <c r="Q37" i="21"/>
  <c r="J37" i="21"/>
  <c r="N37" i="21"/>
  <c r="R37" i="21"/>
  <c r="P37" i="21"/>
  <c r="L37" i="21"/>
  <c r="O37" i="21"/>
  <c r="S37" i="21"/>
  <c r="K37" i="21"/>
  <c r="T37" i="21"/>
  <c r="I41" i="21"/>
  <c r="M41" i="21"/>
  <c r="Q41" i="21"/>
  <c r="J41" i="21"/>
  <c r="N41" i="21"/>
  <c r="R41" i="21"/>
  <c r="P41" i="21"/>
  <c r="S41" i="21"/>
  <c r="T41" i="21"/>
  <c r="O41" i="21"/>
  <c r="K41" i="21"/>
  <c r="L41" i="21"/>
  <c r="I45" i="21"/>
  <c r="M45" i="21"/>
  <c r="J45" i="21"/>
  <c r="O45" i="21"/>
  <c r="S45" i="21"/>
  <c r="L45" i="21"/>
  <c r="R45" i="21"/>
  <c r="N45" i="21"/>
  <c r="P45" i="21"/>
  <c r="K45" i="21"/>
  <c r="Q45" i="21"/>
  <c r="T45" i="21"/>
  <c r="K49" i="21"/>
  <c r="O49" i="21"/>
  <c r="S49" i="21"/>
  <c r="M49" i="21"/>
  <c r="R49" i="21"/>
  <c r="I49" i="21"/>
  <c r="T49" i="21"/>
  <c r="P49" i="21"/>
  <c r="L49" i="21"/>
  <c r="Q49" i="21"/>
  <c r="N49" i="21"/>
  <c r="J49" i="21"/>
  <c r="K53" i="21"/>
  <c r="O53" i="21"/>
  <c r="S53" i="21"/>
  <c r="I53" i="21"/>
  <c r="T53" i="21"/>
  <c r="L53" i="21"/>
  <c r="Q53" i="21"/>
  <c r="M53" i="21"/>
  <c r="R53" i="21"/>
  <c r="N53" i="21"/>
  <c r="J53" i="21"/>
  <c r="P53" i="21"/>
  <c r="K57" i="21"/>
  <c r="O57" i="21"/>
  <c r="S57" i="21"/>
  <c r="R57" i="21"/>
  <c r="N57" i="21"/>
  <c r="L57" i="21"/>
  <c r="Q57" i="21"/>
  <c r="M57" i="21"/>
  <c r="I57" i="21"/>
  <c r="T57" i="21"/>
  <c r="P57" i="21"/>
  <c r="J57" i="21"/>
  <c r="L61" i="21"/>
  <c r="M61" i="21"/>
  <c r="K61" i="21"/>
  <c r="O61" i="21"/>
  <c r="S61" i="21"/>
  <c r="P61" i="21"/>
  <c r="T61" i="21"/>
  <c r="I61" i="21"/>
  <c r="Q61" i="21"/>
  <c r="J61" i="21"/>
  <c r="N61" i="21"/>
  <c r="R61" i="21"/>
  <c r="T65" i="21"/>
  <c r="I65" i="21"/>
  <c r="Q65" i="21"/>
  <c r="K65" i="21"/>
  <c r="O65" i="21"/>
  <c r="S65" i="21"/>
  <c r="L65" i="21"/>
  <c r="P65" i="21"/>
  <c r="M65" i="21"/>
  <c r="J65" i="21"/>
  <c r="N65" i="21"/>
  <c r="R65" i="21"/>
  <c r="I22" i="21"/>
  <c r="M22" i="21"/>
  <c r="Q22" i="21"/>
  <c r="J22" i="21"/>
  <c r="N22" i="21"/>
  <c r="R22" i="21"/>
  <c r="O22" i="21"/>
  <c r="L22" i="21"/>
  <c r="T22" i="21"/>
  <c r="P22" i="21"/>
  <c r="S22" i="21"/>
  <c r="K22" i="21"/>
  <c r="I26" i="21"/>
  <c r="M26" i="21"/>
  <c r="Q26" i="21"/>
  <c r="J26" i="21"/>
  <c r="N26" i="21"/>
  <c r="R26" i="21"/>
  <c r="L26" i="21"/>
  <c r="T26" i="21"/>
  <c r="P26" i="21"/>
  <c r="S26" i="21"/>
  <c r="K26" i="21"/>
  <c r="O26" i="21"/>
  <c r="I30" i="21"/>
  <c r="M30" i="21"/>
  <c r="Q30" i="21"/>
  <c r="J30" i="21"/>
  <c r="N30" i="21"/>
  <c r="R30" i="21"/>
  <c r="L30" i="21"/>
  <c r="T30" i="21"/>
  <c r="K30" i="21"/>
  <c r="O30" i="21"/>
  <c r="P30" i="21"/>
  <c r="S30" i="21"/>
  <c r="I34" i="21"/>
  <c r="M34" i="21"/>
  <c r="Q34" i="21"/>
  <c r="J34" i="21"/>
  <c r="N34" i="21"/>
  <c r="R34" i="21"/>
  <c r="L34" i="21"/>
  <c r="T34" i="21"/>
  <c r="P34" i="21"/>
  <c r="K34" i="21"/>
  <c r="O34" i="21"/>
  <c r="S34" i="21"/>
  <c r="I38" i="21"/>
  <c r="M38" i="21"/>
  <c r="Q38" i="21"/>
  <c r="J38" i="21"/>
  <c r="N38" i="21"/>
  <c r="R38" i="21"/>
  <c r="L38" i="21"/>
  <c r="T38" i="21"/>
  <c r="K38" i="21"/>
  <c r="S38" i="21"/>
  <c r="O38" i="21"/>
  <c r="P38" i="21"/>
  <c r="I42" i="21"/>
  <c r="M42" i="21"/>
  <c r="Q42" i="21"/>
  <c r="J42" i="21"/>
  <c r="N42" i="21"/>
  <c r="R42" i="21"/>
  <c r="L42" i="21"/>
  <c r="T42" i="21"/>
  <c r="P42" i="21"/>
  <c r="K42" i="21"/>
  <c r="O42" i="21"/>
  <c r="S42" i="21"/>
  <c r="K46" i="21"/>
  <c r="O46" i="21"/>
  <c r="S46" i="21"/>
  <c r="L46" i="21"/>
  <c r="Q46" i="21"/>
  <c r="M46" i="21"/>
  <c r="N46" i="21"/>
  <c r="J46" i="21"/>
  <c r="P46" i="21"/>
  <c r="R46" i="21"/>
  <c r="I46" i="21"/>
  <c r="T46" i="21"/>
  <c r="K50" i="21"/>
  <c r="O50" i="21"/>
  <c r="S50" i="21"/>
  <c r="L50" i="21"/>
  <c r="Q50" i="21"/>
  <c r="R50" i="21"/>
  <c r="J50" i="21"/>
  <c r="P50" i="21"/>
  <c r="M50" i="21"/>
  <c r="N50" i="21"/>
  <c r="T50" i="21"/>
  <c r="I50" i="21"/>
  <c r="K54" i="21"/>
  <c r="O54" i="21"/>
  <c r="S54" i="21"/>
  <c r="L54" i="21"/>
  <c r="R54" i="21"/>
  <c r="J54" i="21"/>
  <c r="P54" i="21"/>
  <c r="Q54" i="21"/>
  <c r="M54" i="21"/>
  <c r="I54" i="21"/>
  <c r="N54" i="21"/>
  <c r="T54" i="21"/>
  <c r="K58" i="21"/>
  <c r="O58" i="21"/>
  <c r="S58" i="21"/>
  <c r="R58" i="21"/>
  <c r="J58" i="21"/>
  <c r="P58" i="21"/>
  <c r="L58" i="21"/>
  <c r="Q58" i="21"/>
  <c r="M58" i="21"/>
  <c r="I58" i="21"/>
  <c r="N58" i="21"/>
  <c r="T58" i="21"/>
  <c r="L62" i="21"/>
  <c r="I62" i="21"/>
  <c r="Q62" i="21"/>
  <c r="K62" i="21"/>
  <c r="O62" i="21"/>
  <c r="S62" i="21"/>
  <c r="P62" i="21"/>
  <c r="T62" i="21"/>
  <c r="M62" i="21"/>
  <c r="J62" i="21"/>
  <c r="N62" i="21"/>
  <c r="R62" i="21"/>
  <c r="AI29" i="10"/>
  <c r="AJ29" i="10" s="1"/>
  <c r="AI45" i="15"/>
  <c r="AJ45" i="15" s="1"/>
  <c r="AG61" i="10"/>
  <c r="AH61" i="10" s="1"/>
  <c r="AI33" i="15"/>
  <c r="AJ33" i="15" s="1"/>
  <c r="D35" i="5"/>
  <c r="D53" i="5"/>
  <c r="H41" i="5"/>
  <c r="H33" i="5"/>
  <c r="AK29" i="10"/>
  <c r="AL29" i="10" s="1"/>
  <c r="AG29" i="10"/>
  <c r="AH29" i="10" s="1"/>
  <c r="AK49" i="7"/>
  <c r="AL49" i="7" s="1"/>
  <c r="AG65" i="10"/>
  <c r="AH65" i="10" s="1"/>
  <c r="AG45" i="7"/>
  <c r="AH45" i="7" s="1"/>
  <c r="AG57" i="7"/>
  <c r="AH57" i="7" s="1"/>
  <c r="AI30" i="8"/>
  <c r="AJ30" i="8" s="1"/>
  <c r="AG61" i="7"/>
  <c r="AH61" i="7" s="1"/>
  <c r="AI37" i="7"/>
  <c r="AJ37" i="7" s="1"/>
  <c r="AK54" i="8"/>
  <c r="AL54" i="8" s="1"/>
  <c r="AG61" i="8"/>
  <c r="AH61" i="8" s="1"/>
  <c r="AK57" i="15"/>
  <c r="AL57" i="15" s="1"/>
  <c r="AG37" i="10"/>
  <c r="AH37" i="10" s="1"/>
  <c r="AK37" i="10"/>
  <c r="AL37" i="10" s="1"/>
  <c r="AG57" i="10"/>
  <c r="AH57" i="10" s="1"/>
  <c r="AF57" i="10"/>
  <c r="AK41" i="15"/>
  <c r="AL41" i="15" s="1"/>
  <c r="AI41" i="7"/>
  <c r="AJ41" i="7" s="1"/>
  <c r="AI29" i="7"/>
  <c r="AJ29" i="7" s="1"/>
  <c r="AI37" i="10"/>
  <c r="AJ37" i="10" s="1"/>
  <c r="AK37" i="7"/>
  <c r="AL37" i="7" s="1"/>
  <c r="AG37" i="8"/>
  <c r="AH37" i="8" s="1"/>
  <c r="AG57" i="15"/>
  <c r="AH57" i="15" s="1"/>
  <c r="AI49" i="8"/>
  <c r="AJ49" i="8" s="1"/>
  <c r="AK65" i="15"/>
  <c r="AL65" i="15" s="1"/>
  <c r="AK33" i="15"/>
  <c r="AL33" i="15" s="1"/>
  <c r="AI33" i="10"/>
  <c r="AJ33" i="10" s="1"/>
  <c r="AG37" i="15"/>
  <c r="AH37" i="15" s="1"/>
  <c r="AI53" i="15"/>
  <c r="AJ53" i="15" s="1"/>
  <c r="AK53" i="15"/>
  <c r="AL53" i="15" s="1"/>
  <c r="AI61" i="15"/>
  <c r="AJ61" i="15" s="1"/>
  <c r="AK61" i="15"/>
  <c r="AL61" i="15" s="1"/>
  <c r="AK49" i="10"/>
  <c r="AL49" i="10" s="1"/>
  <c r="AG49" i="10"/>
  <c r="AH49" i="10" s="1"/>
  <c r="AK41" i="10"/>
  <c r="AL41" i="10" s="1"/>
  <c r="AG41" i="10"/>
  <c r="AH41" i="10" s="1"/>
  <c r="AI61" i="10"/>
  <c r="AJ61" i="10" s="1"/>
  <c r="AK61" i="10"/>
  <c r="AL61" i="10" s="1"/>
  <c r="AD29" i="15"/>
  <c r="O68" i="2"/>
  <c r="O69" i="2"/>
  <c r="AI65" i="8"/>
  <c r="AJ65" i="8" s="1"/>
  <c r="AI62" i="8"/>
  <c r="AJ62" i="8" s="1"/>
  <c r="J67" i="2"/>
  <c r="H20" i="10"/>
  <c r="H27" i="10"/>
  <c r="H22" i="10"/>
  <c r="H20" i="17"/>
  <c r="I23" i="6"/>
  <c r="AG23" i="6" s="1"/>
  <c r="AH23" i="6" s="1"/>
  <c r="H22" i="6"/>
  <c r="I22" i="6"/>
  <c r="AI22" i="6" s="1"/>
  <c r="AJ22" i="6" s="1"/>
  <c r="H20" i="6"/>
  <c r="I20" i="6"/>
  <c r="AI20" i="6" s="1"/>
  <c r="AJ20" i="6" s="1"/>
  <c r="H22" i="9"/>
  <c r="H27" i="4"/>
  <c r="H25" i="4"/>
  <c r="H27" i="15"/>
  <c r="H26" i="15"/>
  <c r="AK45" i="10"/>
  <c r="AL45" i="10" s="1"/>
  <c r="H21" i="10"/>
  <c r="H21" i="17"/>
  <c r="H26" i="17"/>
  <c r="H23" i="15"/>
  <c r="H27" i="14"/>
  <c r="H23" i="4"/>
  <c r="AI57" i="7"/>
  <c r="AJ57" i="7" s="1"/>
  <c r="AK65" i="10"/>
  <c r="AL65" i="10" s="1"/>
  <c r="AI65" i="10"/>
  <c r="AJ65" i="10" s="1"/>
  <c r="AG49" i="15"/>
  <c r="AH49" i="15" s="1"/>
  <c r="AG29" i="15"/>
  <c r="AH29" i="15" s="1"/>
  <c r="AI29" i="15"/>
  <c r="AJ29" i="15" s="1"/>
  <c r="H23" i="16"/>
  <c r="H26" i="6"/>
  <c r="I26" i="6"/>
  <c r="AI26" i="6" s="1"/>
  <c r="AJ26" i="6" s="1"/>
  <c r="H27" i="5"/>
  <c r="I21" i="6"/>
  <c r="AG21" i="6" s="1"/>
  <c r="AH21" i="6" s="1"/>
  <c r="H24" i="6"/>
  <c r="I24" i="6"/>
  <c r="AK24" i="6" s="1"/>
  <c r="AL24" i="6" s="1"/>
  <c r="I27" i="6"/>
  <c r="AG27" i="6" s="1"/>
  <c r="AH27" i="6" s="1"/>
  <c r="I25" i="6"/>
  <c r="AI25" i="6" s="1"/>
  <c r="AJ25" i="6" s="1"/>
  <c r="H25" i="10"/>
  <c r="AI25" i="10"/>
  <c r="AJ25" i="10" s="1"/>
  <c r="H24" i="10"/>
  <c r="H23" i="10"/>
  <c r="H26" i="10"/>
  <c r="H25" i="9"/>
  <c r="H26" i="9"/>
  <c r="H24" i="7"/>
  <c r="H51" i="4"/>
  <c r="H43" i="4"/>
  <c r="H40" i="10"/>
  <c r="H49" i="10"/>
  <c r="H45" i="10"/>
  <c r="H43" i="10"/>
  <c r="H59" i="10"/>
  <c r="H45" i="9"/>
  <c r="H25" i="5"/>
  <c r="H23" i="5"/>
  <c r="H25" i="3"/>
  <c r="H33" i="4"/>
  <c r="H24" i="15"/>
  <c r="AD21" i="15"/>
  <c r="H29" i="5"/>
  <c r="H35" i="5"/>
  <c r="AK25" i="15"/>
  <c r="AL25" i="15" s="1"/>
  <c r="AK57" i="7"/>
  <c r="AL57" i="7" s="1"/>
  <c r="AG41" i="15"/>
  <c r="AH41" i="15" s="1"/>
  <c r="AK49" i="8"/>
  <c r="AL49" i="8" s="1"/>
  <c r="AK49" i="15"/>
  <c r="AL49" i="15" s="1"/>
  <c r="AK29" i="15"/>
  <c r="AL29" i="15" s="1"/>
  <c r="AG33" i="10"/>
  <c r="AH33" i="10" s="1"/>
  <c r="AK33" i="10"/>
  <c r="AL33" i="10" s="1"/>
  <c r="AG33" i="7"/>
  <c r="AH33" i="7" s="1"/>
  <c r="AK33" i="7"/>
  <c r="AL33" i="7" s="1"/>
  <c r="AI33" i="7"/>
  <c r="AJ33" i="7" s="1"/>
  <c r="AG53" i="7"/>
  <c r="AH53" i="7" s="1"/>
  <c r="AK53" i="7"/>
  <c r="AL53" i="7" s="1"/>
  <c r="AI53" i="7"/>
  <c r="AJ53" i="7" s="1"/>
  <c r="AI50" i="8"/>
  <c r="AJ50" i="8" s="1"/>
  <c r="AI37" i="15"/>
  <c r="AJ37" i="15" s="1"/>
  <c r="AG53" i="15"/>
  <c r="AH53" i="15" s="1"/>
  <c r="AG61" i="15"/>
  <c r="AH61" i="15" s="1"/>
  <c r="AK65" i="7"/>
  <c r="AL65" i="7" s="1"/>
  <c r="AI65" i="7"/>
  <c r="AJ65" i="7" s="1"/>
  <c r="AI49" i="7"/>
  <c r="AJ49" i="7" s="1"/>
  <c r="AF53" i="10"/>
  <c r="AG53" i="10"/>
  <c r="AH53" i="10" s="1"/>
  <c r="AI53" i="10"/>
  <c r="AJ53" i="10" s="1"/>
  <c r="AI57" i="10"/>
  <c r="AJ57" i="10" s="1"/>
  <c r="AK57" i="10"/>
  <c r="AL57" i="10" s="1"/>
  <c r="AI61" i="9"/>
  <c r="AJ61" i="9" s="1"/>
  <c r="AK29" i="8"/>
  <c r="AL29" i="8" s="1"/>
  <c r="H43" i="5"/>
  <c r="D43" i="5"/>
  <c r="D45" i="5"/>
  <c r="H51" i="5"/>
  <c r="D51" i="5"/>
  <c r="H55" i="5"/>
  <c r="D55" i="5"/>
  <c r="H57" i="5"/>
  <c r="D57" i="5"/>
  <c r="H59" i="5"/>
  <c r="D59" i="5"/>
  <c r="H61" i="5"/>
  <c r="D61" i="5"/>
  <c r="H63" i="5"/>
  <c r="H65" i="5"/>
  <c r="D65" i="5"/>
  <c r="H67" i="7"/>
  <c r="H23" i="8"/>
  <c r="H24" i="8"/>
  <c r="H25" i="8"/>
  <c r="H26" i="8"/>
  <c r="H29" i="8"/>
  <c r="D29" i="8"/>
  <c r="H33" i="8"/>
  <c r="D33" i="8"/>
  <c r="H34" i="8"/>
  <c r="H37" i="8"/>
  <c r="D37" i="8"/>
  <c r="H38" i="8"/>
  <c r="D38" i="8"/>
  <c r="D39" i="8"/>
  <c r="D40" i="8"/>
  <c r="H41" i="8"/>
  <c r="H42" i="8"/>
  <c r="H43" i="8"/>
  <c r="H44" i="8"/>
  <c r="D44" i="8"/>
  <c r="H45" i="8"/>
  <c r="D46" i="8"/>
  <c r="D48" i="8"/>
  <c r="H50" i="8"/>
  <c r="D50" i="8"/>
  <c r="H52" i="8"/>
  <c r="H53" i="8"/>
  <c r="H54" i="8"/>
  <c r="D55" i="8"/>
  <c r="H56" i="8"/>
  <c r="H59" i="8"/>
  <c r="H60" i="8"/>
  <c r="H24" i="14"/>
  <c r="H28" i="14"/>
  <c r="D28" i="14"/>
  <c r="D32" i="14"/>
  <c r="D33" i="14"/>
  <c r="D35" i="14"/>
  <c r="H38" i="14"/>
  <c r="H35" i="16"/>
  <c r="H43" i="16"/>
  <c r="D41" i="8"/>
  <c r="D34" i="8"/>
  <c r="D60" i="8"/>
  <c r="H58" i="8"/>
  <c r="H49" i="5"/>
  <c r="H36" i="14"/>
  <c r="AF49" i="10"/>
  <c r="AI49" i="10"/>
  <c r="AJ49" i="10" s="1"/>
  <c r="AI45" i="10"/>
  <c r="AJ45" i="10" s="1"/>
  <c r="AD41" i="10"/>
  <c r="AI41" i="10"/>
  <c r="AJ41" i="10" s="1"/>
  <c r="H67" i="10"/>
  <c r="H64" i="10"/>
  <c r="H65" i="10"/>
  <c r="H53" i="5"/>
  <c r="H45" i="5"/>
  <c r="H22" i="14"/>
  <c r="H26" i="14"/>
  <c r="AK34" i="8"/>
  <c r="AL34" i="8" s="1"/>
  <c r="AI29" i="8"/>
  <c r="AJ29" i="8" s="1"/>
  <c r="AG34" i="8"/>
  <c r="AH34" i="8" s="1"/>
  <c r="AI65" i="15"/>
  <c r="AJ65" i="15" s="1"/>
  <c r="AG45" i="15"/>
  <c r="AH45" i="15" s="1"/>
  <c r="AI45" i="8"/>
  <c r="AJ45" i="8" s="1"/>
  <c r="D27" i="9"/>
  <c r="AI25" i="7"/>
  <c r="AJ25" i="7" s="1"/>
  <c r="AG25" i="7"/>
  <c r="AH25" i="7" s="1"/>
  <c r="AK25" i="8"/>
  <c r="AL25" i="8" s="1"/>
  <c r="AG21" i="15"/>
  <c r="AH21" i="15" s="1"/>
  <c r="AK21" i="15"/>
  <c r="AL21" i="15" s="1"/>
  <c r="AI21" i="15"/>
  <c r="AJ21" i="15" s="1"/>
  <c r="AK27" i="4"/>
  <c r="AL27" i="4" s="1"/>
  <c r="AI25" i="15"/>
  <c r="AJ25" i="15" s="1"/>
  <c r="AG25" i="15"/>
  <c r="AH25" i="15" s="1"/>
  <c r="AF25" i="10"/>
  <c r="AG25" i="10"/>
  <c r="AH25" i="10" s="1"/>
  <c r="AK25" i="10"/>
  <c r="AL25" i="10" s="1"/>
  <c r="D27" i="10"/>
  <c r="D27" i="16"/>
  <c r="AK25" i="9"/>
  <c r="AL25" i="9" s="1"/>
  <c r="D27" i="8"/>
  <c r="D27" i="5"/>
  <c r="D26" i="6"/>
  <c r="D26" i="9"/>
  <c r="D25" i="3"/>
  <c r="D26" i="7"/>
  <c r="D25" i="8"/>
  <c r="D26" i="8"/>
  <c r="D26" i="10"/>
  <c r="D26" i="15"/>
  <c r="D26" i="14"/>
  <c r="D25" i="5"/>
  <c r="D24" i="6"/>
  <c r="D25" i="17"/>
  <c r="D25" i="10"/>
  <c r="D23" i="9"/>
  <c r="D23" i="3"/>
  <c r="D24" i="3"/>
  <c r="D24" i="7"/>
  <c r="D23" i="10"/>
  <c r="D24" i="10"/>
  <c r="D23" i="15"/>
  <c r="D24" i="15"/>
  <c r="D24" i="14"/>
  <c r="D23" i="16"/>
  <c r="D23" i="8"/>
  <c r="D24" i="8"/>
  <c r="D23" i="5"/>
  <c r="D22" i="6"/>
  <c r="D23" i="6"/>
  <c r="D23" i="17"/>
  <c r="D22" i="8"/>
  <c r="D22" i="9"/>
  <c r="D22" i="7"/>
  <c r="D22" i="10"/>
  <c r="D22" i="15"/>
  <c r="D22" i="3"/>
  <c r="D22" i="14"/>
  <c r="D23" i="4"/>
  <c r="D25" i="4"/>
  <c r="D27" i="4"/>
  <c r="Z50" i="15"/>
  <c r="Z47" i="15"/>
  <c r="Z51" i="15"/>
  <c r="Z26" i="15"/>
  <c r="Z12" i="10"/>
  <c r="Z28" i="15"/>
  <c r="Z41" i="15"/>
  <c r="Z39" i="15"/>
  <c r="Z27" i="15"/>
  <c r="Z60" i="15"/>
  <c r="Z56" i="15"/>
  <c r="Z25" i="15"/>
  <c r="Z62" i="15"/>
  <c r="Z19" i="15"/>
  <c r="Z33" i="15"/>
  <c r="Z52" i="15"/>
  <c r="Z11" i="15"/>
  <c r="Z40" i="15"/>
  <c r="Z32" i="15"/>
  <c r="Z44" i="15"/>
  <c r="Z21" i="15"/>
  <c r="Z14" i="15"/>
  <c r="Z55" i="15"/>
  <c r="Z66" i="15"/>
  <c r="Z23" i="15"/>
  <c r="Z42" i="15"/>
  <c r="Z45" i="15"/>
  <c r="Z63" i="15"/>
  <c r="Z64" i="15"/>
  <c r="Z30" i="15"/>
  <c r="Z35" i="15"/>
  <c r="Z46" i="15"/>
  <c r="Z15" i="15"/>
  <c r="Z8" i="10"/>
  <c r="Z52" i="10"/>
  <c r="Z32" i="10"/>
  <c r="Z50" i="10"/>
  <c r="Z36" i="10"/>
  <c r="Z37" i="10"/>
  <c r="Z22" i="10"/>
  <c r="Z60" i="10"/>
  <c r="Z14" i="10"/>
  <c r="Z51" i="10"/>
  <c r="Z42" i="10"/>
  <c r="Z62" i="10"/>
  <c r="Z64" i="10"/>
  <c r="Z15" i="10"/>
  <c r="Z67" i="10"/>
  <c r="Z9" i="10"/>
  <c r="Z17" i="10"/>
  <c r="Z35" i="10"/>
  <c r="Z46" i="10"/>
  <c r="Z63" i="10"/>
  <c r="Z54" i="10"/>
  <c r="Z30" i="10"/>
  <c r="Z19" i="10"/>
  <c r="Z40" i="10"/>
  <c r="Z20" i="10"/>
  <c r="Z39" i="10"/>
  <c r="Z59" i="10"/>
  <c r="Z29" i="10"/>
  <c r="Z65" i="10"/>
  <c r="Z33" i="10"/>
  <c r="Z56" i="10"/>
  <c r="Z18" i="10"/>
  <c r="Z31" i="10"/>
  <c r="Z27" i="10"/>
  <c r="Z41" i="10"/>
  <c r="Z53" i="10"/>
  <c r="Z48" i="10"/>
  <c r="Z31" i="15"/>
  <c r="Z43" i="15"/>
  <c r="Z53" i="15"/>
  <c r="Z29" i="15"/>
  <c r="Z18" i="15"/>
  <c r="Z16" i="15"/>
  <c r="Z22" i="15"/>
  <c r="Z10" i="15"/>
  <c r="Z59" i="15"/>
  <c r="Z34" i="15"/>
  <c r="Z20" i="15"/>
  <c r="Z61" i="15"/>
  <c r="Z48" i="15"/>
  <c r="Z67" i="15"/>
  <c r="Z9" i="15"/>
  <c r="Z17" i="15"/>
  <c r="Z8" i="15"/>
  <c r="Z36" i="15"/>
  <c r="Z49" i="15"/>
  <c r="Z54" i="15"/>
  <c r="Z24" i="15"/>
  <c r="Z13" i="15"/>
  <c r="Z57" i="15"/>
  <c r="Z37" i="15"/>
  <c r="Z65" i="15"/>
  <c r="Z38" i="15"/>
  <c r="Z58" i="15"/>
  <c r="Z12" i="15"/>
  <c r="Z13" i="10"/>
  <c r="Z61" i="10"/>
  <c r="Z57" i="10"/>
  <c r="Z16" i="10"/>
  <c r="Z26" i="10"/>
  <c r="Z55" i="10"/>
  <c r="Z24" i="10"/>
  <c r="Z66" i="10"/>
  <c r="Z10" i="10"/>
  <c r="Z28" i="10"/>
  <c r="Z34" i="10"/>
  <c r="Z43" i="10"/>
  <c r="Z11" i="10"/>
  <c r="Z25" i="10"/>
  <c r="Z45" i="10"/>
  <c r="Z21" i="10"/>
  <c r="Z38" i="10"/>
  <c r="Z23" i="10"/>
  <c r="Z47" i="10"/>
  <c r="Z58" i="10"/>
  <c r="Z49" i="10"/>
  <c r="Z44" i="10"/>
  <c r="Z11" i="16"/>
  <c r="Z12" i="16"/>
  <c r="Z8" i="16"/>
  <c r="Z9" i="16"/>
  <c r="Z13" i="16"/>
  <c r="Z10" i="16"/>
  <c r="Z13" i="9"/>
  <c r="Z12" i="9"/>
  <c r="Z11" i="9"/>
  <c r="Z48" i="9"/>
  <c r="Z9" i="9"/>
  <c r="Z10" i="9"/>
  <c r="Z50" i="9"/>
  <c r="Z26" i="9"/>
  <c r="Z27" i="9"/>
  <c r="Z17" i="9"/>
  <c r="Z36" i="16"/>
  <c r="Z54" i="16"/>
  <c r="Z43" i="16"/>
  <c r="Z46" i="16"/>
  <c r="Z41" i="16"/>
  <c r="Z52" i="16"/>
  <c r="Z58" i="16"/>
  <c r="Z22" i="16"/>
  <c r="Z35" i="16"/>
  <c r="Z25" i="16"/>
  <c r="Z40" i="16"/>
  <c r="Z60" i="16"/>
  <c r="Z48" i="16"/>
  <c r="Z31" i="16"/>
  <c r="Z56" i="16"/>
  <c r="Z67" i="16"/>
  <c r="Z57" i="16"/>
  <c r="Z30" i="16"/>
  <c r="Z42" i="16"/>
  <c r="Z15" i="16"/>
  <c r="Z39" i="16"/>
  <c r="Z19" i="16"/>
  <c r="Z32" i="16"/>
  <c r="Z61" i="16"/>
  <c r="Z53" i="16"/>
  <c r="Z24" i="16"/>
  <c r="Z17" i="16"/>
  <c r="Z44" i="16"/>
  <c r="Z37" i="16"/>
  <c r="Z59" i="16"/>
  <c r="Z51" i="16"/>
  <c r="Z62" i="16"/>
  <c r="Z45" i="16"/>
  <c r="Z23" i="16"/>
  <c r="Z33" i="16"/>
  <c r="Z63" i="16"/>
  <c r="Z47" i="16"/>
  <c r="Z38" i="16"/>
  <c r="Z27" i="16"/>
  <c r="Z14" i="16"/>
  <c r="Z65" i="16"/>
  <c r="Z66" i="16"/>
  <c r="Z55" i="16"/>
  <c r="Z20" i="16"/>
  <c r="Z26" i="16"/>
  <c r="Z28" i="16"/>
  <c r="Z49" i="16"/>
  <c r="Z18" i="16"/>
  <c r="Z29" i="16"/>
  <c r="Z64" i="16"/>
  <c r="Z16" i="16"/>
  <c r="Z34" i="16"/>
  <c r="Z21" i="16"/>
  <c r="Z50" i="16"/>
  <c r="Z29" i="9"/>
  <c r="Z30" i="9"/>
  <c r="Z41" i="9"/>
  <c r="Z28" i="9"/>
  <c r="Z60" i="9"/>
  <c r="Z43" i="9"/>
  <c r="Z51" i="9"/>
  <c r="Z33" i="9"/>
  <c r="Z52" i="9"/>
  <c r="Z54" i="9"/>
  <c r="Z44" i="9"/>
  <c r="Z37" i="9"/>
  <c r="Z14" i="9"/>
  <c r="Z15" i="9"/>
  <c r="Z39" i="9"/>
  <c r="Z36" i="9"/>
  <c r="Z19" i="9"/>
  <c r="Z65" i="9"/>
  <c r="Z64" i="9"/>
  <c r="Z59" i="9"/>
  <c r="Z35" i="9"/>
  <c r="Z61" i="9"/>
  <c r="Z46" i="9"/>
  <c r="Z58" i="9"/>
  <c r="Z24" i="9"/>
  <c r="Z20" i="9"/>
  <c r="Z34" i="9"/>
  <c r="Z53" i="9"/>
  <c r="Z22" i="9"/>
  <c r="Z67" i="9"/>
  <c r="Z49" i="9"/>
  <c r="Z56" i="9"/>
  <c r="Z38" i="9"/>
  <c r="Z42" i="9"/>
  <c r="Z55" i="9"/>
  <c r="Z45" i="9"/>
  <c r="Z21" i="9"/>
  <c r="Z62" i="9"/>
  <c r="Z23" i="9"/>
  <c r="Z57" i="9"/>
  <c r="Z47" i="9"/>
  <c r="Z32" i="9"/>
  <c r="Z66" i="9"/>
  <c r="Z18" i="9"/>
  <c r="Z31" i="9"/>
  <c r="Z25" i="9"/>
  <c r="Z63" i="9"/>
  <c r="Z40" i="9"/>
  <c r="Z16" i="9"/>
  <c r="F23" i="21"/>
  <c r="F17" i="21"/>
  <c r="F24" i="21"/>
  <c r="F21" i="21"/>
  <c r="F20" i="21"/>
  <c r="F19" i="21"/>
  <c r="F18" i="21"/>
  <c r="F25" i="21"/>
  <c r="F22" i="21"/>
  <c r="F15" i="21"/>
  <c r="F14" i="21"/>
  <c r="F11" i="21"/>
  <c r="F10" i="21"/>
  <c r="F16" i="21"/>
  <c r="F12" i="21"/>
  <c r="F13" i="21"/>
  <c r="F9" i="21"/>
  <c r="F7" i="21"/>
  <c r="F8" i="21"/>
  <c r="AB19" i="8"/>
  <c r="AB35" i="8"/>
  <c r="AB51" i="8"/>
  <c r="AB67" i="8"/>
  <c r="AB11" i="8"/>
  <c r="AB27" i="8"/>
  <c r="AB43" i="8"/>
  <c r="AB59" i="8"/>
  <c r="AB47" i="8"/>
  <c r="AB15" i="8"/>
  <c r="AB39" i="8"/>
  <c r="AB63" i="8"/>
  <c r="AB31" i="8"/>
  <c r="AI21" i="9"/>
  <c r="AJ21" i="9" s="1"/>
  <c r="AK21" i="10"/>
  <c r="AL21" i="10" s="1"/>
  <c r="AI21" i="10"/>
  <c r="AJ21" i="10" s="1"/>
  <c r="AF21" i="10"/>
  <c r="AG21" i="10"/>
  <c r="AH21" i="10" s="1"/>
  <c r="H20" i="7"/>
  <c r="H21" i="8"/>
  <c r="H21" i="5"/>
  <c r="I21" i="5"/>
  <c r="AC21" i="5" s="1"/>
  <c r="AD21" i="5" s="1"/>
  <c r="AB60" i="8"/>
  <c r="AB52" i="8"/>
  <c r="AB44" i="8"/>
  <c r="AB36" i="8"/>
  <c r="AB28" i="8"/>
  <c r="AB20" i="8"/>
  <c r="AB12" i="8"/>
  <c r="AB14" i="8"/>
  <c r="AB64" i="8"/>
  <c r="AB56" i="8"/>
  <c r="AB48" i="8"/>
  <c r="AB40" i="8"/>
  <c r="AB32" i="8"/>
  <c r="AB24" i="8"/>
  <c r="AB16" i="8"/>
  <c r="AB21" i="8"/>
  <c r="AB17" i="8"/>
  <c r="AB9" i="8"/>
  <c r="AB13" i="8"/>
  <c r="AB25" i="8"/>
  <c r="AB29" i="8"/>
  <c r="AB33" i="8"/>
  <c r="AB37" i="8"/>
  <c r="AB41" i="8"/>
  <c r="AB45" i="8"/>
  <c r="AB49" i="8"/>
  <c r="AB53" i="8"/>
  <c r="AB57" i="8"/>
  <c r="AB61" i="8"/>
  <c r="AB65" i="8"/>
  <c r="AB10" i="8"/>
  <c r="AB22" i="8"/>
  <c r="AB26" i="8"/>
  <c r="AB30" i="8"/>
  <c r="AB34" i="8"/>
  <c r="AB38" i="8"/>
  <c r="AB42" i="8"/>
  <c r="AB46" i="8"/>
  <c r="AB50" i="8"/>
  <c r="AB54" i="8"/>
  <c r="AB58" i="8"/>
  <c r="AB62" i="8"/>
  <c r="AB66" i="8"/>
  <c r="AB8" i="8"/>
  <c r="I20" i="5"/>
  <c r="AI20" i="5" s="1"/>
  <c r="AJ20" i="5" s="1"/>
  <c r="H21" i="3"/>
  <c r="D21" i="10"/>
  <c r="D20" i="10"/>
  <c r="D20" i="17"/>
  <c r="D21" i="17"/>
  <c r="D21" i="14"/>
  <c r="D20" i="14"/>
  <c r="AC21" i="7"/>
  <c r="AD21" i="7" s="1"/>
  <c r="AI21" i="7"/>
  <c r="AJ21" i="7" s="1"/>
  <c r="AF21" i="7"/>
  <c r="AK21" i="7"/>
  <c r="AL21" i="7" s="1"/>
  <c r="AG21" i="7"/>
  <c r="AH21" i="7" s="1"/>
  <c r="D21" i="5"/>
  <c r="D21" i="3"/>
  <c r="AG21" i="8"/>
  <c r="AH21" i="8" s="1"/>
  <c r="D20" i="8"/>
  <c r="D21" i="8"/>
  <c r="D20" i="6"/>
  <c r="D21" i="6"/>
  <c r="D21" i="16"/>
  <c r="D20" i="7"/>
  <c r="M18" i="21"/>
  <c r="R18" i="21"/>
  <c r="P18" i="21"/>
  <c r="Q18" i="21"/>
  <c r="O18" i="21"/>
  <c r="S18" i="21"/>
  <c r="J18" i="21"/>
  <c r="L18" i="21"/>
  <c r="K18" i="21"/>
  <c r="I18" i="21"/>
  <c r="N18" i="21"/>
  <c r="T18" i="21"/>
  <c r="J19" i="21"/>
  <c r="O19" i="21"/>
  <c r="I19" i="21"/>
  <c r="M19" i="21"/>
  <c r="R19" i="21"/>
  <c r="T19" i="21"/>
  <c r="L19" i="21"/>
  <c r="K19" i="21"/>
  <c r="N19" i="21"/>
  <c r="Q19" i="21"/>
  <c r="P19" i="21"/>
  <c r="S19" i="21"/>
  <c r="H19" i="5" l="1"/>
  <c r="I19" i="5" s="1"/>
  <c r="AC19" i="5" s="1"/>
  <c r="AD19" i="5" s="1"/>
  <c r="H19" i="15"/>
  <c r="I19" i="15" s="1"/>
  <c r="AK19" i="15" s="1"/>
  <c r="AL19" i="15" s="1"/>
  <c r="H18" i="15"/>
  <c r="I18" i="15" s="1"/>
  <c r="H25" i="6"/>
  <c r="H61" i="6"/>
  <c r="H21" i="6"/>
  <c r="D61" i="6"/>
  <c r="D25" i="6"/>
  <c r="D33" i="6"/>
  <c r="D49" i="6"/>
  <c r="K67" i="6"/>
  <c r="K55" i="8"/>
  <c r="Y55" i="8" s="1"/>
  <c r="K46" i="9"/>
  <c r="K66" i="9"/>
  <c r="K42" i="9"/>
  <c r="H42" i="14"/>
  <c r="H30" i="14"/>
  <c r="K66" i="14"/>
  <c r="K50" i="14"/>
  <c r="D23" i="14"/>
  <c r="D42" i="14"/>
  <c r="H34" i="14"/>
  <c r="D62" i="14"/>
  <c r="H66" i="14"/>
  <c r="H50" i="14"/>
  <c r="K58" i="14"/>
  <c r="K38" i="14"/>
  <c r="D38" i="14"/>
  <c r="D66" i="14"/>
  <c r="D50" i="14"/>
  <c r="H62" i="14"/>
  <c r="H22" i="17"/>
  <c r="H48" i="17"/>
  <c r="D40" i="17"/>
  <c r="D48" i="17"/>
  <c r="H30" i="17"/>
  <c r="K57" i="17"/>
  <c r="K40" i="17"/>
  <c r="K20" i="17"/>
  <c r="J52" i="17"/>
  <c r="K34" i="17"/>
  <c r="D26" i="17"/>
  <c r="D57" i="17"/>
  <c r="H40" i="17"/>
  <c r="D32" i="17"/>
  <c r="D46" i="17"/>
  <c r="H34" i="17"/>
  <c r="H52" i="17"/>
  <c r="K65" i="17"/>
  <c r="K48" i="17"/>
  <c r="K32" i="17"/>
  <c r="F68" i="2"/>
  <c r="AB63" i="21"/>
  <c r="AF63" i="21"/>
  <c r="AL63" i="21"/>
  <c r="AC63" i="21"/>
  <c r="AG63" i="21"/>
  <c r="AA63" i="21"/>
  <c r="AD63" i="21"/>
  <c r="AH63" i="21"/>
  <c r="AJ63" i="21"/>
  <c r="AE63" i="21"/>
  <c r="AI63" i="21"/>
  <c r="AK63" i="21"/>
  <c r="AB59" i="21"/>
  <c r="AF59" i="21"/>
  <c r="AL59" i="21"/>
  <c r="AC59" i="21"/>
  <c r="AG59" i="21"/>
  <c r="AA59" i="21"/>
  <c r="AD59" i="21"/>
  <c r="AH59" i="21"/>
  <c r="AJ59" i="21"/>
  <c r="AE59" i="21"/>
  <c r="AI59" i="21"/>
  <c r="AK59" i="21"/>
  <c r="AB55" i="21"/>
  <c r="AF55" i="21"/>
  <c r="AL55" i="21"/>
  <c r="AC55" i="21"/>
  <c r="AG55" i="21"/>
  <c r="AA55" i="21"/>
  <c r="AD55" i="21"/>
  <c r="AH55" i="21"/>
  <c r="AJ55" i="21"/>
  <c r="AE55" i="21"/>
  <c r="AI55" i="21"/>
  <c r="AK55" i="21"/>
  <c r="AA51" i="21"/>
  <c r="AD51" i="21"/>
  <c r="AH51" i="21"/>
  <c r="AE51" i="21"/>
  <c r="AI51" i="21"/>
  <c r="AB51" i="21"/>
  <c r="AF51" i="21"/>
  <c r="AC51" i="21"/>
  <c r="AG51" i="21"/>
  <c r="AL51" i="21"/>
  <c r="AJ51" i="21"/>
  <c r="AK51" i="21"/>
  <c r="AA47" i="21"/>
  <c r="AD47" i="21"/>
  <c r="AH47" i="21"/>
  <c r="AE47" i="21"/>
  <c r="AI47" i="21"/>
  <c r="AB47" i="21"/>
  <c r="AF47" i="21"/>
  <c r="AC47" i="21"/>
  <c r="AG47" i="21"/>
  <c r="AL47" i="21"/>
  <c r="AJ47" i="21"/>
  <c r="AK47" i="21"/>
  <c r="AA43" i="21"/>
  <c r="AD43" i="21"/>
  <c r="AH43" i="21"/>
  <c r="AE43" i="21"/>
  <c r="AI43" i="21"/>
  <c r="AB43" i="21"/>
  <c r="AF43" i="21"/>
  <c r="AC43" i="21"/>
  <c r="AG43" i="21"/>
  <c r="AL43" i="21"/>
  <c r="AJ43" i="21"/>
  <c r="AK43" i="21"/>
  <c r="AA39" i="21"/>
  <c r="AD39" i="21"/>
  <c r="AH39" i="21"/>
  <c r="AE39" i="21"/>
  <c r="AI39" i="21"/>
  <c r="AB39" i="21"/>
  <c r="AF39" i="21"/>
  <c r="AC39" i="21"/>
  <c r="AG39" i="21"/>
  <c r="AL39" i="21"/>
  <c r="AJ39" i="21"/>
  <c r="AK39" i="21"/>
  <c r="AA35" i="21"/>
  <c r="AD35" i="21"/>
  <c r="AH35" i="21"/>
  <c r="AE35" i="21"/>
  <c r="AI35" i="21"/>
  <c r="AB35" i="21"/>
  <c r="AF35" i="21"/>
  <c r="AC35" i="21"/>
  <c r="AG35" i="21"/>
  <c r="AL35" i="21"/>
  <c r="AJ35" i="21"/>
  <c r="AK35" i="21"/>
  <c r="AA31" i="21"/>
  <c r="AD31" i="21"/>
  <c r="AH31" i="21"/>
  <c r="AE31" i="21"/>
  <c r="AI31" i="21"/>
  <c r="AB31" i="21"/>
  <c r="AF31" i="21"/>
  <c r="AC31" i="21"/>
  <c r="AG31" i="21"/>
  <c r="AL31" i="21"/>
  <c r="AJ31" i="21"/>
  <c r="AK31" i="21"/>
  <c r="AA27" i="21"/>
  <c r="AD27" i="21"/>
  <c r="AH27" i="21"/>
  <c r="AE27" i="21"/>
  <c r="AI27" i="21"/>
  <c r="AB27" i="21"/>
  <c r="AF27" i="21"/>
  <c r="AC27" i="21"/>
  <c r="AG27" i="21"/>
  <c r="AL27" i="21"/>
  <c r="AJ27" i="21"/>
  <c r="AK27" i="21"/>
  <c r="AA23" i="21"/>
  <c r="AD23" i="21"/>
  <c r="AH23" i="21"/>
  <c r="AE23" i="21"/>
  <c r="AI23" i="21"/>
  <c r="AB23" i="21"/>
  <c r="AF23" i="21"/>
  <c r="AC23" i="21"/>
  <c r="AG23" i="21"/>
  <c r="AL23" i="21"/>
  <c r="AJ23" i="21"/>
  <c r="AK23" i="21"/>
  <c r="AA19" i="21"/>
  <c r="AD19" i="21"/>
  <c r="AH19" i="21"/>
  <c r="AE19" i="21"/>
  <c r="AI19" i="21"/>
  <c r="AB19" i="21"/>
  <c r="AF19" i="21"/>
  <c r="AC19" i="21"/>
  <c r="AG19" i="21"/>
  <c r="AL19" i="21"/>
  <c r="AJ19" i="21"/>
  <c r="AK19" i="21"/>
  <c r="K61" i="16"/>
  <c r="K58" i="17"/>
  <c r="K33" i="17"/>
  <c r="K25" i="17"/>
  <c r="K32" i="15"/>
  <c r="K36" i="14"/>
  <c r="J65" i="8"/>
  <c r="K65" i="8"/>
  <c r="Y65" i="8" s="1"/>
  <c r="Q69" i="2"/>
  <c r="AA62" i="21"/>
  <c r="AD62" i="21"/>
  <c r="AH62" i="21"/>
  <c r="AK62" i="21"/>
  <c r="AE62" i="21"/>
  <c r="AI62" i="21"/>
  <c r="AL62" i="21"/>
  <c r="AB62" i="21"/>
  <c r="AF62" i="21"/>
  <c r="AC62" i="21"/>
  <c r="AG62" i="21"/>
  <c r="AJ62" i="21"/>
  <c r="AA58" i="21"/>
  <c r="AD58" i="21"/>
  <c r="AH58" i="21"/>
  <c r="AK58" i="21"/>
  <c r="AE58" i="21"/>
  <c r="AI58" i="21"/>
  <c r="AL58" i="21"/>
  <c r="AB58" i="21"/>
  <c r="AF58" i="21"/>
  <c r="AC58" i="21"/>
  <c r="AG58" i="21"/>
  <c r="AJ58" i="21"/>
  <c r="AA54" i="21"/>
  <c r="AD54" i="21"/>
  <c r="AH54" i="21"/>
  <c r="AK54" i="21"/>
  <c r="AE54" i="21"/>
  <c r="AI54" i="21"/>
  <c r="AL54" i="21"/>
  <c r="AB54" i="21"/>
  <c r="AF54" i="21"/>
  <c r="AC54" i="21"/>
  <c r="AG54" i="21"/>
  <c r="AJ54" i="21"/>
  <c r="AB50" i="21"/>
  <c r="AF50" i="21"/>
  <c r="AC50" i="21"/>
  <c r="AG50" i="21"/>
  <c r="AA50" i="21"/>
  <c r="AD50" i="21"/>
  <c r="AH50" i="21"/>
  <c r="AE50" i="21"/>
  <c r="AI50" i="21"/>
  <c r="AK50" i="21"/>
  <c r="AL50" i="21"/>
  <c r="AJ50" i="21"/>
  <c r="AB46" i="21"/>
  <c r="AF46" i="21"/>
  <c r="AC46" i="21"/>
  <c r="AG46" i="21"/>
  <c r="AA46" i="21"/>
  <c r="AD46" i="21"/>
  <c r="AH46" i="21"/>
  <c r="AE46" i="21"/>
  <c r="AI46" i="21"/>
  <c r="AK46" i="21"/>
  <c r="AL46" i="21"/>
  <c r="AJ46" i="21"/>
  <c r="AB42" i="21"/>
  <c r="AF42" i="21"/>
  <c r="AC42" i="21"/>
  <c r="AG42" i="21"/>
  <c r="AA42" i="21"/>
  <c r="AD42" i="21"/>
  <c r="AH42" i="21"/>
  <c r="AE42" i="21"/>
  <c r="AI42" i="21"/>
  <c r="AK42" i="21"/>
  <c r="AL42" i="21"/>
  <c r="AJ42" i="21"/>
  <c r="AB38" i="21"/>
  <c r="AF38" i="21"/>
  <c r="AC38" i="21"/>
  <c r="AG38" i="21"/>
  <c r="AA38" i="21"/>
  <c r="AD38" i="21"/>
  <c r="AH38" i="21"/>
  <c r="AE38" i="21"/>
  <c r="AI38" i="21"/>
  <c r="AK38" i="21"/>
  <c r="AL38" i="21"/>
  <c r="AJ38" i="21"/>
  <c r="AB34" i="21"/>
  <c r="AF34" i="21"/>
  <c r="AC34" i="21"/>
  <c r="AG34" i="21"/>
  <c r="AA34" i="21"/>
  <c r="AD34" i="21"/>
  <c r="AH34" i="21"/>
  <c r="AE34" i="21"/>
  <c r="AI34" i="21"/>
  <c r="AK34" i="21"/>
  <c r="AL34" i="21"/>
  <c r="AJ34" i="21"/>
  <c r="AB30" i="21"/>
  <c r="AF30" i="21"/>
  <c r="AC30" i="21"/>
  <c r="AG30" i="21"/>
  <c r="AA30" i="21"/>
  <c r="AD30" i="21"/>
  <c r="AH30" i="21"/>
  <c r="AE30" i="21"/>
  <c r="AI30" i="21"/>
  <c r="AK30" i="21"/>
  <c r="AL30" i="21"/>
  <c r="AJ30" i="21"/>
  <c r="AB26" i="21"/>
  <c r="AF26" i="21"/>
  <c r="AC26" i="21"/>
  <c r="AG26" i="21"/>
  <c r="AA26" i="21"/>
  <c r="AD26" i="21"/>
  <c r="AH26" i="21"/>
  <c r="AE26" i="21"/>
  <c r="AI26" i="21"/>
  <c r="AK26" i="21"/>
  <c r="AL26" i="21"/>
  <c r="AJ26" i="21"/>
  <c r="AB22" i="21"/>
  <c r="AF22" i="21"/>
  <c r="AC22" i="21"/>
  <c r="AG22" i="21"/>
  <c r="AA22" i="21"/>
  <c r="AD22" i="21"/>
  <c r="AH22" i="21"/>
  <c r="AE22" i="21"/>
  <c r="AI22" i="21"/>
  <c r="AK22" i="21"/>
  <c r="AL22" i="21"/>
  <c r="AJ22" i="21"/>
  <c r="AB18" i="21"/>
  <c r="AF18" i="21"/>
  <c r="AC18" i="21"/>
  <c r="AG18" i="21"/>
  <c r="AA18" i="21"/>
  <c r="AD18" i="21"/>
  <c r="AH18" i="21"/>
  <c r="AE18" i="21"/>
  <c r="AI18" i="21"/>
  <c r="AK18" i="21"/>
  <c r="AL18" i="21"/>
  <c r="AJ18" i="21"/>
  <c r="AB65" i="21"/>
  <c r="AF65" i="21"/>
  <c r="AJ65" i="21"/>
  <c r="AC65" i="21"/>
  <c r="AG65" i="21"/>
  <c r="AK65" i="21"/>
  <c r="AA65" i="21"/>
  <c r="AD65" i="21"/>
  <c r="AH65" i="21"/>
  <c r="AL65" i="21"/>
  <c r="AE65" i="21"/>
  <c r="AI65" i="21"/>
  <c r="AB61" i="21"/>
  <c r="AF61" i="21"/>
  <c r="AJ61" i="21"/>
  <c r="AC61" i="21"/>
  <c r="AG61" i="21"/>
  <c r="AK61" i="21"/>
  <c r="AA61" i="21"/>
  <c r="AD61" i="21"/>
  <c r="AH61" i="21"/>
  <c r="AL61" i="21"/>
  <c r="AE61" i="21"/>
  <c r="AI61" i="21"/>
  <c r="AB57" i="21"/>
  <c r="AF57" i="21"/>
  <c r="AJ57" i="21"/>
  <c r="AC57" i="21"/>
  <c r="AG57" i="21"/>
  <c r="AK57" i="21"/>
  <c r="AA57" i="21"/>
  <c r="AD57" i="21"/>
  <c r="AH57" i="21"/>
  <c r="AL57" i="21"/>
  <c r="AE57" i="21"/>
  <c r="AI57" i="21"/>
  <c r="AB53" i="21"/>
  <c r="AF53" i="21"/>
  <c r="AJ53" i="21"/>
  <c r="AC53" i="21"/>
  <c r="AG53" i="21"/>
  <c r="AK53" i="21"/>
  <c r="AA53" i="21"/>
  <c r="AD53" i="21"/>
  <c r="AH53" i="21"/>
  <c r="AL53" i="21"/>
  <c r="AE53" i="21"/>
  <c r="AI53" i="21"/>
  <c r="AA49" i="21"/>
  <c r="AD49" i="21"/>
  <c r="AH49" i="21"/>
  <c r="AE49" i="21"/>
  <c r="AI49" i="21"/>
  <c r="AB49" i="21"/>
  <c r="AF49" i="21"/>
  <c r="AC49" i="21"/>
  <c r="AG49" i="21"/>
  <c r="AJ49" i="21"/>
  <c r="AK49" i="21"/>
  <c r="AL49" i="21"/>
  <c r="AA45" i="21"/>
  <c r="AD45" i="21"/>
  <c r="AH45" i="21"/>
  <c r="AE45" i="21"/>
  <c r="AI45" i="21"/>
  <c r="AB45" i="21"/>
  <c r="AF45" i="21"/>
  <c r="Z45" i="21" s="1"/>
  <c r="AC45" i="21"/>
  <c r="AG45" i="21"/>
  <c r="AJ45" i="21"/>
  <c r="AK45" i="21"/>
  <c r="AL45" i="21"/>
  <c r="AA41" i="21"/>
  <c r="AD41" i="21"/>
  <c r="AH41" i="21"/>
  <c r="AE41" i="21"/>
  <c r="AI41" i="21"/>
  <c r="AB41" i="21"/>
  <c r="AF41" i="21"/>
  <c r="Z41" i="21" s="1"/>
  <c r="AC41" i="21"/>
  <c r="AG41" i="21"/>
  <c r="AJ41" i="21"/>
  <c r="AK41" i="21"/>
  <c r="AL41" i="21"/>
  <c r="AA37" i="21"/>
  <c r="AD37" i="21"/>
  <c r="AH37" i="21"/>
  <c r="AE37" i="21"/>
  <c r="AI37" i="21"/>
  <c r="AB37" i="21"/>
  <c r="AF37" i="21"/>
  <c r="Z37" i="21" s="1"/>
  <c r="AC37" i="21"/>
  <c r="AG37" i="21"/>
  <c r="AJ37" i="21"/>
  <c r="AK37" i="21"/>
  <c r="AL37" i="21"/>
  <c r="AA33" i="21"/>
  <c r="AD33" i="21"/>
  <c r="AH33" i="21"/>
  <c r="AE33" i="21"/>
  <c r="AI33" i="21"/>
  <c r="AB33" i="21"/>
  <c r="AF33" i="21"/>
  <c r="Z33" i="21" s="1"/>
  <c r="AC33" i="21"/>
  <c r="AG33" i="21"/>
  <c r="AJ33" i="21"/>
  <c r="AK33" i="21"/>
  <c r="AL33" i="21"/>
  <c r="AA29" i="21"/>
  <c r="AD29" i="21"/>
  <c r="AH29" i="21"/>
  <c r="AE29" i="21"/>
  <c r="AI29" i="21"/>
  <c r="AB29" i="21"/>
  <c r="AF29" i="21"/>
  <c r="Z29" i="21" s="1"/>
  <c r="AC29" i="21"/>
  <c r="AG29" i="21"/>
  <c r="AJ29" i="21"/>
  <c r="AK29" i="21"/>
  <c r="AL29" i="21"/>
  <c r="AA25" i="21"/>
  <c r="AD25" i="21"/>
  <c r="AH25" i="21"/>
  <c r="AE25" i="21"/>
  <c r="AI25" i="21"/>
  <c r="AB25" i="21"/>
  <c r="AF25" i="21"/>
  <c r="AC25" i="21"/>
  <c r="AG25" i="21"/>
  <c r="AJ25" i="21"/>
  <c r="AK25" i="21"/>
  <c r="AL25" i="21"/>
  <c r="AA21" i="21"/>
  <c r="AD21" i="21"/>
  <c r="AH21" i="21"/>
  <c r="AE21" i="21"/>
  <c r="AI21" i="21"/>
  <c r="AB21" i="21"/>
  <c r="AF21" i="21"/>
  <c r="AC21" i="21"/>
  <c r="AG21" i="21"/>
  <c r="AJ21" i="21"/>
  <c r="AK21" i="21"/>
  <c r="AL21" i="21"/>
  <c r="K29" i="16"/>
  <c r="K64" i="17"/>
  <c r="K37" i="17"/>
  <c r="K29" i="17"/>
  <c r="K58" i="15"/>
  <c r="J22" i="15"/>
  <c r="K48" i="14"/>
  <c r="K53" i="8"/>
  <c r="Y53" i="8" s="1"/>
  <c r="J53" i="8"/>
  <c r="J49" i="8"/>
  <c r="K49" i="8"/>
  <c r="Y49" i="8" s="1"/>
  <c r="AA64" i="21"/>
  <c r="AD64" i="21"/>
  <c r="AH64" i="21"/>
  <c r="AE64" i="21"/>
  <c r="AI64" i="21"/>
  <c r="AJ64" i="21"/>
  <c r="AB64" i="21"/>
  <c r="AF64" i="21"/>
  <c r="Z64" i="21" s="1"/>
  <c r="AK64" i="21"/>
  <c r="AC64" i="21"/>
  <c r="AG64" i="21"/>
  <c r="AL64" i="21"/>
  <c r="AA60" i="21"/>
  <c r="AD60" i="21"/>
  <c r="AH60" i="21"/>
  <c r="AE60" i="21"/>
  <c r="AI60" i="21"/>
  <c r="AJ60" i="21"/>
  <c r="AB60" i="21"/>
  <c r="AF60" i="21"/>
  <c r="Z60" i="21" s="1"/>
  <c r="AK60" i="21"/>
  <c r="AC60" i="21"/>
  <c r="AG60" i="21"/>
  <c r="AL60" i="21"/>
  <c r="AA56" i="21"/>
  <c r="AD56" i="21"/>
  <c r="AH56" i="21"/>
  <c r="AE56" i="21"/>
  <c r="AI56" i="21"/>
  <c r="AJ56" i="21"/>
  <c r="AB56" i="21"/>
  <c r="AF56" i="21"/>
  <c r="AK56" i="21"/>
  <c r="AC56" i="21"/>
  <c r="AG56" i="21"/>
  <c r="AL56" i="21"/>
  <c r="AA52" i="21"/>
  <c r="AD52" i="21"/>
  <c r="AH52" i="21"/>
  <c r="AE52" i="21"/>
  <c r="AI52" i="21"/>
  <c r="AJ52" i="21"/>
  <c r="AB52" i="21"/>
  <c r="AF52" i="21"/>
  <c r="AK52" i="21"/>
  <c r="AC52" i="21"/>
  <c r="AG52" i="21"/>
  <c r="AL52" i="21"/>
  <c r="AB48" i="21"/>
  <c r="AF48" i="21"/>
  <c r="AC48" i="21"/>
  <c r="AG48" i="21"/>
  <c r="AA48" i="21"/>
  <c r="AD48" i="21"/>
  <c r="AH48" i="21"/>
  <c r="AE48" i="21"/>
  <c r="AI48" i="21"/>
  <c r="AJ48" i="21"/>
  <c r="AK48" i="21"/>
  <c r="AL48" i="21"/>
  <c r="AB44" i="21"/>
  <c r="AF44" i="21"/>
  <c r="AC44" i="21"/>
  <c r="AG44" i="21"/>
  <c r="AA44" i="21"/>
  <c r="AD44" i="21"/>
  <c r="AH44" i="21"/>
  <c r="AE44" i="21"/>
  <c r="AI44" i="21"/>
  <c r="AJ44" i="21"/>
  <c r="AK44" i="21"/>
  <c r="AL44" i="21"/>
  <c r="AB40" i="21"/>
  <c r="AF40" i="21"/>
  <c r="AC40" i="21"/>
  <c r="AG40" i="21"/>
  <c r="AA40" i="21"/>
  <c r="AD40" i="21"/>
  <c r="AH40" i="21"/>
  <c r="AE40" i="21"/>
  <c r="AI40" i="21"/>
  <c r="AJ40" i="21"/>
  <c r="AK40" i="21"/>
  <c r="AL40" i="21"/>
  <c r="AB36" i="21"/>
  <c r="AF36" i="21"/>
  <c r="AC36" i="21"/>
  <c r="AG36" i="21"/>
  <c r="AA36" i="21"/>
  <c r="AD36" i="21"/>
  <c r="AH36" i="21"/>
  <c r="AE36" i="21"/>
  <c r="AI36" i="21"/>
  <c r="AJ36" i="21"/>
  <c r="AK36" i="21"/>
  <c r="AL36" i="21"/>
  <c r="AB32" i="21"/>
  <c r="AF32" i="21"/>
  <c r="AC32" i="21"/>
  <c r="AG32" i="21"/>
  <c r="AA32" i="21"/>
  <c r="AD32" i="21"/>
  <c r="AH32" i="21"/>
  <c r="AE32" i="21"/>
  <c r="AI32" i="21"/>
  <c r="AJ32" i="21"/>
  <c r="AK32" i="21"/>
  <c r="AL32" i="21"/>
  <c r="AB28" i="21"/>
  <c r="AF28" i="21"/>
  <c r="AC28" i="21"/>
  <c r="AG28" i="21"/>
  <c r="AA28" i="21"/>
  <c r="AD28" i="21"/>
  <c r="AH28" i="21"/>
  <c r="AE28" i="21"/>
  <c r="AI28" i="21"/>
  <c r="AJ28" i="21"/>
  <c r="AK28" i="21"/>
  <c r="AL28" i="21"/>
  <c r="AB24" i="21"/>
  <c r="AF24" i="21"/>
  <c r="AC24" i="21"/>
  <c r="AG24" i="21"/>
  <c r="AA24" i="21"/>
  <c r="AD24" i="21"/>
  <c r="AH24" i="21"/>
  <c r="AE24" i="21"/>
  <c r="AI24" i="21"/>
  <c r="AJ24" i="21"/>
  <c r="AK24" i="21"/>
  <c r="AL24" i="21"/>
  <c r="AB20" i="21"/>
  <c r="AF20" i="21"/>
  <c r="AC20" i="21"/>
  <c r="AG20" i="21"/>
  <c r="AA20" i="21"/>
  <c r="AD20" i="21"/>
  <c r="AH20" i="21"/>
  <c r="AE20" i="21"/>
  <c r="AI20" i="21"/>
  <c r="AJ20" i="21"/>
  <c r="AK20" i="21"/>
  <c r="AL20" i="21"/>
  <c r="K46" i="15"/>
  <c r="I71" i="2"/>
  <c r="J23" i="4"/>
  <c r="M4" i="28"/>
  <c r="F26" i="28"/>
  <c r="F37" i="28"/>
  <c r="K57" i="8"/>
  <c r="Y57" i="8" s="1"/>
  <c r="K21" i="8"/>
  <c r="Y21" i="8" s="1"/>
  <c r="J61" i="8"/>
  <c r="F15" i="28"/>
  <c r="J37" i="8"/>
  <c r="AK46" i="16"/>
  <c r="AL46" i="16" s="1"/>
  <c r="AG43" i="15"/>
  <c r="AH43" i="15" s="1"/>
  <c r="AG46" i="16"/>
  <c r="AH46" i="16" s="1"/>
  <c r="AK33" i="17"/>
  <c r="AL33" i="17" s="1"/>
  <c r="AG67" i="15"/>
  <c r="AH67" i="15" s="1"/>
  <c r="AI21" i="17"/>
  <c r="AJ21" i="17" s="1"/>
  <c r="AK25" i="17"/>
  <c r="AL25" i="17" s="1"/>
  <c r="AG54" i="16"/>
  <c r="AH54" i="16" s="1"/>
  <c r="AG32" i="9"/>
  <c r="AH32" i="9" s="1"/>
  <c r="AC20" i="9"/>
  <c r="AD20" i="9" s="1"/>
  <c r="AK26" i="16"/>
  <c r="AL26" i="16" s="1"/>
  <c r="AI26" i="16"/>
  <c r="AJ26" i="16" s="1"/>
  <c r="AG58" i="16"/>
  <c r="AH58" i="16" s="1"/>
  <c r="H24" i="17"/>
  <c r="H60" i="17"/>
  <c r="D64" i="17"/>
  <c r="D28" i="17"/>
  <c r="D60" i="17"/>
  <c r="H64" i="17"/>
  <c r="K49" i="17"/>
  <c r="K42" i="17"/>
  <c r="K36" i="17"/>
  <c r="K24" i="17"/>
  <c r="D24" i="17"/>
  <c r="D56" i="17"/>
  <c r="D36" i="17"/>
  <c r="D53" i="17"/>
  <c r="H28" i="17"/>
  <c r="H53" i="17"/>
  <c r="H36" i="17"/>
  <c r="K41" i="17"/>
  <c r="K28" i="17"/>
  <c r="K21" i="17"/>
  <c r="D41" i="17"/>
  <c r="K56" i="17"/>
  <c r="K45" i="17"/>
  <c r="D20" i="16"/>
  <c r="D40" i="16"/>
  <c r="H40" i="16"/>
  <c r="H29" i="16"/>
  <c r="K45" i="16"/>
  <c r="D56" i="16"/>
  <c r="K37" i="16"/>
  <c r="D36" i="16"/>
  <c r="H52" i="16"/>
  <c r="D21" i="15"/>
  <c r="D66" i="15"/>
  <c r="D62" i="15"/>
  <c r="D44" i="15"/>
  <c r="H66" i="15"/>
  <c r="H54" i="15"/>
  <c r="H50" i="15"/>
  <c r="K60" i="15"/>
  <c r="K44" i="15"/>
  <c r="J24" i="15"/>
  <c r="H60" i="15"/>
  <c r="H32" i="15"/>
  <c r="H29" i="15"/>
  <c r="D64" i="15"/>
  <c r="K36" i="15"/>
  <c r="D27" i="15"/>
  <c r="D46" i="15"/>
  <c r="D58" i="15"/>
  <c r="D32" i="15"/>
  <c r="D48" i="15"/>
  <c r="H36" i="15"/>
  <c r="H58" i="15"/>
  <c r="H38" i="15"/>
  <c r="H42" i="15"/>
  <c r="K52" i="15"/>
  <c r="K34" i="15"/>
  <c r="D44" i="14"/>
  <c r="H58" i="14"/>
  <c r="H55" i="14"/>
  <c r="H48" i="14"/>
  <c r="K44" i="14"/>
  <c r="K34" i="14"/>
  <c r="D57" i="14"/>
  <c r="D58" i="14"/>
  <c r="D54" i="14"/>
  <c r="H64" i="14"/>
  <c r="H54" i="14"/>
  <c r="H31" i="14"/>
  <c r="K64" i="14"/>
  <c r="K42" i="14"/>
  <c r="K30" i="14"/>
  <c r="K20" i="14"/>
  <c r="H20" i="14"/>
  <c r="D34" i="14"/>
  <c r="D30" i="14"/>
  <c r="D64" i="14"/>
  <c r="H60" i="14"/>
  <c r="K60" i="14"/>
  <c r="D32" i="9"/>
  <c r="D30" i="9"/>
  <c r="D38" i="9"/>
  <c r="H50" i="9"/>
  <c r="K62" i="9"/>
  <c r="K50" i="9"/>
  <c r="K38" i="9"/>
  <c r="K28" i="9"/>
  <c r="K36" i="9"/>
  <c r="D24" i="9"/>
  <c r="D20" i="9"/>
  <c r="H38" i="9"/>
  <c r="D36" i="9"/>
  <c r="D52" i="9"/>
  <c r="H46" i="9"/>
  <c r="H62" i="9"/>
  <c r="K54" i="9"/>
  <c r="K44" i="9"/>
  <c r="K34" i="9"/>
  <c r="K22" i="9"/>
  <c r="D35" i="8"/>
  <c r="H67" i="8"/>
  <c r="H65" i="8"/>
  <c r="H22" i="8"/>
  <c r="D32" i="8"/>
  <c r="K40" i="8"/>
  <c r="Y40" i="8" s="1"/>
  <c r="K33" i="8"/>
  <c r="Y33" i="8" s="1"/>
  <c r="H20" i="8"/>
  <c r="D59" i="8"/>
  <c r="H35" i="8"/>
  <c r="H32" i="8"/>
  <c r="D62" i="8"/>
  <c r="D54" i="8"/>
  <c r="H57" i="8"/>
  <c r="H62" i="8"/>
  <c r="H27" i="8"/>
  <c r="H46" i="8"/>
  <c r="H48" i="8"/>
  <c r="D64" i="8"/>
  <c r="K67" i="8"/>
  <c r="Y67" i="8" s="1"/>
  <c r="K32" i="8"/>
  <c r="Y32" i="8" s="1"/>
  <c r="K25" i="8"/>
  <c r="Y25" i="8" s="1"/>
  <c r="K20" i="8"/>
  <c r="Y20" i="8" s="1"/>
  <c r="D56" i="8"/>
  <c r="D43" i="8"/>
  <c r="D67" i="8"/>
  <c r="H51" i="8"/>
  <c r="K51" i="8"/>
  <c r="Y51" i="8" s="1"/>
  <c r="K24" i="8"/>
  <c r="Y24" i="8" s="1"/>
  <c r="J59" i="8"/>
  <c r="J43" i="8"/>
  <c r="J27" i="8"/>
  <c r="J22" i="8"/>
  <c r="K21" i="7"/>
  <c r="H65" i="7"/>
  <c r="H61" i="7"/>
  <c r="K53" i="7"/>
  <c r="H59" i="6"/>
  <c r="H63" i="6"/>
  <c r="H47" i="6"/>
  <c r="K63" i="6"/>
  <c r="K47" i="6"/>
  <c r="K31" i="6"/>
  <c r="H27" i="6"/>
  <c r="K59" i="6"/>
  <c r="K43" i="6"/>
  <c r="K27" i="6"/>
  <c r="K55" i="6"/>
  <c r="K39" i="6"/>
  <c r="K23" i="6"/>
  <c r="K50" i="17"/>
  <c r="J60" i="17"/>
  <c r="K66" i="17"/>
  <c r="K53" i="17"/>
  <c r="AI22" i="16"/>
  <c r="AJ22" i="16" s="1"/>
  <c r="AG66" i="16"/>
  <c r="AH66" i="16" s="1"/>
  <c r="AK38" i="16"/>
  <c r="AL38" i="16" s="1"/>
  <c r="AI50" i="16"/>
  <c r="AJ50" i="16" s="1"/>
  <c r="AI66" i="16"/>
  <c r="AJ66" i="16" s="1"/>
  <c r="AG42" i="16"/>
  <c r="AH42" i="16" s="1"/>
  <c r="H55" i="16"/>
  <c r="D47" i="16"/>
  <c r="D67" i="16"/>
  <c r="D49" i="16"/>
  <c r="AC58" i="16"/>
  <c r="AD58" i="16" s="1"/>
  <c r="K67" i="16"/>
  <c r="K59" i="16"/>
  <c r="K51" i="16"/>
  <c r="K43" i="16"/>
  <c r="K35" i="16"/>
  <c r="K27" i="16"/>
  <c r="K65" i="16"/>
  <c r="K33" i="16"/>
  <c r="AK22" i="16"/>
  <c r="AL22" i="16" s="1"/>
  <c r="AK50" i="16"/>
  <c r="AL50" i="16" s="1"/>
  <c r="H21" i="16"/>
  <c r="AI58" i="16"/>
  <c r="AJ58" i="16" s="1"/>
  <c r="D45" i="16"/>
  <c r="D33" i="16"/>
  <c r="D41" i="16"/>
  <c r="H45" i="16"/>
  <c r="K57" i="16"/>
  <c r="K49" i="16"/>
  <c r="K41" i="16"/>
  <c r="K25" i="16"/>
  <c r="D25" i="16"/>
  <c r="AI54" i="16"/>
  <c r="AJ54" i="16" s="1"/>
  <c r="AI42" i="16"/>
  <c r="AJ42" i="16" s="1"/>
  <c r="D31" i="16"/>
  <c r="D37" i="16"/>
  <c r="D39" i="16"/>
  <c r="D63" i="16"/>
  <c r="AK58" i="16"/>
  <c r="AL58" i="16" s="1"/>
  <c r="H37" i="16"/>
  <c r="D55" i="16"/>
  <c r="K63" i="16"/>
  <c r="K55" i="16"/>
  <c r="K47" i="16"/>
  <c r="K39" i="16"/>
  <c r="K31" i="16"/>
  <c r="K23" i="16"/>
  <c r="K66" i="15"/>
  <c r="K54" i="15"/>
  <c r="K62" i="15"/>
  <c r="K42" i="15"/>
  <c r="K50" i="15"/>
  <c r="K38" i="15"/>
  <c r="K40" i="14"/>
  <c r="K32" i="14"/>
  <c r="K24" i="14"/>
  <c r="K62" i="14"/>
  <c r="K54" i="14"/>
  <c r="K46" i="14"/>
  <c r="K60" i="9"/>
  <c r="K64" i="8"/>
  <c r="Y64" i="8" s="1"/>
  <c r="K48" i="8"/>
  <c r="Y48" i="8" s="1"/>
  <c r="J66" i="8"/>
  <c r="J62" i="8"/>
  <c r="J58" i="8"/>
  <c r="J54" i="8"/>
  <c r="J50" i="8"/>
  <c r="J46" i="8"/>
  <c r="J42" i="8"/>
  <c r="J38" i="8"/>
  <c r="J34" i="8"/>
  <c r="J30" i="8"/>
  <c r="J26" i="8"/>
  <c r="D42" i="17"/>
  <c r="H54" i="17"/>
  <c r="D35" i="17"/>
  <c r="D38" i="17"/>
  <c r="D39" i="17"/>
  <c r="H63" i="17"/>
  <c r="H51" i="17"/>
  <c r="K54" i="17"/>
  <c r="K38" i="17"/>
  <c r="K22" i="17"/>
  <c r="J66" i="17"/>
  <c r="J58" i="17"/>
  <c r="J50" i="17"/>
  <c r="J42" i="17"/>
  <c r="H43" i="17"/>
  <c r="D22" i="17"/>
  <c r="D62" i="17"/>
  <c r="D54" i="17"/>
  <c r="H59" i="17"/>
  <c r="H38" i="17"/>
  <c r="H62" i="17"/>
  <c r="D27" i="17"/>
  <c r="H27" i="17"/>
  <c r="H46" i="17"/>
  <c r="D30" i="17"/>
  <c r="D31" i="17"/>
  <c r="D51" i="17"/>
  <c r="D50" i="17"/>
  <c r="H31" i="17"/>
  <c r="K62" i="17"/>
  <c r="K46" i="17"/>
  <c r="K30" i="17"/>
  <c r="D54" i="16"/>
  <c r="H34" i="16"/>
  <c r="H62" i="16"/>
  <c r="H50" i="16"/>
  <c r="D22" i="16"/>
  <c r="H26" i="16"/>
  <c r="D61" i="15"/>
  <c r="K20" i="15"/>
  <c r="H20" i="15"/>
  <c r="D41" i="15"/>
  <c r="D49" i="15"/>
  <c r="D53" i="15"/>
  <c r="D40" i="15"/>
  <c r="D30" i="15"/>
  <c r="H56" i="15"/>
  <c r="H48" i="15"/>
  <c r="H28" i="15"/>
  <c r="H33" i="15"/>
  <c r="H61" i="15"/>
  <c r="H45" i="15"/>
  <c r="H16" i="15"/>
  <c r="I16" i="15" s="1"/>
  <c r="AK16" i="15" s="1"/>
  <c r="AL16" i="15" s="1"/>
  <c r="K28" i="15"/>
  <c r="D20" i="15"/>
  <c r="D37" i="15"/>
  <c r="D36" i="15"/>
  <c r="D60" i="15"/>
  <c r="D28" i="15"/>
  <c r="D56" i="15"/>
  <c r="H64" i="15"/>
  <c r="H52" i="15"/>
  <c r="K64" i="15"/>
  <c r="K56" i="15"/>
  <c r="K48" i="15"/>
  <c r="K40" i="15"/>
  <c r="H35" i="14"/>
  <c r="D29" i="14"/>
  <c r="H21" i="14"/>
  <c r="D63" i="14"/>
  <c r="H61" i="14"/>
  <c r="H57" i="14"/>
  <c r="H47" i="14"/>
  <c r="D67" i="14"/>
  <c r="H59" i="14"/>
  <c r="H65" i="14"/>
  <c r="D45" i="14"/>
  <c r="K65" i="14"/>
  <c r="K61" i="14"/>
  <c r="K57" i="14"/>
  <c r="K53" i="14"/>
  <c r="K49" i="14"/>
  <c r="K45" i="14"/>
  <c r="K41" i="14"/>
  <c r="K37" i="14"/>
  <c r="K33" i="14"/>
  <c r="K29" i="14"/>
  <c r="K25" i="14"/>
  <c r="K21" i="14"/>
  <c r="D27" i="14"/>
  <c r="D31" i="14"/>
  <c r="H29" i="14"/>
  <c r="H23" i="14"/>
  <c r="H25" i="14"/>
  <c r="D61" i="14"/>
  <c r="H51" i="14"/>
  <c r="H45" i="14"/>
  <c r="D51" i="14"/>
  <c r="D25" i="14"/>
  <c r="D37" i="14"/>
  <c r="H67" i="14"/>
  <c r="H53" i="14"/>
  <c r="D59" i="14"/>
  <c r="D49" i="14"/>
  <c r="D43" i="14"/>
  <c r="D41" i="14"/>
  <c r="H37" i="14"/>
  <c r="H49" i="14"/>
  <c r="H41" i="14"/>
  <c r="H33" i="14"/>
  <c r="D55" i="14"/>
  <c r="K67" i="14"/>
  <c r="K63" i="14"/>
  <c r="K59" i="14"/>
  <c r="K55" i="14"/>
  <c r="K51" i="14"/>
  <c r="K47" i="14"/>
  <c r="K43" i="14"/>
  <c r="K39" i="14"/>
  <c r="K35" i="14"/>
  <c r="K31" i="14"/>
  <c r="K27" i="14"/>
  <c r="K23" i="14"/>
  <c r="H20" i="9"/>
  <c r="H36" i="9"/>
  <c r="AI20" i="9"/>
  <c r="AJ20" i="9" s="1"/>
  <c r="H24" i="9"/>
  <c r="D40" i="9"/>
  <c r="D28" i="9"/>
  <c r="H28" i="9"/>
  <c r="K64" i="9"/>
  <c r="K56" i="9"/>
  <c r="K48" i="9"/>
  <c r="K40" i="9"/>
  <c r="K32" i="9"/>
  <c r="K24" i="9"/>
  <c r="D60" i="9"/>
  <c r="D64" i="9"/>
  <c r="H44" i="9"/>
  <c r="AK24" i="8"/>
  <c r="AL24" i="8" s="1"/>
  <c r="K65" i="7"/>
  <c r="K49" i="7"/>
  <c r="K33" i="7"/>
  <c r="D65" i="7"/>
  <c r="H49" i="7"/>
  <c r="H45" i="7"/>
  <c r="K61" i="7"/>
  <c r="K45" i="7"/>
  <c r="K29" i="7"/>
  <c r="D41" i="7"/>
  <c r="D37" i="7"/>
  <c r="K57" i="7"/>
  <c r="K41" i="7"/>
  <c r="K25" i="7"/>
  <c r="D27" i="6"/>
  <c r="H23" i="6"/>
  <c r="D65" i="6"/>
  <c r="D29" i="6"/>
  <c r="D57" i="6"/>
  <c r="H49" i="6"/>
  <c r="D31" i="6"/>
  <c r="D37" i="6"/>
  <c r="D63" i="6"/>
  <c r="D51" i="6"/>
  <c r="D47" i="6"/>
  <c r="H35" i="6"/>
  <c r="H51" i="6"/>
  <c r="H43" i="6"/>
  <c r="H67" i="6"/>
  <c r="K66" i="6"/>
  <c r="K62" i="6"/>
  <c r="K58" i="6"/>
  <c r="K54" i="6"/>
  <c r="K50" i="6"/>
  <c r="K46" i="6"/>
  <c r="K42" i="6"/>
  <c r="K38" i="6"/>
  <c r="K34" i="6"/>
  <c r="K30" i="6"/>
  <c r="K26" i="6"/>
  <c r="J64" i="6"/>
  <c r="J60" i="6"/>
  <c r="J56" i="6"/>
  <c r="J52" i="6"/>
  <c r="J48" i="6"/>
  <c r="J44" i="6"/>
  <c r="J40" i="6"/>
  <c r="J36" i="6"/>
  <c r="J32" i="6"/>
  <c r="J28" i="6"/>
  <c r="J24" i="6"/>
  <c r="J20" i="6"/>
  <c r="H41" i="6"/>
  <c r="H57" i="6"/>
  <c r="D41" i="6"/>
  <c r="D39" i="6"/>
  <c r="D59" i="6"/>
  <c r="H31" i="6"/>
  <c r="H39" i="6"/>
  <c r="H33" i="6"/>
  <c r="H65" i="6"/>
  <c r="K65" i="6"/>
  <c r="K61" i="6"/>
  <c r="K57" i="6"/>
  <c r="K53" i="6"/>
  <c r="K49" i="6"/>
  <c r="K45" i="6"/>
  <c r="K41" i="6"/>
  <c r="K37" i="6"/>
  <c r="K33" i="6"/>
  <c r="K29" i="6"/>
  <c r="K25" i="6"/>
  <c r="K21" i="6"/>
  <c r="H45" i="6"/>
  <c r="H29" i="6"/>
  <c r="D53" i="6"/>
  <c r="D67" i="6"/>
  <c r="D35" i="6"/>
  <c r="D55" i="6"/>
  <c r="D43" i="6"/>
  <c r="H53" i="6"/>
  <c r="H55" i="6"/>
  <c r="H37" i="6"/>
  <c r="H25" i="17"/>
  <c r="D67" i="17"/>
  <c r="D65" i="17"/>
  <c r="D45" i="17"/>
  <c r="D59" i="17"/>
  <c r="D49" i="17"/>
  <c r="D47" i="17"/>
  <c r="H57" i="17"/>
  <c r="H49" i="17"/>
  <c r="H33" i="17"/>
  <c r="H23" i="17"/>
  <c r="D33" i="17"/>
  <c r="D29" i="17"/>
  <c r="D37" i="17"/>
  <c r="D63" i="17"/>
  <c r="D43" i="17"/>
  <c r="D55" i="17"/>
  <c r="H35" i="17"/>
  <c r="H37" i="17"/>
  <c r="H65" i="17"/>
  <c r="H41" i="17"/>
  <c r="H45" i="17"/>
  <c r="H55" i="17"/>
  <c r="H47" i="17"/>
  <c r="K67" i="17"/>
  <c r="K63" i="17"/>
  <c r="K59" i="17"/>
  <c r="K55" i="17"/>
  <c r="K51" i="17"/>
  <c r="K47" i="17"/>
  <c r="K43" i="17"/>
  <c r="K39" i="17"/>
  <c r="K35" i="17"/>
  <c r="K31" i="17"/>
  <c r="K27" i="17"/>
  <c r="K23" i="17"/>
  <c r="D24" i="16"/>
  <c r="H56" i="16"/>
  <c r="H27" i="16"/>
  <c r="H59" i="16"/>
  <c r="H49" i="16"/>
  <c r="D57" i="16"/>
  <c r="D66" i="16"/>
  <c r="D30" i="16"/>
  <c r="D29" i="16"/>
  <c r="D52" i="16"/>
  <c r="D59" i="16"/>
  <c r="D46" i="16"/>
  <c r="D64" i="16"/>
  <c r="D65" i="16"/>
  <c r="H28" i="16"/>
  <c r="H64" i="16"/>
  <c r="H36" i="16"/>
  <c r="H44" i="16"/>
  <c r="D53" i="16"/>
  <c r="K64" i="16"/>
  <c r="K60" i="16"/>
  <c r="K56" i="16"/>
  <c r="K52" i="16"/>
  <c r="K48" i="16"/>
  <c r="K44" i="16"/>
  <c r="K40" i="16"/>
  <c r="K36" i="16"/>
  <c r="K32" i="16"/>
  <c r="K28" i="16"/>
  <c r="K24" i="16"/>
  <c r="K20" i="16"/>
  <c r="J65" i="16"/>
  <c r="J57" i="16"/>
  <c r="J53" i="16"/>
  <c r="J47" i="16"/>
  <c r="J43" i="16"/>
  <c r="J41" i="16"/>
  <c r="J35" i="16"/>
  <c r="J33" i="16"/>
  <c r="J25" i="16"/>
  <c r="D26" i="16"/>
  <c r="H22" i="16"/>
  <c r="H20" i="16"/>
  <c r="D34" i="16"/>
  <c r="H48" i="16"/>
  <c r="H24" i="16"/>
  <c r="H66" i="16"/>
  <c r="D32" i="16"/>
  <c r="D50" i="16"/>
  <c r="D42" i="16"/>
  <c r="D62" i="16"/>
  <c r="H30" i="16"/>
  <c r="H42" i="16"/>
  <c r="H58" i="16"/>
  <c r="H46" i="16"/>
  <c r="D28" i="16"/>
  <c r="D38" i="16"/>
  <c r="D44" i="16"/>
  <c r="D48" i="16"/>
  <c r="D58" i="16"/>
  <c r="D60" i="16"/>
  <c r="H32" i="16"/>
  <c r="H60" i="16"/>
  <c r="H54" i="16"/>
  <c r="K66" i="16"/>
  <c r="K62" i="16"/>
  <c r="K58" i="16"/>
  <c r="K54" i="16"/>
  <c r="K50" i="16"/>
  <c r="K46" i="16"/>
  <c r="K42" i="16"/>
  <c r="K38" i="16"/>
  <c r="K34" i="16"/>
  <c r="K30" i="16"/>
  <c r="K26" i="16"/>
  <c r="K22" i="16"/>
  <c r="D25" i="15"/>
  <c r="H37" i="15"/>
  <c r="H41" i="15"/>
  <c r="D35" i="15"/>
  <c r="H59" i="15"/>
  <c r="H47" i="15"/>
  <c r="D55" i="15"/>
  <c r="D31" i="15"/>
  <c r="H67" i="15"/>
  <c r="H49" i="15"/>
  <c r="K65" i="15"/>
  <c r="K61" i="15"/>
  <c r="K57" i="15"/>
  <c r="K53" i="15"/>
  <c r="K49" i="15"/>
  <c r="K45" i="15"/>
  <c r="K41" i="15"/>
  <c r="K37" i="15"/>
  <c r="K33" i="15"/>
  <c r="K29" i="15"/>
  <c r="K25" i="15"/>
  <c r="K21" i="15"/>
  <c r="H25" i="15"/>
  <c r="H21" i="15"/>
  <c r="D39" i="15"/>
  <c r="H35" i="15"/>
  <c r="D57" i="15"/>
  <c r="D45" i="15"/>
  <c r="D47" i="15"/>
  <c r="H51" i="15"/>
  <c r="H43" i="15"/>
  <c r="H39" i="15"/>
  <c r="D29" i="15"/>
  <c r="H65" i="15"/>
  <c r="D51" i="15"/>
  <c r="D43" i="15"/>
  <c r="D65" i="15"/>
  <c r="H53" i="15"/>
  <c r="H63" i="15"/>
  <c r="H31" i="15"/>
  <c r="D59" i="15"/>
  <c r="K67" i="15"/>
  <c r="K63" i="15"/>
  <c r="K59" i="15"/>
  <c r="K55" i="15"/>
  <c r="K51" i="15"/>
  <c r="K47" i="15"/>
  <c r="K43" i="15"/>
  <c r="K39" i="15"/>
  <c r="K35" i="15"/>
  <c r="K31" i="15"/>
  <c r="K27" i="15"/>
  <c r="K23" i="15"/>
  <c r="AE20" i="14"/>
  <c r="AF20" i="14" s="1"/>
  <c r="AC64" i="9"/>
  <c r="AD64" i="9" s="1"/>
  <c r="AE64" i="9"/>
  <c r="AF64" i="9" s="1"/>
  <c r="AG64" i="9"/>
  <c r="AH64" i="9" s="1"/>
  <c r="AK64" i="9"/>
  <c r="AL64" i="9" s="1"/>
  <c r="AI60" i="9"/>
  <c r="AJ60" i="9" s="1"/>
  <c r="AC60" i="9"/>
  <c r="AD60" i="9" s="1"/>
  <c r="AE60" i="9"/>
  <c r="AF60" i="9" s="1"/>
  <c r="AG60" i="9"/>
  <c r="AH60" i="9" s="1"/>
  <c r="AC56" i="9"/>
  <c r="AD56" i="9" s="1"/>
  <c r="AE56" i="9"/>
  <c r="AF56" i="9" s="1"/>
  <c r="AG56" i="9"/>
  <c r="AH56" i="9" s="1"/>
  <c r="AK56" i="9"/>
  <c r="AL56" i="9" s="1"/>
  <c r="AG52" i="9"/>
  <c r="AH52" i="9" s="1"/>
  <c r="AI52" i="9"/>
  <c r="AJ52" i="9" s="1"/>
  <c r="AK48" i="9"/>
  <c r="AL48" i="9" s="1"/>
  <c r="AC48" i="9"/>
  <c r="AD48" i="9" s="1"/>
  <c r="AE48" i="9"/>
  <c r="AF48" i="9" s="1"/>
  <c r="AG48" i="9"/>
  <c r="AH48" i="9" s="1"/>
  <c r="AK44" i="9"/>
  <c r="AL44" i="9" s="1"/>
  <c r="AG44" i="9"/>
  <c r="AH44" i="9" s="1"/>
  <c r="AI44" i="9"/>
  <c r="AJ44" i="9" s="1"/>
  <c r="AE44" i="9"/>
  <c r="AF44" i="9" s="1"/>
  <c r="AC44" i="9"/>
  <c r="AD44" i="9" s="1"/>
  <c r="AC40" i="9"/>
  <c r="AD40" i="9" s="1"/>
  <c r="AE40" i="9"/>
  <c r="AF40" i="9" s="1"/>
  <c r="AG40" i="9"/>
  <c r="AH40" i="9" s="1"/>
  <c r="AI40" i="9"/>
  <c r="AJ40" i="9" s="1"/>
  <c r="AI36" i="9"/>
  <c r="AJ36" i="9" s="1"/>
  <c r="AG36" i="9"/>
  <c r="AH36" i="9" s="1"/>
  <c r="AC32" i="9"/>
  <c r="AD32" i="9" s="1"/>
  <c r="AE32" i="9"/>
  <c r="AF32" i="9" s="1"/>
  <c r="AK32" i="9"/>
  <c r="AL32" i="9" s="1"/>
  <c r="AC28" i="9"/>
  <c r="AD28" i="9" s="1"/>
  <c r="AE28" i="9"/>
  <c r="AF28" i="9" s="1"/>
  <c r="AG28" i="9"/>
  <c r="AH28" i="9" s="1"/>
  <c r="AI28" i="9"/>
  <c r="AJ28" i="9" s="1"/>
  <c r="AC24" i="9"/>
  <c r="AD24" i="9" s="1"/>
  <c r="AE24" i="9"/>
  <c r="AF24" i="9" s="1"/>
  <c r="AG24" i="9"/>
  <c r="AH24" i="9" s="1"/>
  <c r="AI24" i="9"/>
  <c r="AJ24" i="9" s="1"/>
  <c r="AK24" i="9"/>
  <c r="AL24" i="9" s="1"/>
  <c r="AK60" i="9"/>
  <c r="AL60" i="9" s="1"/>
  <c r="AK52" i="9"/>
  <c r="AL52" i="9" s="1"/>
  <c r="AI64" i="9"/>
  <c r="AJ64" i="9" s="1"/>
  <c r="AE20" i="9"/>
  <c r="AF20" i="9" s="1"/>
  <c r="J65" i="9"/>
  <c r="H65" i="9"/>
  <c r="K65" i="9"/>
  <c r="J61" i="9"/>
  <c r="K61" i="9"/>
  <c r="J57" i="9"/>
  <c r="H57" i="9"/>
  <c r="D57" i="9"/>
  <c r="K57" i="9"/>
  <c r="J53" i="9"/>
  <c r="D53" i="9"/>
  <c r="K53" i="9"/>
  <c r="J49" i="9"/>
  <c r="D49" i="9"/>
  <c r="K49" i="9"/>
  <c r="H49" i="9"/>
  <c r="J45" i="9"/>
  <c r="K45" i="9"/>
  <c r="D45" i="9"/>
  <c r="J41" i="9"/>
  <c r="H41" i="9"/>
  <c r="K41" i="9"/>
  <c r="D41" i="9"/>
  <c r="J37" i="9"/>
  <c r="K37" i="9"/>
  <c r="H37" i="9"/>
  <c r="D37" i="9"/>
  <c r="J33" i="9"/>
  <c r="K33" i="9"/>
  <c r="H33" i="9"/>
  <c r="J29" i="9"/>
  <c r="H29" i="9"/>
  <c r="K29" i="9"/>
  <c r="D29" i="9"/>
  <c r="J25" i="9"/>
  <c r="D25" i="9"/>
  <c r="K25" i="9"/>
  <c r="J21" i="9"/>
  <c r="H21" i="9"/>
  <c r="K21" i="9"/>
  <c r="D21" i="9"/>
  <c r="AC52" i="9"/>
  <c r="AD52" i="9" s="1"/>
  <c r="AI56" i="9"/>
  <c r="AJ56" i="9" s="1"/>
  <c r="AG20" i="9"/>
  <c r="AH20" i="9" s="1"/>
  <c r="AK40" i="9"/>
  <c r="AL40" i="9" s="1"/>
  <c r="AK36" i="9"/>
  <c r="AL36" i="9" s="1"/>
  <c r="AK28" i="9"/>
  <c r="AL28" i="9" s="1"/>
  <c r="AE52" i="9"/>
  <c r="AF52" i="9" s="1"/>
  <c r="AC36" i="9"/>
  <c r="AD36" i="9" s="1"/>
  <c r="J67" i="9"/>
  <c r="K67" i="9"/>
  <c r="H67" i="9"/>
  <c r="D67" i="9"/>
  <c r="J63" i="9"/>
  <c r="K63" i="9"/>
  <c r="D63" i="9"/>
  <c r="J59" i="9"/>
  <c r="K59" i="9"/>
  <c r="D59" i="9"/>
  <c r="H59" i="9"/>
  <c r="J55" i="9"/>
  <c r="K55" i="9"/>
  <c r="H55" i="9"/>
  <c r="D55" i="9"/>
  <c r="J51" i="9"/>
  <c r="K51" i="9"/>
  <c r="H51" i="9"/>
  <c r="D51" i="9"/>
  <c r="J47" i="9"/>
  <c r="K47" i="9"/>
  <c r="D47" i="9"/>
  <c r="J43" i="9"/>
  <c r="K43" i="9"/>
  <c r="H43" i="9"/>
  <c r="D43" i="9"/>
  <c r="J39" i="9"/>
  <c r="K39" i="9"/>
  <c r="H39" i="9"/>
  <c r="D39" i="9"/>
  <c r="J35" i="9"/>
  <c r="K35" i="9"/>
  <c r="D35" i="9"/>
  <c r="J31" i="9"/>
  <c r="K31" i="9"/>
  <c r="H31" i="9"/>
  <c r="D31" i="9"/>
  <c r="J27" i="9"/>
  <c r="K27" i="9"/>
  <c r="H27" i="9"/>
  <c r="J23" i="9"/>
  <c r="K23" i="9"/>
  <c r="H23" i="9"/>
  <c r="H48" i="9"/>
  <c r="D66" i="9"/>
  <c r="D58" i="9"/>
  <c r="H54" i="9"/>
  <c r="H60" i="9"/>
  <c r="H56" i="9"/>
  <c r="H64" i="9"/>
  <c r="J62" i="9"/>
  <c r="J56" i="9"/>
  <c r="J54" i="9"/>
  <c r="J52" i="9"/>
  <c r="J42" i="9"/>
  <c r="J32" i="9"/>
  <c r="J30" i="9"/>
  <c r="D27" i="7"/>
  <c r="D33" i="7"/>
  <c r="D59" i="7"/>
  <c r="H47" i="7"/>
  <c r="D53" i="7"/>
  <c r="H39" i="7"/>
  <c r="K64" i="7"/>
  <c r="K60" i="7"/>
  <c r="K56" i="7"/>
  <c r="K52" i="7"/>
  <c r="K48" i="7"/>
  <c r="K44" i="7"/>
  <c r="K40" i="7"/>
  <c r="K36" i="7"/>
  <c r="K32" i="7"/>
  <c r="K28" i="7"/>
  <c r="K24" i="7"/>
  <c r="K20" i="7"/>
  <c r="J66" i="7"/>
  <c r="J62" i="7"/>
  <c r="J58" i="7"/>
  <c r="J54" i="7"/>
  <c r="J50" i="7"/>
  <c r="J46" i="7"/>
  <c r="J42" i="7"/>
  <c r="J38" i="7"/>
  <c r="J34" i="7"/>
  <c r="J30" i="7"/>
  <c r="J26" i="7"/>
  <c r="J22" i="7"/>
  <c r="H29" i="7"/>
  <c r="D43" i="7"/>
  <c r="D45" i="7"/>
  <c r="H51" i="7"/>
  <c r="H41" i="7"/>
  <c r="K67" i="7"/>
  <c r="K63" i="7"/>
  <c r="K59" i="7"/>
  <c r="K55" i="7"/>
  <c r="K51" i="7"/>
  <c r="K47" i="7"/>
  <c r="K43" i="7"/>
  <c r="K39" i="7"/>
  <c r="K35" i="7"/>
  <c r="K31" i="7"/>
  <c r="K27" i="7"/>
  <c r="K23" i="7"/>
  <c r="D21" i="7"/>
  <c r="H21" i="7"/>
  <c r="D23" i="7"/>
  <c r="H27" i="7"/>
  <c r="H33" i="7"/>
  <c r="H59" i="7"/>
  <c r="H25" i="7"/>
  <c r="D49" i="7"/>
  <c r="D35" i="7"/>
  <c r="H55" i="7"/>
  <c r="D25" i="7"/>
  <c r="H37" i="7"/>
  <c r="D29" i="7"/>
  <c r="D63" i="7"/>
  <c r="D55" i="7"/>
  <c r="H43" i="7"/>
  <c r="D61" i="7"/>
  <c r="D57" i="7"/>
  <c r="D31" i="7"/>
  <c r="D39" i="7"/>
  <c r="H57" i="7"/>
  <c r="H31" i="7"/>
  <c r="H35" i="7"/>
  <c r="H53" i="7"/>
  <c r="AI43" i="6"/>
  <c r="AJ43" i="6" s="1"/>
  <c r="D52" i="5"/>
  <c r="H31" i="4"/>
  <c r="H64" i="4"/>
  <c r="D20" i="4"/>
  <c r="H35" i="4"/>
  <c r="D46" i="4"/>
  <c r="D35" i="4"/>
  <c r="D49" i="4"/>
  <c r="J47" i="4"/>
  <c r="J39" i="4"/>
  <c r="J63" i="4"/>
  <c r="J31" i="4"/>
  <c r="D38" i="3"/>
  <c r="H62" i="3"/>
  <c r="H26" i="3"/>
  <c r="D42" i="3"/>
  <c r="D62" i="3"/>
  <c r="D54" i="3"/>
  <c r="D34" i="3"/>
  <c r="H54" i="3"/>
  <c r="D26" i="3"/>
  <c r="H30" i="3"/>
  <c r="D66" i="3"/>
  <c r="H34" i="3"/>
  <c r="H22" i="3"/>
  <c r="H50" i="3"/>
  <c r="H66" i="3"/>
  <c r="H38" i="3"/>
  <c r="H46" i="3"/>
  <c r="H42" i="3"/>
  <c r="AK65" i="3"/>
  <c r="AL65" i="3" s="1"/>
  <c r="D47" i="3"/>
  <c r="H31" i="3"/>
  <c r="J53" i="3"/>
  <c r="H43" i="3"/>
  <c r="J37" i="3"/>
  <c r="H27" i="3"/>
  <c r="D55" i="3"/>
  <c r="J21" i="3"/>
  <c r="J19" i="15"/>
  <c r="AK21" i="8"/>
  <c r="AL21" i="8" s="1"/>
  <c r="AI33" i="8"/>
  <c r="AJ33" i="8" s="1"/>
  <c r="AG25" i="8"/>
  <c r="AH25" i="8" s="1"/>
  <c r="AG29" i="8"/>
  <c r="AH29" i="8" s="1"/>
  <c r="AK65" i="9"/>
  <c r="AL65" i="9" s="1"/>
  <c r="AK65" i="8"/>
  <c r="AL65" i="8" s="1"/>
  <c r="AG65" i="8"/>
  <c r="AH65" i="8" s="1"/>
  <c r="AI53" i="8"/>
  <c r="AJ53" i="8" s="1"/>
  <c r="AI41" i="8"/>
  <c r="AJ41" i="8" s="1"/>
  <c r="AG45" i="8"/>
  <c r="AH45" i="8" s="1"/>
  <c r="AK33" i="8"/>
  <c r="AL33" i="8" s="1"/>
  <c r="J19" i="9"/>
  <c r="AE33" i="8"/>
  <c r="AF33" i="8" s="1"/>
  <c r="AI21" i="8"/>
  <c r="AJ21" i="8" s="1"/>
  <c r="AI25" i="8"/>
  <c r="AJ25" i="8" s="1"/>
  <c r="AK57" i="9"/>
  <c r="AL57" i="9" s="1"/>
  <c r="AK57" i="8"/>
  <c r="AL57" i="8" s="1"/>
  <c r="AK53" i="8"/>
  <c r="AL53" i="8" s="1"/>
  <c r="AI57" i="8"/>
  <c r="AJ57" i="8" s="1"/>
  <c r="AG53" i="8"/>
  <c r="AH53" i="8" s="1"/>
  <c r="AI61" i="8"/>
  <c r="AJ61" i="8" s="1"/>
  <c r="AC49" i="8"/>
  <c r="AD49" i="8" s="1"/>
  <c r="AG49" i="8"/>
  <c r="AH49" i="8" s="1"/>
  <c r="AK37" i="8"/>
  <c r="AL37" i="8" s="1"/>
  <c r="AG57" i="8"/>
  <c r="AH57" i="8" s="1"/>
  <c r="AI37" i="8"/>
  <c r="AJ37" i="8" s="1"/>
  <c r="AK61" i="8"/>
  <c r="AL61" i="8" s="1"/>
  <c r="AK41" i="8"/>
  <c r="AL41" i="8" s="1"/>
  <c r="AG41" i="8"/>
  <c r="AH41" i="8" s="1"/>
  <c r="AE57" i="8"/>
  <c r="AF57" i="8" s="1"/>
  <c r="AK19" i="9"/>
  <c r="AL19" i="9" s="1"/>
  <c r="AI19" i="9"/>
  <c r="AJ19" i="9" s="1"/>
  <c r="H18" i="9"/>
  <c r="I18" i="9" s="1"/>
  <c r="AC18" i="9" s="1"/>
  <c r="AD18" i="9" s="1"/>
  <c r="AJ17" i="21"/>
  <c r="AG17" i="21"/>
  <c r="AL17" i="21"/>
  <c r="AI17" i="21"/>
  <c r="AK17" i="21"/>
  <c r="AH17" i="21"/>
  <c r="F59" i="28"/>
  <c r="H13" i="15"/>
  <c r="I13" i="15" s="1"/>
  <c r="AG13" i="15" s="1"/>
  <c r="AH13" i="15" s="1"/>
  <c r="H15" i="5"/>
  <c r="I15" i="5" s="1"/>
  <c r="AK15" i="5" s="1"/>
  <c r="AL15" i="5" s="1"/>
  <c r="AI36" i="6"/>
  <c r="AJ36" i="6" s="1"/>
  <c r="AG46" i="6"/>
  <c r="AH46" i="6" s="1"/>
  <c r="AI52" i="6"/>
  <c r="AJ52" i="6" s="1"/>
  <c r="AI28" i="5"/>
  <c r="AJ28" i="5" s="1"/>
  <c r="AK37" i="6"/>
  <c r="AL37" i="6" s="1"/>
  <c r="AI39" i="6"/>
  <c r="AJ39" i="6" s="1"/>
  <c r="AI44" i="5"/>
  <c r="AJ44" i="5" s="1"/>
  <c r="AI60" i="6"/>
  <c r="AJ60" i="6" s="1"/>
  <c r="AI67" i="6"/>
  <c r="AJ67" i="6" s="1"/>
  <c r="AK8" i="21"/>
  <c r="AI22" i="4"/>
  <c r="AJ22" i="4" s="1"/>
  <c r="AI42" i="3"/>
  <c r="AJ42" i="3" s="1"/>
  <c r="AK32" i="4"/>
  <c r="AL32" i="4" s="1"/>
  <c r="AK26" i="3"/>
  <c r="AL26" i="3" s="1"/>
  <c r="AI34" i="3"/>
  <c r="AJ34" i="3" s="1"/>
  <c r="AI38" i="3"/>
  <c r="AJ38" i="3" s="1"/>
  <c r="AI46" i="3"/>
  <c r="AJ46" i="3" s="1"/>
  <c r="AK50" i="3"/>
  <c r="AL50" i="3" s="1"/>
  <c r="AI50" i="3"/>
  <c r="AJ50" i="3" s="1"/>
  <c r="AK46" i="3"/>
  <c r="AL46" i="3" s="1"/>
  <c r="AK30" i="3"/>
  <c r="AL30" i="3" s="1"/>
  <c r="AI30" i="3"/>
  <c r="AJ30" i="3" s="1"/>
  <c r="AI28" i="17"/>
  <c r="AJ28" i="17" s="1"/>
  <c r="AK34" i="3"/>
  <c r="AL34" i="3" s="1"/>
  <c r="AC36" i="17"/>
  <c r="AD36" i="17" s="1"/>
  <c r="AE32" i="17"/>
  <c r="AF32" i="17" s="1"/>
  <c r="N69" i="2"/>
  <c r="E9" i="6"/>
  <c r="F9" i="6" s="1"/>
  <c r="J19" i="6" s="1"/>
  <c r="AI20" i="4"/>
  <c r="AJ20" i="4" s="1"/>
  <c r="G70" i="2"/>
  <c r="G67" i="2"/>
  <c r="Q68" i="2"/>
  <c r="L68" i="2"/>
  <c r="P71" i="2"/>
  <c r="G69" i="2"/>
  <c r="O70" i="2"/>
  <c r="F67" i="2"/>
  <c r="AK39" i="8"/>
  <c r="AL39" i="8" s="1"/>
  <c r="AG40" i="17"/>
  <c r="AH40" i="17" s="1"/>
  <c r="AI26" i="15"/>
  <c r="AJ26" i="15" s="1"/>
  <c r="AI27" i="5"/>
  <c r="AJ27" i="5" s="1"/>
  <c r="AG23" i="5"/>
  <c r="AH23" i="5" s="1"/>
  <c r="AI35" i="5"/>
  <c r="AJ35" i="5" s="1"/>
  <c r="AG60" i="17"/>
  <c r="AH60" i="17" s="1"/>
  <c r="AI23" i="6"/>
  <c r="AJ23" i="6" s="1"/>
  <c r="AK51" i="5"/>
  <c r="AL51" i="5" s="1"/>
  <c r="AG59" i="5"/>
  <c r="AH59" i="5" s="1"/>
  <c r="AG67" i="8"/>
  <c r="AH67" i="8" s="1"/>
  <c r="AK47" i="5"/>
  <c r="AL47" i="5" s="1"/>
  <c r="AK23" i="5"/>
  <c r="AL23" i="5" s="1"/>
  <c r="AI25" i="4"/>
  <c r="AJ25" i="4" s="1"/>
  <c r="AG43" i="5"/>
  <c r="AH43" i="5" s="1"/>
  <c r="AK35" i="5"/>
  <c r="AL35" i="5" s="1"/>
  <c r="AI58" i="7"/>
  <c r="AJ58" i="7" s="1"/>
  <c r="AK34" i="7"/>
  <c r="AL34" i="7" s="1"/>
  <c r="AG67" i="5"/>
  <c r="AH67" i="5" s="1"/>
  <c r="AG31" i="5"/>
  <c r="AH31" i="5" s="1"/>
  <c r="AK27" i="5"/>
  <c r="AL27" i="5" s="1"/>
  <c r="AI56" i="17"/>
  <c r="AJ56" i="17" s="1"/>
  <c r="AI27" i="8"/>
  <c r="AJ27" i="8" s="1"/>
  <c r="AG39" i="14"/>
  <c r="AH39" i="14" s="1"/>
  <c r="AK51" i="8"/>
  <c r="AL51" i="8" s="1"/>
  <c r="AK55" i="14"/>
  <c r="AL55" i="14" s="1"/>
  <c r="AI31" i="5"/>
  <c r="AJ31" i="5" s="1"/>
  <c r="AK32" i="17"/>
  <c r="AL32" i="17" s="1"/>
  <c r="AK48" i="17"/>
  <c r="AL48" i="17" s="1"/>
  <c r="AE55" i="14"/>
  <c r="AF55" i="14" s="1"/>
  <c r="AC63" i="14"/>
  <c r="AD63" i="14" s="1"/>
  <c r="AK23" i="14"/>
  <c r="AL23" i="14" s="1"/>
  <c r="AK43" i="14"/>
  <c r="AL43" i="14" s="1"/>
  <c r="AK36" i="17"/>
  <c r="AL36" i="17" s="1"/>
  <c r="AI63" i="5"/>
  <c r="AJ63" i="5" s="1"/>
  <c r="AK67" i="5"/>
  <c r="AL67" i="5" s="1"/>
  <c r="AI40" i="17"/>
  <c r="AJ40" i="17" s="1"/>
  <c r="AG63" i="5"/>
  <c r="AH63" i="5" s="1"/>
  <c r="AK67" i="14"/>
  <c r="AL67" i="14" s="1"/>
  <c r="AE39" i="14"/>
  <c r="AF39" i="14" s="1"/>
  <c r="AC47" i="14"/>
  <c r="AD47" i="14" s="1"/>
  <c r="AG35" i="14"/>
  <c r="AH35" i="14" s="1"/>
  <c r="AI51" i="5"/>
  <c r="AJ51" i="5" s="1"/>
  <c r="AI50" i="7"/>
  <c r="AJ50" i="7" s="1"/>
  <c r="AI59" i="8"/>
  <c r="AJ59" i="8" s="1"/>
  <c r="AG55" i="5"/>
  <c r="AH55" i="5" s="1"/>
  <c r="AG63" i="14"/>
  <c r="AH63" i="14" s="1"/>
  <c r="AI35" i="14"/>
  <c r="AJ35" i="14" s="1"/>
  <c r="AI44" i="17"/>
  <c r="AJ44" i="17" s="1"/>
  <c r="AK31" i="8"/>
  <c r="AL31" i="8" s="1"/>
  <c r="AG27" i="8"/>
  <c r="AH27" i="8" s="1"/>
  <c r="AK32" i="16"/>
  <c r="AL32" i="16" s="1"/>
  <c r="AK39" i="14"/>
  <c r="AL39" i="14" s="1"/>
  <c r="AI59" i="14"/>
  <c r="AJ59" i="14" s="1"/>
  <c r="AE23" i="14"/>
  <c r="AF23" i="14" s="1"/>
  <c r="AC31" i="14"/>
  <c r="AD31" i="14" s="1"/>
  <c r="AI46" i="5"/>
  <c r="AJ46" i="5" s="1"/>
  <c r="J66" i="5"/>
  <c r="H66" i="5"/>
  <c r="K66" i="5"/>
  <c r="D66" i="5"/>
  <c r="J62" i="5"/>
  <c r="H62" i="5"/>
  <c r="D62" i="5"/>
  <c r="K62" i="5"/>
  <c r="J58" i="5"/>
  <c r="H58" i="5"/>
  <c r="K58" i="5"/>
  <c r="D58" i="5"/>
  <c r="J54" i="5"/>
  <c r="K54" i="5"/>
  <c r="D54" i="5"/>
  <c r="J50" i="5"/>
  <c r="K50" i="5"/>
  <c r="D50" i="5"/>
  <c r="H50" i="5"/>
  <c r="J46" i="5"/>
  <c r="K46" i="5"/>
  <c r="H46" i="5"/>
  <c r="J42" i="5"/>
  <c r="D42" i="5"/>
  <c r="K42" i="5"/>
  <c r="H42" i="5"/>
  <c r="J38" i="5"/>
  <c r="H38" i="5"/>
  <c r="K38" i="5"/>
  <c r="J34" i="5"/>
  <c r="K34" i="5"/>
  <c r="H34" i="5"/>
  <c r="J30" i="5"/>
  <c r="K30" i="5"/>
  <c r="D30" i="5"/>
  <c r="H30" i="5"/>
  <c r="J26" i="5"/>
  <c r="K26" i="5"/>
  <c r="H26" i="5"/>
  <c r="J22" i="5"/>
  <c r="H22" i="5"/>
  <c r="D22" i="5"/>
  <c r="K22" i="5"/>
  <c r="AI60" i="5"/>
  <c r="AJ60" i="5" s="1"/>
  <c r="AG60" i="5"/>
  <c r="AH60" i="5" s="1"/>
  <c r="AC56" i="5"/>
  <c r="AD56" i="5" s="1"/>
  <c r="AG56" i="5"/>
  <c r="AH56" i="5" s="1"/>
  <c r="AE56" i="5"/>
  <c r="AF56" i="5" s="1"/>
  <c r="AK56" i="5"/>
  <c r="AL56" i="5" s="1"/>
  <c r="AK48" i="5"/>
  <c r="AL48" i="5" s="1"/>
  <c r="AI48" i="5"/>
  <c r="AJ48" i="5" s="1"/>
  <c r="AC32" i="5"/>
  <c r="AD32" i="5" s="1"/>
  <c r="AI32" i="5"/>
  <c r="AJ32" i="5" s="1"/>
  <c r="AG32" i="5"/>
  <c r="AH32" i="5" s="1"/>
  <c r="J64" i="5"/>
  <c r="D64" i="5"/>
  <c r="H64" i="5"/>
  <c r="J60" i="5"/>
  <c r="H60" i="5"/>
  <c r="D60" i="5"/>
  <c r="J56" i="5"/>
  <c r="H56" i="5"/>
  <c r="D56" i="5"/>
  <c r="J52" i="5"/>
  <c r="H52" i="5"/>
  <c r="J48" i="5"/>
  <c r="H48" i="5"/>
  <c r="D48" i="5"/>
  <c r="K48" i="5"/>
  <c r="J44" i="5"/>
  <c r="D44" i="5"/>
  <c r="K44" i="5"/>
  <c r="J40" i="5"/>
  <c r="H40" i="5"/>
  <c r="D40" i="5"/>
  <c r="K40" i="5"/>
  <c r="J36" i="5"/>
  <c r="H36" i="5"/>
  <c r="D36" i="5"/>
  <c r="K36" i="5"/>
  <c r="J32" i="5"/>
  <c r="H32" i="5"/>
  <c r="K32" i="5"/>
  <c r="J28" i="5"/>
  <c r="H28" i="5"/>
  <c r="D28" i="5"/>
  <c r="K28" i="5"/>
  <c r="J24" i="5"/>
  <c r="H24" i="5"/>
  <c r="D24" i="5"/>
  <c r="K24" i="5"/>
  <c r="J20" i="5"/>
  <c r="H20" i="5"/>
  <c r="K20" i="5"/>
  <c r="K60" i="5"/>
  <c r="J67" i="5"/>
  <c r="J65" i="5"/>
  <c r="J63" i="5"/>
  <c r="J61" i="5"/>
  <c r="J59" i="5"/>
  <c r="J57" i="5"/>
  <c r="J55" i="5"/>
  <c r="J53" i="5"/>
  <c r="J51" i="5"/>
  <c r="J49" i="5"/>
  <c r="J47" i="5"/>
  <c r="J45" i="5"/>
  <c r="J43" i="5"/>
  <c r="J41" i="5"/>
  <c r="J39" i="5"/>
  <c r="J37" i="5"/>
  <c r="J35" i="5"/>
  <c r="J33" i="5"/>
  <c r="J31" i="5"/>
  <c r="J29" i="5"/>
  <c r="J27" i="5"/>
  <c r="J25" i="5"/>
  <c r="J23" i="5"/>
  <c r="J21" i="5"/>
  <c r="J19" i="5"/>
  <c r="K61" i="4"/>
  <c r="K45" i="4"/>
  <c r="K29" i="4"/>
  <c r="H21" i="4"/>
  <c r="AI32" i="4"/>
  <c r="AJ32" i="4" s="1"/>
  <c r="D42" i="4"/>
  <c r="D66" i="4"/>
  <c r="D29" i="4"/>
  <c r="AI60" i="4"/>
  <c r="AJ60" i="4" s="1"/>
  <c r="H37" i="4"/>
  <c r="J65" i="4"/>
  <c r="J57" i="4"/>
  <c r="J49" i="4"/>
  <c r="J41" i="4"/>
  <c r="J33" i="4"/>
  <c r="J25" i="4"/>
  <c r="H53" i="4"/>
  <c r="AK44" i="4"/>
  <c r="AL44" i="4" s="1"/>
  <c r="AI44" i="4"/>
  <c r="AJ44" i="4" s="1"/>
  <c r="D61" i="4"/>
  <c r="D53" i="4"/>
  <c r="AK48" i="4"/>
  <c r="AL48" i="4" s="1"/>
  <c r="J67" i="4"/>
  <c r="J59" i="4"/>
  <c r="J51" i="4"/>
  <c r="J43" i="4"/>
  <c r="J35" i="4"/>
  <c r="J27" i="4"/>
  <c r="K53" i="4"/>
  <c r="K37" i="4"/>
  <c r="K21" i="4"/>
  <c r="D21" i="4"/>
  <c r="D26" i="4"/>
  <c r="H34" i="4"/>
  <c r="H61" i="4"/>
  <c r="AI56" i="4"/>
  <c r="AJ56" i="4" s="1"/>
  <c r="D34" i="4"/>
  <c r="D58" i="4"/>
  <c r="D24" i="4"/>
  <c r="H56" i="4"/>
  <c r="H22" i="4"/>
  <c r="H62" i="4"/>
  <c r="H46" i="4"/>
  <c r="D30" i="4"/>
  <c r="D64" i="4"/>
  <c r="D56" i="4"/>
  <c r="D52" i="4"/>
  <c r="H44" i="4"/>
  <c r="H32" i="4"/>
  <c r="H40" i="4"/>
  <c r="H58" i="4"/>
  <c r="K64" i="4"/>
  <c r="K60" i="4"/>
  <c r="K56" i="4"/>
  <c r="K52" i="4"/>
  <c r="K48" i="4"/>
  <c r="K44" i="4"/>
  <c r="K40" i="4"/>
  <c r="K36" i="4"/>
  <c r="K32" i="4"/>
  <c r="K28" i="4"/>
  <c r="K24" i="4"/>
  <c r="K20" i="4"/>
  <c r="D22" i="4"/>
  <c r="AK23" i="4"/>
  <c r="AL23" i="4" s="1"/>
  <c r="AK39" i="4"/>
  <c r="AL39" i="4" s="1"/>
  <c r="H24" i="4"/>
  <c r="D54" i="4"/>
  <c r="D38" i="4"/>
  <c r="H30" i="4"/>
  <c r="D40" i="4"/>
  <c r="D44" i="4"/>
  <c r="D60" i="4"/>
  <c r="H60" i="4"/>
  <c r="H20" i="4"/>
  <c r="H48" i="4"/>
  <c r="H26" i="4"/>
  <c r="H66" i="4"/>
  <c r="D50" i="4"/>
  <c r="H38" i="4"/>
  <c r="D48" i="4"/>
  <c r="D32" i="4"/>
  <c r="H28" i="4"/>
  <c r="H42" i="4"/>
  <c r="H50" i="4"/>
  <c r="J66" i="4"/>
  <c r="J62" i="4"/>
  <c r="J58" i="4"/>
  <c r="J54" i="4"/>
  <c r="J50" i="4"/>
  <c r="J46" i="4"/>
  <c r="J42" i="4"/>
  <c r="J38" i="4"/>
  <c r="J34" i="4"/>
  <c r="J30" i="4"/>
  <c r="J26" i="4"/>
  <c r="J22" i="4"/>
  <c r="AI39" i="3"/>
  <c r="AJ39" i="3" s="1"/>
  <c r="D36" i="3"/>
  <c r="H67" i="3"/>
  <c r="H47" i="3"/>
  <c r="H51" i="3"/>
  <c r="J65" i="3"/>
  <c r="J49" i="3"/>
  <c r="J33" i="3"/>
  <c r="D20" i="3"/>
  <c r="H63" i="3"/>
  <c r="H59" i="3"/>
  <c r="J61" i="3"/>
  <c r="J45" i="3"/>
  <c r="J29" i="3"/>
  <c r="J57" i="3"/>
  <c r="J41" i="3"/>
  <c r="J25" i="3"/>
  <c r="AI20" i="17"/>
  <c r="AJ20" i="17" s="1"/>
  <c r="AK23" i="8"/>
  <c r="AL23" i="8" s="1"/>
  <c r="AG23" i="14"/>
  <c r="AH23" i="14" s="1"/>
  <c r="AG27" i="14"/>
  <c r="AH27" i="14" s="1"/>
  <c r="AK67" i="8"/>
  <c r="AL67" i="8" s="1"/>
  <c r="AK35" i="14"/>
  <c r="AL35" i="14" s="1"/>
  <c r="AI43" i="14"/>
  <c r="AJ43" i="14" s="1"/>
  <c r="AK60" i="17"/>
  <c r="AL60" i="17" s="1"/>
  <c r="AK65" i="4"/>
  <c r="AL65" i="4" s="1"/>
  <c r="AK59" i="8"/>
  <c r="AL59" i="8" s="1"/>
  <c r="AK58" i="7"/>
  <c r="AL58" i="7" s="1"/>
  <c r="AI34" i="7"/>
  <c r="AJ34" i="7" s="1"/>
  <c r="AK37" i="4"/>
  <c r="AL37" i="4" s="1"/>
  <c r="AK31" i="14"/>
  <c r="AL31" i="14" s="1"/>
  <c r="AK52" i="17"/>
  <c r="AL52" i="17" s="1"/>
  <c r="AK44" i="17"/>
  <c r="AL44" i="17" s="1"/>
  <c r="AG44" i="6"/>
  <c r="AH44" i="6" s="1"/>
  <c r="AI39" i="14"/>
  <c r="AJ39" i="14" s="1"/>
  <c r="AK28" i="17"/>
  <c r="AL28" i="17" s="1"/>
  <c r="AG51" i="14"/>
  <c r="AH51" i="14" s="1"/>
  <c r="AI35" i="8"/>
  <c r="AJ35" i="8" s="1"/>
  <c r="AG52" i="17"/>
  <c r="AH52" i="17" s="1"/>
  <c r="AG48" i="17"/>
  <c r="AH48" i="17" s="1"/>
  <c r="AG64" i="17"/>
  <c r="AH64" i="17" s="1"/>
  <c r="AG43" i="14"/>
  <c r="AH43" i="14" s="1"/>
  <c r="AK47" i="14"/>
  <c r="AL47" i="14" s="1"/>
  <c r="AI55" i="14"/>
  <c r="AJ55" i="14" s="1"/>
  <c r="AG59" i="14"/>
  <c r="AH59" i="14" s="1"/>
  <c r="AG55" i="14"/>
  <c r="AH55" i="14" s="1"/>
  <c r="AE67" i="14"/>
  <c r="AF67" i="14" s="1"/>
  <c r="AE51" i="14"/>
  <c r="AF51" i="14" s="1"/>
  <c r="AE35" i="14"/>
  <c r="AF35" i="14" s="1"/>
  <c r="AC59" i="14"/>
  <c r="AD59" i="14" s="1"/>
  <c r="AC43" i="14"/>
  <c r="AD43" i="14" s="1"/>
  <c r="AC27" i="14"/>
  <c r="AD27" i="14" s="1"/>
  <c r="AC64" i="17"/>
  <c r="AD64" i="17" s="1"/>
  <c r="AC24" i="17"/>
  <c r="AD24" i="17" s="1"/>
  <c r="AE28" i="17"/>
  <c r="AF28" i="17" s="1"/>
  <c r="AE35" i="8"/>
  <c r="AF35" i="8" s="1"/>
  <c r="AG20" i="17"/>
  <c r="AH20" i="17" s="1"/>
  <c r="AG23" i="8"/>
  <c r="AH23" i="8" s="1"/>
  <c r="AI27" i="14"/>
  <c r="AJ27" i="14" s="1"/>
  <c r="AG25" i="6"/>
  <c r="AH25" i="6" s="1"/>
  <c r="AI24" i="17"/>
  <c r="AJ24" i="17" s="1"/>
  <c r="AG26" i="15"/>
  <c r="AH26" i="15" s="1"/>
  <c r="AI67" i="8"/>
  <c r="AJ67" i="8" s="1"/>
  <c r="AI60" i="17"/>
  <c r="AJ60" i="17" s="1"/>
  <c r="AI62" i="7"/>
  <c r="AJ62" i="7" s="1"/>
  <c r="AI49" i="4"/>
  <c r="AJ49" i="4" s="1"/>
  <c r="AK30" i="7"/>
  <c r="AL30" i="7" s="1"/>
  <c r="AG35" i="8"/>
  <c r="AH35" i="8" s="1"/>
  <c r="AG31" i="14"/>
  <c r="AH31" i="14" s="1"/>
  <c r="AI31" i="14"/>
  <c r="AJ31" i="14" s="1"/>
  <c r="AG44" i="17"/>
  <c r="AH44" i="17" s="1"/>
  <c r="AG24" i="17"/>
  <c r="AH24" i="17" s="1"/>
  <c r="AG47" i="14"/>
  <c r="AH47" i="14" s="1"/>
  <c r="AG28" i="17"/>
  <c r="AH28" i="17" s="1"/>
  <c r="AI48" i="17"/>
  <c r="AJ48" i="17" s="1"/>
  <c r="AK64" i="17"/>
  <c r="AL64" i="17" s="1"/>
  <c r="AK51" i="14"/>
  <c r="AL51" i="14" s="1"/>
  <c r="AI32" i="17"/>
  <c r="AJ32" i="17" s="1"/>
  <c r="AI26" i="7"/>
  <c r="AJ26" i="7" s="1"/>
  <c r="AG67" i="14"/>
  <c r="AH67" i="14" s="1"/>
  <c r="AG50" i="7"/>
  <c r="AH50" i="7" s="1"/>
  <c r="AK63" i="14"/>
  <c r="AL63" i="14" s="1"/>
  <c r="AE63" i="14"/>
  <c r="AF63" i="14" s="1"/>
  <c r="AE47" i="14"/>
  <c r="AF47" i="14" s="1"/>
  <c r="AC23" i="14"/>
  <c r="AD23" i="14" s="1"/>
  <c r="AC20" i="16"/>
  <c r="AD20" i="16" s="1"/>
  <c r="AC60" i="17"/>
  <c r="AD60" i="17" s="1"/>
  <c r="AC20" i="17"/>
  <c r="AD20" i="17" s="1"/>
  <c r="AE56" i="17"/>
  <c r="AF56" i="17" s="1"/>
  <c r="AE20" i="17"/>
  <c r="AF20" i="17" s="1"/>
  <c r="AC31" i="8"/>
  <c r="AD31" i="8" s="1"/>
  <c r="AK27" i="14"/>
  <c r="AL27" i="14" s="1"/>
  <c r="AG36" i="17"/>
  <c r="AH36" i="17" s="1"/>
  <c r="AI36" i="3"/>
  <c r="AJ36" i="3" s="1"/>
  <c r="AK35" i="8"/>
  <c r="AL35" i="8" s="1"/>
  <c r="AK56" i="17"/>
  <c r="AL56" i="17" s="1"/>
  <c r="AK24" i="17"/>
  <c r="AL24" i="17" s="1"/>
  <c r="AI67" i="14"/>
  <c r="AJ67" i="14" s="1"/>
  <c r="AG51" i="8"/>
  <c r="AH51" i="8" s="1"/>
  <c r="AK63" i="8"/>
  <c r="AL63" i="8" s="1"/>
  <c r="AG56" i="17"/>
  <c r="AH56" i="17" s="1"/>
  <c r="AI64" i="17"/>
  <c r="AJ64" i="17" s="1"/>
  <c r="AI51" i="14"/>
  <c r="AJ51" i="14" s="1"/>
  <c r="AI61" i="4"/>
  <c r="AJ61" i="4" s="1"/>
  <c r="AI36" i="17"/>
  <c r="AJ36" i="17" s="1"/>
  <c r="AK59" i="14"/>
  <c r="AL59" i="14" s="1"/>
  <c r="AG32" i="17"/>
  <c r="AH32" i="17" s="1"/>
  <c r="AC48" i="17"/>
  <c r="AD48" i="17" s="1"/>
  <c r="AE44" i="17"/>
  <c r="AF44" i="17" s="1"/>
  <c r="D64" i="3"/>
  <c r="J64" i="3"/>
  <c r="H64" i="3"/>
  <c r="J60" i="3"/>
  <c r="H60" i="3"/>
  <c r="J56" i="3"/>
  <c r="H56" i="3"/>
  <c r="D56" i="3"/>
  <c r="H52" i="3"/>
  <c r="J52" i="3"/>
  <c r="J48" i="3"/>
  <c r="H48" i="3"/>
  <c r="D44" i="3"/>
  <c r="J44" i="3"/>
  <c r="D40" i="3"/>
  <c r="H40" i="3"/>
  <c r="J40" i="3"/>
  <c r="J36" i="3"/>
  <c r="H36" i="3"/>
  <c r="H32" i="3"/>
  <c r="D32" i="3"/>
  <c r="J32" i="3"/>
  <c r="D28" i="3"/>
  <c r="H28" i="3"/>
  <c r="J28" i="3"/>
  <c r="H24" i="3"/>
  <c r="J24" i="3"/>
  <c r="H20" i="3"/>
  <c r="J20" i="3"/>
  <c r="AE24" i="3"/>
  <c r="AF24" i="3" s="1"/>
  <c r="AI24" i="3"/>
  <c r="AJ24" i="3" s="1"/>
  <c r="K60" i="3"/>
  <c r="K44" i="3"/>
  <c r="K28" i="3"/>
  <c r="K63" i="3"/>
  <c r="D63" i="3"/>
  <c r="D39" i="3"/>
  <c r="D35" i="3"/>
  <c r="D43" i="3"/>
  <c r="D31" i="3"/>
  <c r="H39" i="3"/>
  <c r="H35" i="3"/>
  <c r="J67" i="3"/>
  <c r="J59" i="3"/>
  <c r="J55" i="3"/>
  <c r="J51" i="3"/>
  <c r="J47" i="3"/>
  <c r="J43" i="3"/>
  <c r="J39" i="3"/>
  <c r="J35" i="3"/>
  <c r="J31" i="3"/>
  <c r="J27" i="3"/>
  <c r="J23" i="3"/>
  <c r="K66" i="3"/>
  <c r="K62" i="3"/>
  <c r="K58" i="3"/>
  <c r="K54" i="3"/>
  <c r="K50" i="3"/>
  <c r="K46" i="3"/>
  <c r="K42" i="3"/>
  <c r="K38" i="3"/>
  <c r="K34" i="3"/>
  <c r="K30" i="3"/>
  <c r="K26" i="3"/>
  <c r="K22" i="3"/>
  <c r="K67" i="3"/>
  <c r="K59" i="3"/>
  <c r="K55" i="3"/>
  <c r="K27" i="3"/>
  <c r="K23" i="3"/>
  <c r="H17" i="15"/>
  <c r="I17" i="15" s="1"/>
  <c r="AK17" i="15" s="1"/>
  <c r="AL17" i="15" s="1"/>
  <c r="F4" i="28"/>
  <c r="M26" i="28"/>
  <c r="F48" i="28"/>
  <c r="H16" i="9"/>
  <c r="I16" i="9" s="1"/>
  <c r="AC16" i="9" s="1"/>
  <c r="AD16" i="9" s="1"/>
  <c r="H68" i="2"/>
  <c r="H67" i="2"/>
  <c r="H69" i="2"/>
  <c r="H71" i="2"/>
  <c r="H70" i="2"/>
  <c r="E13" i="4"/>
  <c r="F13" i="4" s="1"/>
  <c r="J10" i="4" s="1"/>
  <c r="G71" i="2"/>
  <c r="G68" i="2"/>
  <c r="E12" i="6"/>
  <c r="F12" i="6" s="1"/>
  <c r="J16" i="6" s="1"/>
  <c r="I67" i="2"/>
  <c r="I70" i="2"/>
  <c r="I68" i="2"/>
  <c r="I69" i="2"/>
  <c r="E12" i="10"/>
  <c r="F12" i="10" s="1"/>
  <c r="J15" i="10" s="1"/>
  <c r="M69" i="2"/>
  <c r="M68" i="2"/>
  <c r="M67" i="2"/>
  <c r="M71" i="2"/>
  <c r="M70" i="2"/>
  <c r="E11" i="17"/>
  <c r="F11" i="17" s="1"/>
  <c r="H9" i="17" s="1"/>
  <c r="I9" i="17" s="1"/>
  <c r="Q67" i="2"/>
  <c r="Q70" i="2"/>
  <c r="Q71" i="2"/>
  <c r="J12" i="17"/>
  <c r="H18" i="5"/>
  <c r="I18" i="5" s="1"/>
  <c r="AI18" i="5" s="1"/>
  <c r="AJ18" i="5" s="1"/>
  <c r="AK13" i="15"/>
  <c r="AL13" i="15" s="1"/>
  <c r="P69" i="2"/>
  <c r="P70" i="2"/>
  <c r="E10" i="16"/>
  <c r="F10" i="16" s="1"/>
  <c r="J19" i="16" s="1"/>
  <c r="P67" i="2"/>
  <c r="P68" i="2"/>
  <c r="J15" i="15"/>
  <c r="J18" i="16"/>
  <c r="E10" i="8"/>
  <c r="F10" i="8" s="1"/>
  <c r="H8" i="8" s="1"/>
  <c r="I8" i="8" s="1"/>
  <c r="AK8" i="8" s="1"/>
  <c r="AL8" i="8" s="1"/>
  <c r="K71" i="2"/>
  <c r="K69" i="2"/>
  <c r="K67" i="2"/>
  <c r="K68" i="2"/>
  <c r="E10" i="7"/>
  <c r="F10" i="7" s="1"/>
  <c r="H14" i="7" s="1"/>
  <c r="I14" i="7" s="1"/>
  <c r="J68" i="2"/>
  <c r="J70" i="2"/>
  <c r="J71" i="2"/>
  <c r="K70" i="2"/>
  <c r="J69" i="2"/>
  <c r="AI13" i="15"/>
  <c r="AJ13" i="15" s="1"/>
  <c r="H14" i="9"/>
  <c r="I14" i="9" s="1"/>
  <c r="AC14" i="9" s="1"/>
  <c r="AD14" i="9" s="1"/>
  <c r="J17" i="17"/>
  <c r="J17" i="10"/>
  <c r="E10" i="14"/>
  <c r="F10" i="14" s="1"/>
  <c r="J8" i="14" s="1"/>
  <c r="N67" i="2"/>
  <c r="N68" i="2"/>
  <c r="N70" i="2"/>
  <c r="N71" i="2"/>
  <c r="H18" i="7"/>
  <c r="I18" i="7" s="1"/>
  <c r="AI18" i="7" s="1"/>
  <c r="AJ18" i="7" s="1"/>
  <c r="H13" i="7"/>
  <c r="I13" i="7" s="1"/>
  <c r="AE13" i="7" s="1"/>
  <c r="H13" i="10"/>
  <c r="I13" i="10" s="1"/>
  <c r="AG13" i="10" s="1"/>
  <c r="AH13" i="10" s="1"/>
  <c r="H16" i="10"/>
  <c r="I16" i="10" s="1"/>
  <c r="AI16" i="10" s="1"/>
  <c r="AJ16" i="10" s="1"/>
  <c r="H17" i="10"/>
  <c r="I17" i="10" s="1"/>
  <c r="AE17" i="10" s="1"/>
  <c r="AF17" i="10" s="1"/>
  <c r="J15" i="17"/>
  <c r="AK21" i="4"/>
  <c r="AL21" i="4" s="1"/>
  <c r="H16" i="5"/>
  <c r="I16" i="5" s="1"/>
  <c r="AC16" i="5" s="1"/>
  <c r="AD16" i="5" s="1"/>
  <c r="H12" i="5"/>
  <c r="I12" i="5" s="1"/>
  <c r="AG12" i="5" s="1"/>
  <c r="AH12" i="5" s="1"/>
  <c r="H13" i="5"/>
  <c r="I13" i="5" s="1"/>
  <c r="AK13" i="5" s="1"/>
  <c r="AL13" i="5" s="1"/>
  <c r="AK26" i="10"/>
  <c r="AL26" i="10" s="1"/>
  <c r="H13" i="9"/>
  <c r="I13" i="9" s="1"/>
  <c r="AC13" i="9" s="1"/>
  <c r="AD13" i="9" s="1"/>
  <c r="H14" i="15"/>
  <c r="I14" i="15" s="1"/>
  <c r="AE14" i="15" s="1"/>
  <c r="AF14" i="15" s="1"/>
  <c r="H15" i="15"/>
  <c r="I15" i="15" s="1"/>
  <c r="AI15" i="15" s="1"/>
  <c r="AJ15" i="15" s="1"/>
  <c r="H17" i="9"/>
  <c r="I17" i="9" s="1"/>
  <c r="AG17" i="9" s="1"/>
  <c r="AH17" i="9" s="1"/>
  <c r="O67" i="2"/>
  <c r="L70" i="2"/>
  <c r="AK61" i="3"/>
  <c r="AL61" i="3" s="1"/>
  <c r="AK46" i="6"/>
  <c r="AL46" i="6" s="1"/>
  <c r="AI57" i="4"/>
  <c r="AJ57" i="4" s="1"/>
  <c r="H17" i="4"/>
  <c r="I17" i="4" s="1"/>
  <c r="AG17" i="4" s="1"/>
  <c r="H14" i="5"/>
  <c r="I14" i="5" s="1"/>
  <c r="AC14" i="5" s="1"/>
  <c r="AD14" i="5" s="1"/>
  <c r="H17" i="5"/>
  <c r="I17" i="5" s="1"/>
  <c r="AC17" i="5" s="1"/>
  <c r="AD17" i="5" s="1"/>
  <c r="H15" i="9"/>
  <c r="I15" i="9" s="1"/>
  <c r="AK15" i="9" s="1"/>
  <c r="AL15" i="9" s="1"/>
  <c r="H12" i="15"/>
  <c r="I12" i="15" s="1"/>
  <c r="AG12" i="15" s="1"/>
  <c r="AH12" i="15" s="1"/>
  <c r="H18" i="17"/>
  <c r="I18" i="17" s="1"/>
  <c r="AK18" i="17" s="1"/>
  <c r="AL18" i="17" s="1"/>
  <c r="AG65" i="16"/>
  <c r="AH65" i="16" s="1"/>
  <c r="F70" i="2"/>
  <c r="L71" i="2"/>
  <c r="L67" i="2"/>
  <c r="AI61" i="3"/>
  <c r="AJ61" i="3" s="1"/>
  <c r="AK29" i="4"/>
  <c r="AL29" i="4" s="1"/>
  <c r="AI33" i="4"/>
  <c r="AJ33" i="4" s="1"/>
  <c r="F71" i="2"/>
  <c r="AK49" i="3"/>
  <c r="AL49" i="3" s="1"/>
  <c r="AK30" i="10"/>
  <c r="AL30" i="10" s="1"/>
  <c r="AK45" i="4"/>
  <c r="AL45" i="4" s="1"/>
  <c r="H16" i="4"/>
  <c r="I16" i="4" s="1"/>
  <c r="AC16" i="4" s="1"/>
  <c r="AD16" i="4" s="1"/>
  <c r="J17" i="15"/>
  <c r="J13" i="15"/>
  <c r="J17" i="4"/>
  <c r="E8" i="3"/>
  <c r="F8" i="3" s="1"/>
  <c r="H8" i="3" s="1"/>
  <c r="I8" i="3" s="1"/>
  <c r="AI53" i="4"/>
  <c r="AJ53" i="4" s="1"/>
  <c r="AK41" i="4"/>
  <c r="AL41" i="4" s="1"/>
  <c r="H18" i="4"/>
  <c r="I18" i="4" s="1"/>
  <c r="AC18" i="4" s="1"/>
  <c r="AD18" i="4" s="1"/>
  <c r="H12" i="9"/>
  <c r="I12" i="9" s="1"/>
  <c r="AE12" i="9" s="1"/>
  <c r="AF12" i="9" s="1"/>
  <c r="H14" i="17"/>
  <c r="I14" i="17" s="1"/>
  <c r="AG14" i="17" s="1"/>
  <c r="AH14" i="17" s="1"/>
  <c r="O71" i="2"/>
  <c r="F69" i="2"/>
  <c r="AK65" i="16"/>
  <c r="AL65" i="16" s="1"/>
  <c r="L69" i="2"/>
  <c r="J18" i="9"/>
  <c r="J17" i="5"/>
  <c r="J13" i="5"/>
  <c r="J16" i="4"/>
  <c r="AH16" i="21"/>
  <c r="AL16" i="21"/>
  <c r="AI16" i="21"/>
  <c r="AJ16" i="21"/>
  <c r="AG16" i="21"/>
  <c r="AK16" i="21"/>
  <c r="J16" i="15"/>
  <c r="J15" i="5"/>
  <c r="J13" i="9"/>
  <c r="J15" i="9"/>
  <c r="J17" i="9"/>
  <c r="J14" i="9"/>
  <c r="J16" i="8"/>
  <c r="J14" i="5"/>
  <c r="J16" i="9"/>
  <c r="J18" i="15"/>
  <c r="J14" i="15"/>
  <c r="J12" i="5"/>
  <c r="J12" i="15"/>
  <c r="AJ15" i="21"/>
  <c r="AJ14" i="21"/>
  <c r="AJ13" i="21"/>
  <c r="AJ12" i="21"/>
  <c r="AJ11" i="21"/>
  <c r="J17" i="3"/>
  <c r="AI15" i="21"/>
  <c r="AG14" i="21"/>
  <c r="AI13" i="21"/>
  <c r="AG12" i="21"/>
  <c r="AI11" i="21"/>
  <c r="J12" i="9"/>
  <c r="J18" i="5"/>
  <c r="J16" i="5"/>
  <c r="AH15" i="21"/>
  <c r="AH13" i="21"/>
  <c r="AH11" i="21"/>
  <c r="AL15" i="21"/>
  <c r="AL14" i="21"/>
  <c r="AL13" i="21"/>
  <c r="AL12" i="21"/>
  <c r="AL11" i="21"/>
  <c r="AJ10" i="21"/>
  <c r="AG15" i="21"/>
  <c r="AI14" i="21"/>
  <c r="AG13" i="21"/>
  <c r="AI12" i="21"/>
  <c r="AG11" i="21"/>
  <c r="AK15" i="21"/>
  <c r="AK14" i="21"/>
  <c r="AK13" i="21"/>
  <c r="AK12" i="21"/>
  <c r="AK11" i="21"/>
  <c r="J18" i="4"/>
  <c r="AH14" i="21"/>
  <c r="AH12" i="21"/>
  <c r="AK21" i="3"/>
  <c r="AL21" i="3" s="1"/>
  <c r="AK20" i="4"/>
  <c r="AL20" i="4" s="1"/>
  <c r="AK25" i="3"/>
  <c r="AL25" i="3" s="1"/>
  <c r="AK56" i="4"/>
  <c r="AL56" i="4" s="1"/>
  <c r="AI41" i="3"/>
  <c r="AJ41" i="3" s="1"/>
  <c r="AG64" i="10"/>
  <c r="AH64" i="10" s="1"/>
  <c r="AK29" i="3"/>
  <c r="AL29" i="3" s="1"/>
  <c r="AI48" i="4"/>
  <c r="AJ48" i="4" s="1"/>
  <c r="AK52" i="4"/>
  <c r="AL52" i="4" s="1"/>
  <c r="AI40" i="4"/>
  <c r="AJ40" i="4" s="1"/>
  <c r="AC60" i="10"/>
  <c r="AD60" i="10" s="1"/>
  <c r="AE44" i="10"/>
  <c r="AF44" i="10" s="1"/>
  <c r="AC21" i="16"/>
  <c r="AD21" i="16" s="1"/>
  <c r="AI21" i="3"/>
  <c r="AJ21" i="3" s="1"/>
  <c r="AK24" i="4"/>
  <c r="AL24" i="4" s="1"/>
  <c r="AI24" i="4"/>
  <c r="AJ24" i="4" s="1"/>
  <c r="AI49" i="3"/>
  <c r="AJ49" i="3" s="1"/>
  <c r="AK45" i="3"/>
  <c r="AL45" i="3" s="1"/>
  <c r="AI37" i="3"/>
  <c r="AJ37" i="3" s="1"/>
  <c r="AI29" i="3"/>
  <c r="AJ29" i="3" s="1"/>
  <c r="AI28" i="4"/>
  <c r="AJ28" i="4" s="1"/>
  <c r="AI64" i="4"/>
  <c r="AJ64" i="4" s="1"/>
  <c r="AK64" i="4"/>
  <c r="AL64" i="4" s="1"/>
  <c r="AI36" i="4"/>
  <c r="AJ36" i="4" s="1"/>
  <c r="AK20" i="7"/>
  <c r="AL20" i="7" s="1"/>
  <c r="AI21" i="6"/>
  <c r="AJ21" i="6" s="1"/>
  <c r="AI24" i="10"/>
  <c r="AJ24" i="10" s="1"/>
  <c r="AI25" i="3"/>
  <c r="AJ25" i="3" s="1"/>
  <c r="AI46" i="17"/>
  <c r="AJ46" i="17" s="1"/>
  <c r="AK57" i="3"/>
  <c r="AL57" i="3" s="1"/>
  <c r="AI65" i="3"/>
  <c r="AJ65" i="3" s="1"/>
  <c r="AK36" i="4"/>
  <c r="AL36" i="4" s="1"/>
  <c r="AK60" i="4"/>
  <c r="AL60" i="4" s="1"/>
  <c r="AI33" i="3"/>
  <c r="AJ33" i="3" s="1"/>
  <c r="AI29" i="16"/>
  <c r="AJ29" i="16" s="1"/>
  <c r="AI53" i="3"/>
  <c r="AJ53" i="3" s="1"/>
  <c r="AK48" i="10"/>
  <c r="AL48" i="10" s="1"/>
  <c r="AK36" i="10"/>
  <c r="AL36" i="10" s="1"/>
  <c r="AK53" i="3"/>
  <c r="AL53" i="3" s="1"/>
  <c r="AK40" i="4"/>
  <c r="AL40" i="4" s="1"/>
  <c r="AI52" i="4"/>
  <c r="AJ52" i="4" s="1"/>
  <c r="AE32" i="7"/>
  <c r="AF32" i="7" s="1"/>
  <c r="AE29" i="16"/>
  <c r="AF29" i="16" s="1"/>
  <c r="AJ9" i="21"/>
  <c r="AG53" i="16"/>
  <c r="AH53" i="16" s="1"/>
  <c r="AK43" i="4"/>
  <c r="AL43" i="4" s="1"/>
  <c r="AK32" i="10"/>
  <c r="AL32" i="10" s="1"/>
  <c r="AK60" i="10"/>
  <c r="AL60" i="10" s="1"/>
  <c r="AK20" i="10"/>
  <c r="AL20" i="10" s="1"/>
  <c r="AI30" i="17"/>
  <c r="AJ30" i="17" s="1"/>
  <c r="AG52" i="10"/>
  <c r="AH52" i="10" s="1"/>
  <c r="AG37" i="16"/>
  <c r="AH37" i="16" s="1"/>
  <c r="AI44" i="10"/>
  <c r="AJ44" i="10" s="1"/>
  <c r="AK52" i="10"/>
  <c r="AL52" i="10" s="1"/>
  <c r="AI37" i="16"/>
  <c r="AJ37" i="16" s="1"/>
  <c r="AG52" i="7"/>
  <c r="AH52" i="7" s="1"/>
  <c r="AG32" i="7"/>
  <c r="AH32" i="7" s="1"/>
  <c r="AC60" i="7"/>
  <c r="AD60" i="7" s="1"/>
  <c r="AC52" i="10"/>
  <c r="AD52" i="10" s="1"/>
  <c r="AC24" i="10"/>
  <c r="AD24" i="10" s="1"/>
  <c r="AC30" i="17"/>
  <c r="AD30" i="17" s="1"/>
  <c r="AG24" i="10"/>
  <c r="AH24" i="10" s="1"/>
  <c r="AI32" i="10"/>
  <c r="AJ32" i="10" s="1"/>
  <c r="AI20" i="10"/>
  <c r="AJ20" i="10" s="1"/>
  <c r="AK56" i="10"/>
  <c r="AL56" i="10" s="1"/>
  <c r="AI40" i="10"/>
  <c r="AJ40" i="10" s="1"/>
  <c r="AG28" i="7"/>
  <c r="AH28" i="7" s="1"/>
  <c r="AG44" i="10"/>
  <c r="AH44" i="10" s="1"/>
  <c r="AK44" i="10"/>
  <c r="AL44" i="10" s="1"/>
  <c r="AK56" i="7"/>
  <c r="AL56" i="7" s="1"/>
  <c r="AG36" i="10"/>
  <c r="AH36" i="10" s="1"/>
  <c r="AI64" i="7"/>
  <c r="AJ64" i="7" s="1"/>
  <c r="AI44" i="7"/>
  <c r="AJ44" i="7" s="1"/>
  <c r="AC36" i="7"/>
  <c r="AD36" i="7" s="1"/>
  <c r="AE53" i="16"/>
  <c r="AF53" i="16" s="1"/>
  <c r="AE30" i="17"/>
  <c r="AF30" i="17" s="1"/>
  <c r="AG21" i="16"/>
  <c r="AH21" i="16" s="1"/>
  <c r="AK24" i="10"/>
  <c r="AL24" i="10" s="1"/>
  <c r="AG24" i="7"/>
  <c r="AH24" i="7" s="1"/>
  <c r="AK24" i="7"/>
  <c r="AL24" i="7" s="1"/>
  <c r="AG40" i="10"/>
  <c r="AH40" i="10" s="1"/>
  <c r="AG33" i="16"/>
  <c r="AH33" i="16" s="1"/>
  <c r="AI22" i="5"/>
  <c r="AJ22" i="5" s="1"/>
  <c r="AK22" i="5"/>
  <c r="AL22" i="5" s="1"/>
  <c r="AG56" i="10"/>
  <c r="AH56" i="10" s="1"/>
  <c r="AG45" i="16"/>
  <c r="AH45" i="16" s="1"/>
  <c r="AK50" i="17"/>
  <c r="AL50" i="17" s="1"/>
  <c r="AI45" i="16"/>
  <c r="AJ45" i="16" s="1"/>
  <c r="AK48" i="7"/>
  <c r="AL48" i="7" s="1"/>
  <c r="AI41" i="16"/>
  <c r="AJ41" i="16" s="1"/>
  <c r="AK42" i="17"/>
  <c r="AL42" i="17" s="1"/>
  <c r="AE52" i="10"/>
  <c r="AF52" i="10" s="1"/>
  <c r="AE41" i="16"/>
  <c r="AF41" i="16" s="1"/>
  <c r="AC49" i="16"/>
  <c r="AD49" i="16" s="1"/>
  <c r="AC46" i="17"/>
  <c r="AD46" i="17" s="1"/>
  <c r="AI24" i="16"/>
  <c r="AJ24" i="16" s="1"/>
  <c r="AG21" i="14"/>
  <c r="AH21" i="14" s="1"/>
  <c r="AG61" i="17"/>
  <c r="AH61" i="17" s="1"/>
  <c r="AG56" i="6"/>
  <c r="AH56" i="6" s="1"/>
  <c r="AK29" i="17"/>
  <c r="AL29" i="17" s="1"/>
  <c r="AG43" i="6"/>
  <c r="AH43" i="6" s="1"/>
  <c r="AG51" i="6"/>
  <c r="AH51" i="6" s="1"/>
  <c r="AI40" i="16"/>
  <c r="AJ40" i="16" s="1"/>
  <c r="AK53" i="17"/>
  <c r="AL53" i="17" s="1"/>
  <c r="AI48" i="16"/>
  <c r="AJ48" i="16" s="1"/>
  <c r="AC52" i="16"/>
  <c r="AD52" i="16" s="1"/>
  <c r="AG65" i="17"/>
  <c r="AH65" i="17" s="1"/>
  <c r="AI56" i="6"/>
  <c r="AJ56" i="6" s="1"/>
  <c r="AK51" i="6"/>
  <c r="AL51" i="6" s="1"/>
  <c r="AK44" i="16"/>
  <c r="AL44" i="16" s="1"/>
  <c r="AK66" i="6"/>
  <c r="AL66" i="6" s="1"/>
  <c r="AG45" i="17"/>
  <c r="AH45" i="17" s="1"/>
  <c r="AI63" i="3"/>
  <c r="AJ63" i="3" s="1"/>
  <c r="AK57" i="17"/>
  <c r="AL57" i="17" s="1"/>
  <c r="AG20" i="16"/>
  <c r="AH20" i="16" s="1"/>
  <c r="AK23" i="15"/>
  <c r="AL23" i="15" s="1"/>
  <c r="AI27" i="15"/>
  <c r="AJ27" i="15" s="1"/>
  <c r="AK43" i="3"/>
  <c r="AL43" i="3" s="1"/>
  <c r="AK60" i="16"/>
  <c r="AL60" i="16" s="1"/>
  <c r="AG59" i="15"/>
  <c r="AH59" i="15" s="1"/>
  <c r="AI36" i="16"/>
  <c r="AJ36" i="16" s="1"/>
  <c r="AI20" i="16"/>
  <c r="AJ20" i="16" s="1"/>
  <c r="AK27" i="15"/>
  <c r="AL27" i="15" s="1"/>
  <c r="AK23" i="3"/>
  <c r="AL23" i="3" s="1"/>
  <c r="AK25" i="14"/>
  <c r="AL25" i="14" s="1"/>
  <c r="AK27" i="3"/>
  <c r="AL27" i="3" s="1"/>
  <c r="AK63" i="15"/>
  <c r="AL63" i="15" s="1"/>
  <c r="AI43" i="3"/>
  <c r="AJ43" i="3" s="1"/>
  <c r="AI61" i="17"/>
  <c r="AJ61" i="17" s="1"/>
  <c r="AI65" i="17"/>
  <c r="AJ65" i="17" s="1"/>
  <c r="AK63" i="3"/>
  <c r="AL63" i="3" s="1"/>
  <c r="AI29" i="17"/>
  <c r="AJ29" i="17" s="1"/>
  <c r="AG39" i="15"/>
  <c r="AH39" i="15" s="1"/>
  <c r="AI65" i="14"/>
  <c r="AJ65" i="14" s="1"/>
  <c r="AK28" i="16"/>
  <c r="AL28" i="16" s="1"/>
  <c r="AK45" i="17"/>
  <c r="AL45" i="17" s="1"/>
  <c r="AI37" i="17"/>
  <c r="AJ37" i="17" s="1"/>
  <c r="AI50" i="6"/>
  <c r="AJ50" i="6" s="1"/>
  <c r="AI27" i="3"/>
  <c r="AJ27" i="3" s="1"/>
  <c r="AI44" i="16"/>
  <c r="AJ44" i="16" s="1"/>
  <c r="AG60" i="16"/>
  <c r="AH60" i="16" s="1"/>
  <c r="AG33" i="14"/>
  <c r="AH33" i="14" s="1"/>
  <c r="AI59" i="15"/>
  <c r="AJ59" i="15" s="1"/>
  <c r="AI56" i="16"/>
  <c r="AJ56" i="16" s="1"/>
  <c r="AK48" i="16"/>
  <c r="AL48" i="16" s="1"/>
  <c r="AG47" i="15"/>
  <c r="AH47" i="15" s="1"/>
  <c r="AI55" i="15"/>
  <c r="AJ55" i="15" s="1"/>
  <c r="AK47" i="15"/>
  <c r="AL47" i="15" s="1"/>
  <c r="AC55" i="15"/>
  <c r="AD55" i="15" s="1"/>
  <c r="AE52" i="16"/>
  <c r="AF52" i="16" s="1"/>
  <c r="AE20" i="16"/>
  <c r="AF20" i="16" s="1"/>
  <c r="AG21" i="17"/>
  <c r="AH21" i="17" s="1"/>
  <c r="AG24" i="16"/>
  <c r="AH24" i="16" s="1"/>
  <c r="AG25" i="14"/>
  <c r="AH25" i="14" s="1"/>
  <c r="AI23" i="3"/>
  <c r="AJ23" i="3" s="1"/>
  <c r="AI25" i="17"/>
  <c r="AJ25" i="17" s="1"/>
  <c r="AI19" i="15"/>
  <c r="AJ19" i="15" s="1"/>
  <c r="AG19" i="15"/>
  <c r="AH19" i="15" s="1"/>
  <c r="AI49" i="17"/>
  <c r="AJ49" i="17" s="1"/>
  <c r="AI41" i="17"/>
  <c r="AJ41" i="17" s="1"/>
  <c r="AG57" i="17"/>
  <c r="AH57" i="17" s="1"/>
  <c r="AK51" i="3"/>
  <c r="AL51" i="3" s="1"/>
  <c r="AK39" i="15"/>
  <c r="AL39" i="15" s="1"/>
  <c r="AG53" i="14"/>
  <c r="AH53" i="14" s="1"/>
  <c r="AI33" i="17"/>
  <c r="AJ33" i="17" s="1"/>
  <c r="AK33" i="14"/>
  <c r="AL33" i="14" s="1"/>
  <c r="AK35" i="15"/>
  <c r="AL35" i="15" s="1"/>
  <c r="AK37" i="17"/>
  <c r="AL37" i="17" s="1"/>
  <c r="AK64" i="16"/>
  <c r="AL64" i="16" s="1"/>
  <c r="AI32" i="16"/>
  <c r="AJ32" i="16" s="1"/>
  <c r="AK36" i="16"/>
  <c r="AL36" i="16" s="1"/>
  <c r="AK55" i="3"/>
  <c r="AL55" i="3" s="1"/>
  <c r="AG56" i="16"/>
  <c r="AH56" i="16" s="1"/>
  <c r="AK52" i="16"/>
  <c r="AL52" i="16" s="1"/>
  <c r="AK53" i="14"/>
  <c r="AL53" i="14" s="1"/>
  <c r="AG53" i="17"/>
  <c r="AH53" i="17" s="1"/>
  <c r="AI64" i="16"/>
  <c r="AJ64" i="16" s="1"/>
  <c r="AC36" i="16"/>
  <c r="AD36" i="16" s="1"/>
  <c r="AI20" i="8"/>
  <c r="AJ20" i="8" s="1"/>
  <c r="AI27" i="6"/>
  <c r="AJ27" i="6" s="1"/>
  <c r="AI50" i="4"/>
  <c r="AJ50" i="4" s="1"/>
  <c r="AG49" i="17"/>
  <c r="AH49" i="17" s="1"/>
  <c r="AK41" i="17"/>
  <c r="AL41" i="17" s="1"/>
  <c r="AI55" i="3"/>
  <c r="AJ55" i="3" s="1"/>
  <c r="AG33" i="5"/>
  <c r="AH33" i="5" s="1"/>
  <c r="AK31" i="15"/>
  <c r="AL31" i="15" s="1"/>
  <c r="AI33" i="14"/>
  <c r="AJ33" i="14" s="1"/>
  <c r="AI45" i="6"/>
  <c r="AJ45" i="6" s="1"/>
  <c r="AG52" i="16"/>
  <c r="AH52" i="16" s="1"/>
  <c r="AG36" i="16"/>
  <c r="AH36" i="16" s="1"/>
  <c r="AK52" i="8"/>
  <c r="AL52" i="8" s="1"/>
  <c r="AE33" i="14"/>
  <c r="AF33" i="14" s="1"/>
  <c r="AG20" i="7"/>
  <c r="AH20" i="7" s="1"/>
  <c r="AK26" i="17"/>
  <c r="AL26" i="17" s="1"/>
  <c r="AI27" i="4"/>
  <c r="AJ27" i="4" s="1"/>
  <c r="AG22" i="17"/>
  <c r="AH22" i="17" s="1"/>
  <c r="AI24" i="7"/>
  <c r="AJ24" i="7" s="1"/>
  <c r="AG26" i="17"/>
  <c r="AH26" i="17" s="1"/>
  <c r="AK40" i="3"/>
  <c r="AL40" i="3" s="1"/>
  <c r="AK58" i="17"/>
  <c r="AL58" i="17" s="1"/>
  <c r="AK36" i="3"/>
  <c r="AL36" i="3" s="1"/>
  <c r="AI47" i="4"/>
  <c r="AJ47" i="4" s="1"/>
  <c r="AK29" i="16"/>
  <c r="AL29" i="16" s="1"/>
  <c r="AI56" i="7"/>
  <c r="AJ56" i="7" s="1"/>
  <c r="AI26" i="17"/>
  <c r="AJ26" i="17" s="1"/>
  <c r="AG57" i="16"/>
  <c r="AH57" i="16" s="1"/>
  <c r="AI28" i="7"/>
  <c r="AJ28" i="7" s="1"/>
  <c r="AG29" i="16"/>
  <c r="AH29" i="16" s="1"/>
  <c r="AG41" i="16"/>
  <c r="AH41" i="16" s="1"/>
  <c r="AK36" i="6"/>
  <c r="AL36" i="6" s="1"/>
  <c r="AG64" i="7"/>
  <c r="AH64" i="7" s="1"/>
  <c r="AI54" i="17"/>
  <c r="AJ54" i="17" s="1"/>
  <c r="AG50" i="17"/>
  <c r="AH50" i="17" s="1"/>
  <c r="AK49" i="16"/>
  <c r="AL49" i="16" s="1"/>
  <c r="AI61" i="16"/>
  <c r="AJ61" i="16" s="1"/>
  <c r="AG44" i="7"/>
  <c r="AH44" i="7" s="1"/>
  <c r="AG62" i="17"/>
  <c r="AH62" i="17" s="1"/>
  <c r="AG36" i="7"/>
  <c r="AH36" i="7" s="1"/>
  <c r="AG66" i="17"/>
  <c r="AH66" i="17" s="1"/>
  <c r="AG34" i="17"/>
  <c r="AH34" i="17" s="1"/>
  <c r="AK30" i="17"/>
  <c r="AL30" i="17" s="1"/>
  <c r="AK57" i="16"/>
  <c r="AL57" i="16" s="1"/>
  <c r="AI53" i="16"/>
  <c r="AJ53" i="16" s="1"/>
  <c r="AE48" i="7"/>
  <c r="AF48" i="7" s="1"/>
  <c r="AE28" i="7"/>
  <c r="AF28" i="7" s="1"/>
  <c r="AC52" i="7"/>
  <c r="AD52" i="7" s="1"/>
  <c r="AE65" i="16"/>
  <c r="AF65" i="16" s="1"/>
  <c r="AE37" i="16"/>
  <c r="AF37" i="16" s="1"/>
  <c r="AE25" i="16"/>
  <c r="AF25" i="16" s="1"/>
  <c r="AC57" i="16"/>
  <c r="AD57" i="16" s="1"/>
  <c r="AC45" i="16"/>
  <c r="AD45" i="16" s="1"/>
  <c r="AC33" i="16"/>
  <c r="AD33" i="16" s="1"/>
  <c r="AC58" i="17"/>
  <c r="AD58" i="17" s="1"/>
  <c r="AC42" i="17"/>
  <c r="AD42" i="17" s="1"/>
  <c r="AC26" i="17"/>
  <c r="AD26" i="17" s="1"/>
  <c r="AE54" i="17"/>
  <c r="AF54" i="17" s="1"/>
  <c r="AE38" i="17"/>
  <c r="AF38" i="17" s="1"/>
  <c r="AC20" i="7"/>
  <c r="AD20" i="7" s="1"/>
  <c r="AK20" i="3"/>
  <c r="AL20" i="3" s="1"/>
  <c r="AK21" i="16"/>
  <c r="AL21" i="16" s="1"/>
  <c r="AI21" i="16"/>
  <c r="AJ21" i="16" s="1"/>
  <c r="AK25" i="16"/>
  <c r="AL25" i="16" s="1"/>
  <c r="AI25" i="16"/>
  <c r="AJ25" i="16" s="1"/>
  <c r="AK31" i="4"/>
  <c r="AL31" i="4" s="1"/>
  <c r="AK35" i="4"/>
  <c r="AL35" i="4" s="1"/>
  <c r="AK46" i="17"/>
  <c r="AL46" i="17" s="1"/>
  <c r="AI62" i="17"/>
  <c r="AJ62" i="17" s="1"/>
  <c r="AK44" i="7"/>
  <c r="AL44" i="7" s="1"/>
  <c r="AI32" i="7"/>
  <c r="AJ32" i="7" s="1"/>
  <c r="AG33" i="6"/>
  <c r="AH33" i="6" s="1"/>
  <c r="AI40" i="7"/>
  <c r="AJ40" i="7" s="1"/>
  <c r="AI50" i="17"/>
  <c r="AJ50" i="17" s="1"/>
  <c r="AG40" i="7"/>
  <c r="AH40" i="7" s="1"/>
  <c r="AG61" i="16"/>
  <c r="AH61" i="16" s="1"/>
  <c r="AK61" i="6"/>
  <c r="AL61" i="6" s="1"/>
  <c r="AI58" i="17"/>
  <c r="AJ58" i="17" s="1"/>
  <c r="AK41" i="16"/>
  <c r="AL41" i="16" s="1"/>
  <c r="AG52" i="6"/>
  <c r="AH52" i="6" s="1"/>
  <c r="AG49" i="16"/>
  <c r="AH49" i="16" s="1"/>
  <c r="AI49" i="16"/>
  <c r="AJ49" i="16" s="1"/>
  <c r="AK64" i="7"/>
  <c r="AL64" i="7" s="1"/>
  <c r="AK38" i="17"/>
  <c r="AL38" i="17" s="1"/>
  <c r="AG48" i="7"/>
  <c r="AH48" i="7" s="1"/>
  <c r="AK54" i="17"/>
  <c r="AL54" i="17" s="1"/>
  <c r="AG38" i="17"/>
  <c r="AH38" i="17" s="1"/>
  <c r="AG42" i="17"/>
  <c r="AH42" i="17" s="1"/>
  <c r="AG60" i="7"/>
  <c r="AH60" i="7" s="1"/>
  <c r="AI33" i="16"/>
  <c r="AJ33" i="16" s="1"/>
  <c r="AK28" i="7"/>
  <c r="AL28" i="7" s="1"/>
  <c r="AI34" i="17"/>
  <c r="AJ34" i="17" s="1"/>
  <c r="AI52" i="7"/>
  <c r="AJ52" i="7" s="1"/>
  <c r="AK52" i="7"/>
  <c r="AL52" i="7" s="1"/>
  <c r="AK34" i="17"/>
  <c r="AL34" i="17" s="1"/>
  <c r="AI48" i="7"/>
  <c r="AJ48" i="7" s="1"/>
  <c r="AI66" i="17"/>
  <c r="AJ66" i="17" s="1"/>
  <c r="AG46" i="17"/>
  <c r="AH46" i="17" s="1"/>
  <c r="AE60" i="7"/>
  <c r="AF60" i="7" s="1"/>
  <c r="AE44" i="7"/>
  <c r="AF44" i="7" s="1"/>
  <c r="AE20" i="7"/>
  <c r="AF20" i="7" s="1"/>
  <c r="AE61" i="16"/>
  <c r="AF61" i="16" s="1"/>
  <c r="AC65" i="16"/>
  <c r="AD65" i="16" s="1"/>
  <c r="AC53" i="16"/>
  <c r="AD53" i="16" s="1"/>
  <c r="AC54" i="17"/>
  <c r="AD54" i="17" s="1"/>
  <c r="AC38" i="17"/>
  <c r="AD38" i="17" s="1"/>
  <c r="AE66" i="17"/>
  <c r="AF66" i="17" s="1"/>
  <c r="AE50" i="17"/>
  <c r="AF50" i="17" s="1"/>
  <c r="AE34" i="17"/>
  <c r="AF34" i="17" s="1"/>
  <c r="AE22" i="17"/>
  <c r="AF22" i="17" s="1"/>
  <c r="AI20" i="3"/>
  <c r="AJ20" i="3" s="1"/>
  <c r="AG25" i="16"/>
  <c r="AH25" i="16" s="1"/>
  <c r="AK22" i="17"/>
  <c r="AL22" i="17" s="1"/>
  <c r="AI22" i="17"/>
  <c r="AJ22" i="17" s="1"/>
  <c r="AI35" i="4"/>
  <c r="AJ35" i="4" s="1"/>
  <c r="AG58" i="17"/>
  <c r="AH58" i="17" s="1"/>
  <c r="AK62" i="17"/>
  <c r="AL62" i="17" s="1"/>
  <c r="AK37" i="5"/>
  <c r="AL37" i="5" s="1"/>
  <c r="AK32" i="7"/>
  <c r="AL32" i="7" s="1"/>
  <c r="AK33" i="16"/>
  <c r="AL33" i="16" s="1"/>
  <c r="AK32" i="3"/>
  <c r="AL32" i="3" s="1"/>
  <c r="AK36" i="7"/>
  <c r="AL36" i="7" s="1"/>
  <c r="AK40" i="7"/>
  <c r="AL40" i="7" s="1"/>
  <c r="AG42" i="6"/>
  <c r="AH42" i="6" s="1"/>
  <c r="AI61" i="6"/>
  <c r="AJ61" i="6" s="1"/>
  <c r="AI61" i="5"/>
  <c r="AJ61" i="5" s="1"/>
  <c r="AK24" i="3"/>
  <c r="AL24" i="3" s="1"/>
  <c r="AG39" i="6"/>
  <c r="AH39" i="6" s="1"/>
  <c r="AI37" i="6"/>
  <c r="AJ37" i="6" s="1"/>
  <c r="AI57" i="16"/>
  <c r="AJ57" i="16" s="1"/>
  <c r="AK66" i="17"/>
  <c r="AL66" i="17" s="1"/>
  <c r="AK45" i="16"/>
  <c r="AL45" i="16" s="1"/>
  <c r="AG56" i="7"/>
  <c r="AH56" i="7" s="1"/>
  <c r="AI36" i="7"/>
  <c r="AJ36" i="7" s="1"/>
  <c r="AI42" i="17"/>
  <c r="AJ42" i="17" s="1"/>
  <c r="AK37" i="16"/>
  <c r="AL37" i="16" s="1"/>
  <c r="AK60" i="7"/>
  <c r="AL60" i="7" s="1"/>
  <c r="AK61" i="16"/>
  <c r="AL61" i="16" s="1"/>
  <c r="AC40" i="7"/>
  <c r="AD40" i="7" s="1"/>
  <c r="AC24" i="7"/>
  <c r="AD24" i="7" s="1"/>
  <c r="AC62" i="17"/>
  <c r="AD62" i="17" s="1"/>
  <c r="AL10" i="21"/>
  <c r="G55" i="21"/>
  <c r="U55" i="21" s="1"/>
  <c r="G42" i="21"/>
  <c r="U42" i="21" s="1"/>
  <c r="AC63" i="7"/>
  <c r="AD63" i="7" s="1"/>
  <c r="AK63" i="7"/>
  <c r="AL63" i="7" s="1"/>
  <c r="AI63" i="7"/>
  <c r="AJ63" i="7" s="1"/>
  <c r="AG63" i="7"/>
  <c r="AH63" i="7" s="1"/>
  <c r="AC55" i="7"/>
  <c r="AD55" i="7" s="1"/>
  <c r="AG55" i="7"/>
  <c r="AH55" i="7" s="1"/>
  <c r="AK55" i="7"/>
  <c r="AL55" i="7" s="1"/>
  <c r="AE47" i="7"/>
  <c r="AF47" i="7" s="1"/>
  <c r="AI47" i="7"/>
  <c r="AJ47" i="7" s="1"/>
  <c r="AK47" i="7"/>
  <c r="AL47" i="7" s="1"/>
  <c r="AE35" i="7"/>
  <c r="AF35" i="7" s="1"/>
  <c r="AI35" i="7"/>
  <c r="AJ35" i="7" s="1"/>
  <c r="AK35" i="7"/>
  <c r="AL35" i="7" s="1"/>
  <c r="AG35" i="7"/>
  <c r="AH35" i="7" s="1"/>
  <c r="AE27" i="7"/>
  <c r="AF27" i="7" s="1"/>
  <c r="AK27" i="7"/>
  <c r="AL27" i="7" s="1"/>
  <c r="AI27" i="7"/>
  <c r="AJ27" i="7" s="1"/>
  <c r="AE63" i="17"/>
  <c r="AF63" i="17" s="1"/>
  <c r="AK63" i="17"/>
  <c r="AL63" i="17" s="1"/>
  <c r="AE47" i="17"/>
  <c r="AF47" i="17" s="1"/>
  <c r="AG47" i="17"/>
  <c r="AH47" i="17" s="1"/>
  <c r="AK47" i="17"/>
  <c r="AL47" i="17" s="1"/>
  <c r="AI47" i="17"/>
  <c r="AJ47" i="17" s="1"/>
  <c r="AE39" i="17"/>
  <c r="AF39" i="17" s="1"/>
  <c r="AK39" i="17"/>
  <c r="AL39" i="17" s="1"/>
  <c r="AG39" i="17"/>
  <c r="AH39" i="17" s="1"/>
  <c r="AI39" i="17"/>
  <c r="AJ39" i="17" s="1"/>
  <c r="AG31" i="17"/>
  <c r="AH31" i="17" s="1"/>
  <c r="AE31" i="17"/>
  <c r="AF31" i="17" s="1"/>
  <c r="AI31" i="17"/>
  <c r="AJ31" i="17" s="1"/>
  <c r="AC23" i="17"/>
  <c r="AD23" i="17" s="1"/>
  <c r="AE23" i="17"/>
  <c r="AF23" i="17" s="1"/>
  <c r="AK23" i="17"/>
  <c r="AL23" i="17" s="1"/>
  <c r="AI23" i="17"/>
  <c r="AJ23" i="17" s="1"/>
  <c r="AK63" i="16"/>
  <c r="AL63" i="16" s="1"/>
  <c r="AI63" i="16"/>
  <c r="AJ63" i="16" s="1"/>
  <c r="AG55" i="16"/>
  <c r="AH55" i="16" s="1"/>
  <c r="AK55" i="16"/>
  <c r="AL55" i="16" s="1"/>
  <c r="AI55" i="16"/>
  <c r="AJ55" i="16" s="1"/>
  <c r="AG47" i="16"/>
  <c r="AH47" i="16" s="1"/>
  <c r="AK47" i="16"/>
  <c r="AL47" i="16" s="1"/>
  <c r="AI47" i="16"/>
  <c r="AJ47" i="16" s="1"/>
  <c r="AK39" i="16"/>
  <c r="AL39" i="16" s="1"/>
  <c r="AG39" i="16"/>
  <c r="AH39" i="16" s="1"/>
  <c r="AI39" i="16"/>
  <c r="AJ39" i="16" s="1"/>
  <c r="AK31" i="16"/>
  <c r="AL31" i="16" s="1"/>
  <c r="AG31" i="16"/>
  <c r="AH31" i="16" s="1"/>
  <c r="AI31" i="16"/>
  <c r="AJ31" i="16" s="1"/>
  <c r="AI23" i="16"/>
  <c r="AJ23" i="16" s="1"/>
  <c r="AG23" i="16"/>
  <c r="AH23" i="16" s="1"/>
  <c r="AK23" i="16"/>
  <c r="AL23" i="16" s="1"/>
  <c r="AE66" i="15"/>
  <c r="AF66" i="15" s="1"/>
  <c r="AI66" i="15"/>
  <c r="AJ66" i="15" s="1"/>
  <c r="AK66" i="15"/>
  <c r="AL66" i="15" s="1"/>
  <c r="AG66" i="15"/>
  <c r="AH66" i="15" s="1"/>
  <c r="AC54" i="15"/>
  <c r="AD54" i="15" s="1"/>
  <c r="AG54" i="15"/>
  <c r="AH54" i="15" s="1"/>
  <c r="AK54" i="15"/>
  <c r="AL54" i="15" s="1"/>
  <c r="AI54" i="15"/>
  <c r="AJ54" i="15" s="1"/>
  <c r="AE46" i="15"/>
  <c r="AF46" i="15" s="1"/>
  <c r="AI46" i="15"/>
  <c r="AJ46" i="15" s="1"/>
  <c r="AG46" i="15"/>
  <c r="AH46" i="15" s="1"/>
  <c r="AC38" i="15"/>
  <c r="AD38" i="15" s="1"/>
  <c r="AI38" i="15"/>
  <c r="AJ38" i="15" s="1"/>
  <c r="AK38" i="15"/>
  <c r="AL38" i="15" s="1"/>
  <c r="AG60" i="8"/>
  <c r="AH60" i="8" s="1"/>
  <c r="AI60" i="8"/>
  <c r="AJ60" i="8" s="1"/>
  <c r="AG28" i="6"/>
  <c r="AH28" i="6" s="1"/>
  <c r="AK28" i="6"/>
  <c r="AL28" i="6" s="1"/>
  <c r="AI28" i="6"/>
  <c r="AJ28" i="6" s="1"/>
  <c r="AK67" i="7"/>
  <c r="AL67" i="7" s="1"/>
  <c r="AG59" i="6"/>
  <c r="AH59" i="6" s="1"/>
  <c r="AI59" i="6"/>
  <c r="AJ59" i="6" s="1"/>
  <c r="AK59" i="6"/>
  <c r="AL59" i="6" s="1"/>
  <c r="AG48" i="6"/>
  <c r="AH48" i="6" s="1"/>
  <c r="AK48" i="6"/>
  <c r="AL48" i="6" s="1"/>
  <c r="AG38" i="6"/>
  <c r="AH38" i="6" s="1"/>
  <c r="AK38" i="6"/>
  <c r="AL38" i="6" s="1"/>
  <c r="AK57" i="6"/>
  <c r="AL57" i="6" s="1"/>
  <c r="AI57" i="6"/>
  <c r="AJ57" i="6" s="1"/>
  <c r="AK63" i="6"/>
  <c r="AL63" i="6" s="1"/>
  <c r="AI63" i="6"/>
  <c r="AJ63" i="6" s="1"/>
  <c r="AG63" i="6"/>
  <c r="AH63" i="6" s="1"/>
  <c r="AK62" i="6"/>
  <c r="AL62" i="6" s="1"/>
  <c r="AI62" i="6"/>
  <c r="AJ62" i="6" s="1"/>
  <c r="AK47" i="6"/>
  <c r="AL47" i="6" s="1"/>
  <c r="AG47" i="6"/>
  <c r="AH47" i="6" s="1"/>
  <c r="AC47" i="7"/>
  <c r="AD47" i="7" s="1"/>
  <c r="AC43" i="7"/>
  <c r="AD43" i="7" s="1"/>
  <c r="AG43" i="7"/>
  <c r="AH43" i="7" s="1"/>
  <c r="AK43" i="7"/>
  <c r="AL43" i="7" s="1"/>
  <c r="AE43" i="7"/>
  <c r="AF43" i="7" s="1"/>
  <c r="AI43" i="7"/>
  <c r="AJ43" i="7" s="1"/>
  <c r="AE55" i="17"/>
  <c r="AF55" i="17" s="1"/>
  <c r="AI55" i="17"/>
  <c r="AJ55" i="17" s="1"/>
  <c r="AG55" i="17"/>
  <c r="AH55" i="17" s="1"/>
  <c r="AG63" i="17"/>
  <c r="AH63" i="17" s="1"/>
  <c r="AK60" i="8"/>
  <c r="AL60" i="8" s="1"/>
  <c r="AG59" i="7"/>
  <c r="AH59" i="7" s="1"/>
  <c r="AI59" i="7"/>
  <c r="AJ59" i="7" s="1"/>
  <c r="AC59" i="7"/>
  <c r="AD59" i="7" s="1"/>
  <c r="AE59" i="7"/>
  <c r="AF59" i="7" s="1"/>
  <c r="AK59" i="7"/>
  <c r="AL59" i="7" s="1"/>
  <c r="AC51" i="7"/>
  <c r="AD51" i="7" s="1"/>
  <c r="AI51" i="7"/>
  <c r="AJ51" i="7" s="1"/>
  <c r="AK51" i="7"/>
  <c r="AL51" i="7" s="1"/>
  <c r="AI39" i="7"/>
  <c r="AJ39" i="7" s="1"/>
  <c r="AC39" i="7"/>
  <c r="AD39" i="7" s="1"/>
  <c r="AG39" i="7"/>
  <c r="AH39" i="7" s="1"/>
  <c r="AK39" i="7"/>
  <c r="AL39" i="7" s="1"/>
  <c r="AE31" i="7"/>
  <c r="AF31" i="7" s="1"/>
  <c r="AI31" i="7"/>
  <c r="AJ31" i="7" s="1"/>
  <c r="AC31" i="7"/>
  <c r="AD31" i="7" s="1"/>
  <c r="AG31" i="7"/>
  <c r="AH31" i="7" s="1"/>
  <c r="AK31" i="7"/>
  <c r="AL31" i="7" s="1"/>
  <c r="AK23" i="7"/>
  <c r="AL23" i="7" s="1"/>
  <c r="AC23" i="7"/>
  <c r="AD23" i="7" s="1"/>
  <c r="AE23" i="7"/>
  <c r="AF23" i="7" s="1"/>
  <c r="AG23" i="7"/>
  <c r="AH23" i="7" s="1"/>
  <c r="AC67" i="17"/>
  <c r="AD67" i="17" s="1"/>
  <c r="AG67" i="17"/>
  <c r="AH67" i="17" s="1"/>
  <c r="AK59" i="17"/>
  <c r="AL59" i="17" s="1"/>
  <c r="AC59" i="17"/>
  <c r="AD59" i="17" s="1"/>
  <c r="AI59" i="17"/>
  <c r="AJ59" i="17" s="1"/>
  <c r="AG59" i="17"/>
  <c r="AH59" i="17" s="1"/>
  <c r="AE51" i="17"/>
  <c r="AF51" i="17" s="1"/>
  <c r="AG51" i="17"/>
  <c r="AH51" i="17" s="1"/>
  <c r="AI51" i="17"/>
  <c r="AJ51" i="17" s="1"/>
  <c r="AK51" i="17"/>
  <c r="AL51" i="17" s="1"/>
  <c r="AC51" i="17"/>
  <c r="AD51" i="17" s="1"/>
  <c r="AE43" i="17"/>
  <c r="AF43" i="17" s="1"/>
  <c r="AC43" i="17"/>
  <c r="AD43" i="17" s="1"/>
  <c r="AK43" i="17"/>
  <c r="AL43" i="17" s="1"/>
  <c r="AG43" i="17"/>
  <c r="AH43" i="17" s="1"/>
  <c r="AK35" i="17"/>
  <c r="AL35" i="17" s="1"/>
  <c r="AG35" i="17"/>
  <c r="AH35" i="17" s="1"/>
  <c r="AE27" i="17"/>
  <c r="AF27" i="17" s="1"/>
  <c r="AG27" i="17"/>
  <c r="AH27" i="17" s="1"/>
  <c r="AK27" i="17"/>
  <c r="AL27" i="17" s="1"/>
  <c r="AI67" i="16"/>
  <c r="AJ67" i="16" s="1"/>
  <c r="AG67" i="16"/>
  <c r="AH67" i="16" s="1"/>
  <c r="AK67" i="16"/>
  <c r="AL67" i="16" s="1"/>
  <c r="AK59" i="16"/>
  <c r="AL59" i="16" s="1"/>
  <c r="AI59" i="16"/>
  <c r="AJ59" i="16" s="1"/>
  <c r="AG59" i="16"/>
  <c r="AH59" i="16" s="1"/>
  <c r="AG51" i="16"/>
  <c r="AH51" i="16" s="1"/>
  <c r="AK51" i="16"/>
  <c r="AL51" i="16" s="1"/>
  <c r="AI51" i="16"/>
  <c r="AJ51" i="16" s="1"/>
  <c r="AI43" i="16"/>
  <c r="AJ43" i="16" s="1"/>
  <c r="AK43" i="16"/>
  <c r="AL43" i="16" s="1"/>
  <c r="AI35" i="16"/>
  <c r="AJ35" i="16" s="1"/>
  <c r="AK35" i="16"/>
  <c r="AL35" i="16" s="1"/>
  <c r="AG35" i="16"/>
  <c r="AH35" i="16" s="1"/>
  <c r="AK27" i="16"/>
  <c r="AL27" i="16" s="1"/>
  <c r="AI27" i="16"/>
  <c r="AJ27" i="16" s="1"/>
  <c r="AE62" i="15"/>
  <c r="AF62" i="15" s="1"/>
  <c r="AK62" i="15"/>
  <c r="AL62" i="15" s="1"/>
  <c r="AI62" i="15"/>
  <c r="AJ62" i="15" s="1"/>
  <c r="AK58" i="15"/>
  <c r="AL58" i="15" s="1"/>
  <c r="AE58" i="15"/>
  <c r="AF58" i="15" s="1"/>
  <c r="AC58" i="15"/>
  <c r="AD58" i="15" s="1"/>
  <c r="AG58" i="15"/>
  <c r="AH58" i="15" s="1"/>
  <c r="AI58" i="15"/>
  <c r="AJ58" i="15" s="1"/>
  <c r="AE50" i="15"/>
  <c r="AF50" i="15" s="1"/>
  <c r="AK50" i="15"/>
  <c r="AL50" i="15" s="1"/>
  <c r="AC50" i="15"/>
  <c r="AD50" i="15" s="1"/>
  <c r="AG50" i="15"/>
  <c r="AH50" i="15" s="1"/>
  <c r="AC42" i="15"/>
  <c r="AD42" i="15" s="1"/>
  <c r="AK42" i="15"/>
  <c r="AL42" i="15" s="1"/>
  <c r="AI42" i="15"/>
  <c r="AJ42" i="15" s="1"/>
  <c r="AG42" i="15"/>
  <c r="AH42" i="15" s="1"/>
  <c r="AI27" i="17"/>
  <c r="AJ27" i="17" s="1"/>
  <c r="AG23" i="17"/>
  <c r="AH23" i="17" s="1"/>
  <c r="AG27" i="7"/>
  <c r="AH27" i="7" s="1"/>
  <c r="AI67" i="7"/>
  <c r="AJ67" i="7" s="1"/>
  <c r="AE42" i="15"/>
  <c r="AF42" i="15" s="1"/>
  <c r="AI34" i="15"/>
  <c r="AJ34" i="15" s="1"/>
  <c r="AE34" i="15"/>
  <c r="AF34" i="15" s="1"/>
  <c r="AC34" i="15"/>
  <c r="AD34" i="15" s="1"/>
  <c r="AI30" i="15"/>
  <c r="AJ30" i="15" s="1"/>
  <c r="AG30" i="15"/>
  <c r="AH30" i="15" s="1"/>
  <c r="AC22" i="15"/>
  <c r="AD22" i="15" s="1"/>
  <c r="AE22" i="15"/>
  <c r="AF22" i="15" s="1"/>
  <c r="AE18" i="15"/>
  <c r="AF18" i="15" s="1"/>
  <c r="AK18" i="15"/>
  <c r="AL18" i="15" s="1"/>
  <c r="AC18" i="15"/>
  <c r="AD18" i="15" s="1"/>
  <c r="AC64" i="14"/>
  <c r="AD64" i="14" s="1"/>
  <c r="AG64" i="14"/>
  <c r="AH64" i="14" s="1"/>
  <c r="AE64" i="14"/>
  <c r="AF64" i="14" s="1"/>
  <c r="AE60" i="14"/>
  <c r="AF60" i="14" s="1"/>
  <c r="AK60" i="14"/>
  <c r="AL60" i="14" s="1"/>
  <c r="AC56" i="14"/>
  <c r="AD56" i="14" s="1"/>
  <c r="AE56" i="14"/>
  <c r="AF56" i="14" s="1"/>
  <c r="AI56" i="14"/>
  <c r="AJ56" i="14" s="1"/>
  <c r="AC48" i="14"/>
  <c r="AD48" i="14" s="1"/>
  <c r="AK48" i="14"/>
  <c r="AL48" i="14" s="1"/>
  <c r="AE48" i="14"/>
  <c r="AF48" i="14" s="1"/>
  <c r="AG48" i="14"/>
  <c r="AH48" i="14" s="1"/>
  <c r="AI48" i="14"/>
  <c r="AJ48" i="14" s="1"/>
  <c r="AC44" i="14"/>
  <c r="AD44" i="14" s="1"/>
  <c r="AE44" i="14"/>
  <c r="AF44" i="14" s="1"/>
  <c r="AG44" i="14"/>
  <c r="AH44" i="14" s="1"/>
  <c r="AI44" i="14"/>
  <c r="AJ44" i="14" s="1"/>
  <c r="AK44" i="14"/>
  <c r="AL44" i="14" s="1"/>
  <c r="AI40" i="14"/>
  <c r="AJ40" i="14" s="1"/>
  <c r="AC40" i="14"/>
  <c r="AD40" i="14" s="1"/>
  <c r="AE40" i="14"/>
  <c r="AF40" i="14" s="1"/>
  <c r="AG40" i="14"/>
  <c r="AH40" i="14" s="1"/>
  <c r="AK40" i="14"/>
  <c r="AL40" i="14" s="1"/>
  <c r="AC36" i="14"/>
  <c r="AD36" i="14" s="1"/>
  <c r="AE36" i="14"/>
  <c r="AF36" i="14" s="1"/>
  <c r="AK36" i="14"/>
  <c r="AL36" i="14" s="1"/>
  <c r="AG36" i="14"/>
  <c r="AH36" i="14" s="1"/>
  <c r="AG32" i="14"/>
  <c r="AH32" i="14" s="1"/>
  <c r="AE32" i="14"/>
  <c r="AF32" i="14" s="1"/>
  <c r="AC32" i="14"/>
  <c r="AD32" i="14" s="1"/>
  <c r="AI32" i="14"/>
  <c r="AJ32" i="14" s="1"/>
  <c r="AC28" i="14"/>
  <c r="AD28" i="14" s="1"/>
  <c r="AI28" i="14"/>
  <c r="AJ28" i="14" s="1"/>
  <c r="AK28" i="14"/>
  <c r="AL28" i="14" s="1"/>
  <c r="AC66" i="10"/>
  <c r="AD66" i="10" s="1"/>
  <c r="AG66" i="10"/>
  <c r="AH66" i="10" s="1"/>
  <c r="AK62" i="10"/>
  <c r="AL62" i="10" s="1"/>
  <c r="AG62" i="10"/>
  <c r="AH62" i="10" s="1"/>
  <c r="AK58" i="10"/>
  <c r="AL58" i="10" s="1"/>
  <c r="AI58" i="10"/>
  <c r="AJ58" i="10" s="1"/>
  <c r="AC54" i="10"/>
  <c r="AD54" i="10" s="1"/>
  <c r="AE54" i="10"/>
  <c r="AF54" i="10" s="1"/>
  <c r="AI54" i="10"/>
  <c r="AJ54" i="10" s="1"/>
  <c r="AE50" i="10"/>
  <c r="AF50" i="10" s="1"/>
  <c r="AC50" i="10"/>
  <c r="AD50" i="10" s="1"/>
  <c r="AG50" i="10"/>
  <c r="AH50" i="10" s="1"/>
  <c r="AI50" i="10"/>
  <c r="AJ50" i="10" s="1"/>
  <c r="AI46" i="10"/>
  <c r="AJ46" i="10" s="1"/>
  <c r="AG46" i="10"/>
  <c r="AH46" i="10" s="1"/>
  <c r="AK46" i="10"/>
  <c r="AL46" i="10" s="1"/>
  <c r="AK42" i="10"/>
  <c r="AL42" i="10" s="1"/>
  <c r="AG42" i="10"/>
  <c r="AH42" i="10" s="1"/>
  <c r="AI42" i="10"/>
  <c r="AJ42" i="10" s="1"/>
  <c r="AC38" i="10"/>
  <c r="AD38" i="10" s="1"/>
  <c r="AK38" i="10"/>
  <c r="AL38" i="10" s="1"/>
  <c r="AG38" i="10"/>
  <c r="AH38" i="10" s="1"/>
  <c r="AE38" i="10"/>
  <c r="AF38" i="10" s="1"/>
  <c r="AC34" i="10"/>
  <c r="AD34" i="10" s="1"/>
  <c r="AI34" i="10"/>
  <c r="AJ34" i="10" s="1"/>
  <c r="AC22" i="10"/>
  <c r="AD22" i="10" s="1"/>
  <c r="AE22" i="10"/>
  <c r="AF22" i="10" s="1"/>
  <c r="AC66" i="9"/>
  <c r="AD66" i="9" s="1"/>
  <c r="AI66" i="9"/>
  <c r="AJ66" i="9" s="1"/>
  <c r="AG66" i="9"/>
  <c r="AH66" i="9" s="1"/>
  <c r="AK66" i="9"/>
  <c r="AL66" i="9" s="1"/>
  <c r="AC62" i="9"/>
  <c r="AD62" i="9" s="1"/>
  <c r="AK62" i="9"/>
  <c r="AL62" i="9" s="1"/>
  <c r="AG62" i="9"/>
  <c r="AH62" i="9" s="1"/>
  <c r="AC58" i="9"/>
  <c r="AD58" i="9" s="1"/>
  <c r="AK58" i="9"/>
  <c r="AL58" i="9" s="1"/>
  <c r="AI58" i="9"/>
  <c r="AJ58" i="9" s="1"/>
  <c r="AC46" i="9"/>
  <c r="AD46" i="9" s="1"/>
  <c r="AI46" i="9"/>
  <c r="AJ46" i="9" s="1"/>
  <c r="AC42" i="9"/>
  <c r="AD42" i="9" s="1"/>
  <c r="AI42" i="9"/>
  <c r="AJ42" i="9" s="1"/>
  <c r="AC38" i="9"/>
  <c r="AD38" i="9" s="1"/>
  <c r="AI38" i="9"/>
  <c r="AJ38" i="9" s="1"/>
  <c r="AK38" i="9"/>
  <c r="AL38" i="9" s="1"/>
  <c r="AC34" i="9"/>
  <c r="AD34" i="9" s="1"/>
  <c r="AG34" i="9"/>
  <c r="AH34" i="9" s="1"/>
  <c r="AK34" i="9"/>
  <c r="AL34" i="9" s="1"/>
  <c r="AC30" i="9"/>
  <c r="AD30" i="9" s="1"/>
  <c r="AI30" i="9"/>
  <c r="AJ30" i="9" s="1"/>
  <c r="AC26" i="9"/>
  <c r="AD26" i="9" s="1"/>
  <c r="AI26" i="9"/>
  <c r="AJ26" i="9" s="1"/>
  <c r="AC22" i="9"/>
  <c r="AD22" i="9" s="1"/>
  <c r="AG22" i="9"/>
  <c r="AH22" i="9" s="1"/>
  <c r="AI48" i="8"/>
  <c r="AJ48" i="8" s="1"/>
  <c r="AG48" i="8"/>
  <c r="AH48" i="8" s="1"/>
  <c r="AK44" i="8"/>
  <c r="AL44" i="8" s="1"/>
  <c r="AG44" i="8"/>
  <c r="AH44" i="8" s="1"/>
  <c r="AK36" i="8"/>
  <c r="AL36" i="8" s="1"/>
  <c r="AG36" i="8"/>
  <c r="AH36" i="8" s="1"/>
  <c r="AK20" i="8"/>
  <c r="AL20" i="8" s="1"/>
  <c r="AK66" i="10"/>
  <c r="AL66" i="10" s="1"/>
  <c r="AK20" i="14"/>
  <c r="AL20" i="14" s="1"/>
  <c r="AI24" i="14"/>
  <c r="AJ24" i="14" s="1"/>
  <c r="AK24" i="14"/>
  <c r="AL24" i="14" s="1"/>
  <c r="AG22" i="15"/>
  <c r="AH22" i="15" s="1"/>
  <c r="AI24" i="8"/>
  <c r="AJ24" i="8" s="1"/>
  <c r="AI18" i="15"/>
  <c r="AJ18" i="15" s="1"/>
  <c r="AI26" i="10"/>
  <c r="AJ26" i="10" s="1"/>
  <c r="AK22" i="15"/>
  <c r="AL22" i="15" s="1"/>
  <c r="AI22" i="9"/>
  <c r="AJ22" i="9" s="1"/>
  <c r="AK22" i="9"/>
  <c r="AL22" i="9" s="1"/>
  <c r="AI30" i="10"/>
  <c r="AJ30" i="10" s="1"/>
  <c r="AI20" i="14"/>
  <c r="AJ20" i="14" s="1"/>
  <c r="AK30" i="15"/>
  <c r="AL30" i="15" s="1"/>
  <c r="AK42" i="9"/>
  <c r="AL42" i="9" s="1"/>
  <c r="AG52" i="14"/>
  <c r="AH52" i="14" s="1"/>
  <c r="AG30" i="9"/>
  <c r="AH30" i="9" s="1"/>
  <c r="AI64" i="8"/>
  <c r="AJ64" i="8" s="1"/>
  <c r="AG38" i="9"/>
  <c r="AH38" i="9" s="1"/>
  <c r="AG34" i="15"/>
  <c r="AH34" i="15" s="1"/>
  <c r="AI38" i="10"/>
  <c r="AJ38" i="10" s="1"/>
  <c r="AG56" i="14"/>
  <c r="AH56" i="14" s="1"/>
  <c r="AE28" i="14"/>
  <c r="AF28" i="14" s="1"/>
  <c r="AC52" i="14"/>
  <c r="AD52" i="14" s="1"/>
  <c r="AC24" i="14"/>
  <c r="AD24" i="14" s="1"/>
  <c r="AE56" i="8"/>
  <c r="AF56" i="8" s="1"/>
  <c r="AK40" i="8"/>
  <c r="AL40" i="8" s="1"/>
  <c r="AG20" i="14"/>
  <c r="AH20" i="14" s="1"/>
  <c r="AK34" i="15"/>
  <c r="AL34" i="15" s="1"/>
  <c r="AG42" i="9"/>
  <c r="AH42" i="9" s="1"/>
  <c r="AK54" i="9"/>
  <c r="AL54" i="9" s="1"/>
  <c r="AK46" i="9"/>
  <c r="AL46" i="9" s="1"/>
  <c r="AG54" i="10"/>
  <c r="AH54" i="10" s="1"/>
  <c r="AI56" i="8"/>
  <c r="AJ56" i="8" s="1"/>
  <c r="AI52" i="14"/>
  <c r="AJ52" i="14" s="1"/>
  <c r="AK34" i="10"/>
  <c r="AL34" i="10" s="1"/>
  <c r="AK64" i="8"/>
  <c r="AL64" i="8" s="1"/>
  <c r="AK50" i="10"/>
  <c r="AL50" i="10" s="1"/>
  <c r="AK52" i="14"/>
  <c r="AL52" i="14" s="1"/>
  <c r="AC60" i="14"/>
  <c r="AD60" i="14" s="1"/>
  <c r="AE51" i="4"/>
  <c r="AF51" i="4" s="1"/>
  <c r="AI51" i="4"/>
  <c r="AJ51" i="4" s="1"/>
  <c r="AK51" i="4"/>
  <c r="AL51" i="4" s="1"/>
  <c r="AG64" i="3"/>
  <c r="AH64" i="3" s="1"/>
  <c r="AI64" i="3"/>
  <c r="AJ64" i="3" s="1"/>
  <c r="AI60" i="3"/>
  <c r="AJ60" i="3" s="1"/>
  <c r="AK60" i="3"/>
  <c r="AL60" i="3" s="1"/>
  <c r="AE56" i="3"/>
  <c r="AF56" i="3" s="1"/>
  <c r="AI56" i="3"/>
  <c r="AJ56" i="3" s="1"/>
  <c r="AK56" i="3"/>
  <c r="AL56" i="3" s="1"/>
  <c r="AC52" i="3"/>
  <c r="AD52" i="3" s="1"/>
  <c r="AK52" i="3"/>
  <c r="AL52" i="3" s="1"/>
  <c r="AE48" i="3"/>
  <c r="AF48" i="3" s="1"/>
  <c r="AI48" i="3"/>
  <c r="AJ48" i="3" s="1"/>
  <c r="AK48" i="3"/>
  <c r="AL48" i="3" s="1"/>
  <c r="AC44" i="3"/>
  <c r="AD44" i="3" s="1"/>
  <c r="AK44" i="3"/>
  <c r="AL44" i="3" s="1"/>
  <c r="AI28" i="3"/>
  <c r="AJ28" i="3" s="1"/>
  <c r="AK28" i="3"/>
  <c r="AL28" i="3" s="1"/>
  <c r="AG24" i="14"/>
  <c r="AH24" i="14" s="1"/>
  <c r="AI22" i="10"/>
  <c r="AJ22" i="10" s="1"/>
  <c r="AG18" i="15"/>
  <c r="AH18" i="15" s="1"/>
  <c r="AG60" i="14"/>
  <c r="AH60" i="14" s="1"/>
  <c r="AK50" i="9"/>
  <c r="AL50" i="9" s="1"/>
  <c r="AI52" i="8"/>
  <c r="AJ52" i="8" s="1"/>
  <c r="AI36" i="8"/>
  <c r="AJ36" i="8" s="1"/>
  <c r="AK26" i="9"/>
  <c r="AL26" i="9" s="1"/>
  <c r="AG22" i="10"/>
  <c r="AH22" i="10" s="1"/>
  <c r="AK26" i="15"/>
  <c r="AL26" i="15" s="1"/>
  <c r="AI60" i="14"/>
  <c r="AJ60" i="14" s="1"/>
  <c r="AG50" i="9"/>
  <c r="AH50" i="9" s="1"/>
  <c r="AI54" i="9"/>
  <c r="AJ54" i="9" s="1"/>
  <c r="AG46" i="9"/>
  <c r="AH46" i="9" s="1"/>
  <c r="AK54" i="10"/>
  <c r="AL54" i="10" s="1"/>
  <c r="AI64" i="14"/>
  <c r="AJ64" i="14" s="1"/>
  <c r="AK48" i="8"/>
  <c r="AL48" i="8" s="1"/>
  <c r="AG58" i="10"/>
  <c r="AH58" i="10" s="1"/>
  <c r="AI62" i="10"/>
  <c r="AJ62" i="10" s="1"/>
  <c r="AI36" i="14"/>
  <c r="AJ36" i="14" s="1"/>
  <c r="AG66" i="5"/>
  <c r="AH66" i="5" s="1"/>
  <c r="AI66" i="5"/>
  <c r="AJ66" i="5" s="1"/>
  <c r="AG38" i="5"/>
  <c r="AH38" i="5" s="1"/>
  <c r="AI38" i="5"/>
  <c r="AJ38" i="5" s="1"/>
  <c r="H11" i="10"/>
  <c r="I11" i="10" s="1"/>
  <c r="AG11" i="10" s="1"/>
  <c r="AH11" i="10" s="1"/>
  <c r="H11" i="9"/>
  <c r="I11" i="9" s="1"/>
  <c r="AG11" i="9" s="1"/>
  <c r="AH11" i="9" s="1"/>
  <c r="H9" i="5"/>
  <c r="I9" i="5" s="1"/>
  <c r="AG9" i="5" s="1"/>
  <c r="AH9" i="5" s="1"/>
  <c r="H10" i="5"/>
  <c r="I10" i="5" s="1"/>
  <c r="AG10" i="5" s="1"/>
  <c r="AH10" i="5" s="1"/>
  <c r="H8" i="5"/>
  <c r="I8" i="5" s="1"/>
  <c r="J11" i="9"/>
  <c r="H11" i="5"/>
  <c r="I11" i="5" s="1"/>
  <c r="AI11" i="5" s="1"/>
  <c r="AJ11" i="5" s="1"/>
  <c r="H11" i="15"/>
  <c r="I11" i="15" s="1"/>
  <c r="AK11" i="15" s="1"/>
  <c r="AL11" i="15" s="1"/>
  <c r="AK10" i="21"/>
  <c r="AI10" i="21"/>
  <c r="G57" i="21"/>
  <c r="U57" i="21" s="1"/>
  <c r="G35" i="21"/>
  <c r="U35" i="21" s="1"/>
  <c r="G27" i="21"/>
  <c r="U27" i="21" s="1"/>
  <c r="AH10" i="21"/>
  <c r="AG10" i="21"/>
  <c r="AI19" i="5"/>
  <c r="AJ19" i="5" s="1"/>
  <c r="AK25" i="6"/>
  <c r="AL25" i="6" s="1"/>
  <c r="AK22" i="6"/>
  <c r="AL22" i="6" s="1"/>
  <c r="AC64" i="5"/>
  <c r="AD64" i="5" s="1"/>
  <c r="AI64" i="5"/>
  <c r="AJ64" i="5" s="1"/>
  <c r="AK64" i="5"/>
  <c r="AL64" i="5" s="1"/>
  <c r="AC52" i="5"/>
  <c r="AD52" i="5" s="1"/>
  <c r="AG52" i="5"/>
  <c r="AH52" i="5" s="1"/>
  <c r="AI52" i="5"/>
  <c r="AJ52" i="5" s="1"/>
  <c r="AC48" i="5"/>
  <c r="AD48" i="5" s="1"/>
  <c r="AG48" i="5"/>
  <c r="AH48" i="5" s="1"/>
  <c r="AC40" i="5"/>
  <c r="AD40" i="5" s="1"/>
  <c r="AG40" i="5"/>
  <c r="AH40" i="5" s="1"/>
  <c r="AK40" i="5"/>
  <c r="AL40" i="5" s="1"/>
  <c r="AC36" i="5"/>
  <c r="AD36" i="5" s="1"/>
  <c r="AK36" i="5"/>
  <c r="AL36" i="5" s="1"/>
  <c r="AI36" i="5"/>
  <c r="AJ36" i="5" s="1"/>
  <c r="AC28" i="5"/>
  <c r="AD28" i="5" s="1"/>
  <c r="AG28" i="5"/>
  <c r="AH28" i="5" s="1"/>
  <c r="AC24" i="5"/>
  <c r="AD24" i="5" s="1"/>
  <c r="AI24" i="5"/>
  <c r="AJ24" i="5" s="1"/>
  <c r="AG24" i="6"/>
  <c r="AH24" i="6" s="1"/>
  <c r="AG22" i="6"/>
  <c r="AH22" i="6" s="1"/>
  <c r="AK58" i="6"/>
  <c r="AL58" i="6" s="1"/>
  <c r="AG58" i="6"/>
  <c r="AH58" i="6" s="1"/>
  <c r="AE67" i="4"/>
  <c r="AF67" i="4" s="1"/>
  <c r="AI67" i="4"/>
  <c r="AJ67" i="4" s="1"/>
  <c r="AK67" i="4"/>
  <c r="AL67" i="4" s="1"/>
  <c r="AK63" i="4"/>
  <c r="AL63" i="4" s="1"/>
  <c r="AI63" i="4"/>
  <c r="AJ63" i="4" s="1"/>
  <c r="AG59" i="4"/>
  <c r="AH59" i="4" s="1"/>
  <c r="AI59" i="4"/>
  <c r="AJ59" i="4" s="1"/>
  <c r="AK55" i="4"/>
  <c r="AL55" i="4" s="1"/>
  <c r="AI55" i="4"/>
  <c r="AJ55" i="4" s="1"/>
  <c r="AI24" i="6"/>
  <c r="AJ24" i="6" s="1"/>
  <c r="AG64" i="5"/>
  <c r="AH64" i="5" s="1"/>
  <c r="AI67" i="17"/>
  <c r="AJ67" i="17" s="1"/>
  <c r="AK31" i="17"/>
  <c r="AL31" i="17" s="1"/>
  <c r="AG67" i="7"/>
  <c r="AH67" i="7" s="1"/>
  <c r="AK67" i="17"/>
  <c r="AL67" i="17" s="1"/>
  <c r="AI50" i="15"/>
  <c r="AJ50" i="15" s="1"/>
  <c r="AK30" i="9"/>
  <c r="AL30" i="9" s="1"/>
  <c r="AG51" i="7"/>
  <c r="AH51" i="7" s="1"/>
  <c r="AI63" i="17"/>
  <c r="AJ63" i="17" s="1"/>
  <c r="AI50" i="9"/>
  <c r="AJ50" i="9" s="1"/>
  <c r="AI62" i="9"/>
  <c r="AJ62" i="9" s="1"/>
  <c r="AG38" i="15"/>
  <c r="AH38" i="15" s="1"/>
  <c r="AE67" i="7"/>
  <c r="AF67" i="7" s="1"/>
  <c r="AE55" i="7"/>
  <c r="AF55" i="7" s="1"/>
  <c r="AE39" i="7"/>
  <c r="AF39" i="7" s="1"/>
  <c r="AE62" i="9"/>
  <c r="AF62" i="9" s="1"/>
  <c r="AE54" i="9"/>
  <c r="AF54" i="9" s="1"/>
  <c r="AE46" i="9"/>
  <c r="AF46" i="9" s="1"/>
  <c r="AE38" i="9"/>
  <c r="AF38" i="9" s="1"/>
  <c r="AE30" i="9"/>
  <c r="AF30" i="9" s="1"/>
  <c r="AE22" i="9"/>
  <c r="AF22" i="9" s="1"/>
  <c r="AC54" i="9"/>
  <c r="AD54" i="9" s="1"/>
  <c r="AC57" i="10"/>
  <c r="AD57" i="10" s="1"/>
  <c r="AC49" i="10"/>
  <c r="AD49" i="10" s="1"/>
  <c r="AC25" i="10"/>
  <c r="AD25" i="10" s="1"/>
  <c r="AC66" i="15"/>
  <c r="AD66" i="15" s="1"/>
  <c r="AC46" i="15"/>
  <c r="AD46" i="15" s="1"/>
  <c r="AC30" i="15"/>
  <c r="AD30" i="15" s="1"/>
  <c r="AE54" i="15"/>
  <c r="AF54" i="15" s="1"/>
  <c r="AE30" i="15"/>
  <c r="AF30" i="15" s="1"/>
  <c r="AC63" i="17"/>
  <c r="AD63" i="17" s="1"/>
  <c r="AC35" i="17"/>
  <c r="AD35" i="17" s="1"/>
  <c r="AE67" i="17"/>
  <c r="AF67" i="17" s="1"/>
  <c r="AE59" i="17"/>
  <c r="AF59" i="17" s="1"/>
  <c r="AE35" i="17"/>
  <c r="AF35" i="17" s="1"/>
  <c r="J11" i="5"/>
  <c r="AK9" i="21"/>
  <c r="AE41" i="8"/>
  <c r="AF41" i="8" s="1"/>
  <c r="AE29" i="8"/>
  <c r="AF29" i="8" s="1"/>
  <c r="AC61" i="8"/>
  <c r="AD61" i="8" s="1"/>
  <c r="AC45" i="8"/>
  <c r="AD45" i="8" s="1"/>
  <c r="AC21" i="8"/>
  <c r="AD21" i="8" s="1"/>
  <c r="J11" i="10"/>
  <c r="AG9" i="21"/>
  <c r="AK53" i="10"/>
  <c r="AL53" i="10" s="1"/>
  <c r="AI43" i="17"/>
  <c r="AJ43" i="17" s="1"/>
  <c r="AK55" i="17"/>
  <c r="AL55" i="17" s="1"/>
  <c r="AG47" i="7"/>
  <c r="AH47" i="7" s="1"/>
  <c r="AE63" i="7"/>
  <c r="AF63" i="7" s="1"/>
  <c r="AC35" i="7"/>
  <c r="AD35" i="7" s="1"/>
  <c r="AC27" i="7"/>
  <c r="AD27" i="7" s="1"/>
  <c r="AC65" i="10"/>
  <c r="AD65" i="10" s="1"/>
  <c r="AC53" i="10"/>
  <c r="AD53" i="10" s="1"/>
  <c r="AC45" i="10"/>
  <c r="AD45" i="10" s="1"/>
  <c r="AC33" i="10"/>
  <c r="AD33" i="10" s="1"/>
  <c r="AE45" i="10"/>
  <c r="AF45" i="10" s="1"/>
  <c r="AC26" i="15"/>
  <c r="AD26" i="15" s="1"/>
  <c r="AE38" i="15"/>
  <c r="AF38" i="15" s="1"/>
  <c r="AC55" i="17"/>
  <c r="AD55" i="17" s="1"/>
  <c r="AC47" i="17"/>
  <c r="AD47" i="17" s="1"/>
  <c r="AC39" i="17"/>
  <c r="AD39" i="17" s="1"/>
  <c r="AC31" i="17"/>
  <c r="AD31" i="17" s="1"/>
  <c r="AE65" i="8"/>
  <c r="AF65" i="8" s="1"/>
  <c r="AE53" i="8"/>
  <c r="AF53" i="8" s="1"/>
  <c r="AE37" i="8"/>
  <c r="AF37" i="8" s="1"/>
  <c r="AK37" i="3"/>
  <c r="AL37" i="3" s="1"/>
  <c r="AG58" i="9"/>
  <c r="AH58" i="9" s="1"/>
  <c r="AE51" i="7"/>
  <c r="AF51" i="7" s="1"/>
  <c r="AE66" i="9"/>
  <c r="AF66" i="9" s="1"/>
  <c r="AE58" i="9"/>
  <c r="AF58" i="9" s="1"/>
  <c r="AE50" i="9"/>
  <c r="AF50" i="9" s="1"/>
  <c r="AE42" i="9"/>
  <c r="AF42" i="9" s="1"/>
  <c r="AE34" i="9"/>
  <c r="AF34" i="9" s="1"/>
  <c r="AE26" i="9"/>
  <c r="AF26" i="9" s="1"/>
  <c r="AC21" i="10"/>
  <c r="AD21" i="10" s="1"/>
  <c r="AC62" i="15"/>
  <c r="AD62" i="15" s="1"/>
  <c r="AL8" i="21"/>
  <c r="AE52" i="5"/>
  <c r="AF52" i="5" s="1"/>
  <c r="AK7" i="21"/>
  <c r="AE48" i="5"/>
  <c r="AF48" i="5" s="1"/>
  <c r="AG29" i="6"/>
  <c r="AH29" i="6" s="1"/>
  <c r="AI29" i="6"/>
  <c r="AJ29" i="6" s="1"/>
  <c r="AC49" i="5"/>
  <c r="AD49" i="5" s="1"/>
  <c r="AI49" i="5"/>
  <c r="AJ49" i="5" s="1"/>
  <c r="AC45" i="5"/>
  <c r="AD45" i="5" s="1"/>
  <c r="AI45" i="5"/>
  <c r="AJ45" i="5" s="1"/>
  <c r="AG45" i="5"/>
  <c r="AH45" i="5" s="1"/>
  <c r="AC33" i="5"/>
  <c r="AD33" i="5" s="1"/>
  <c r="AI33" i="5"/>
  <c r="AJ33" i="5" s="1"/>
  <c r="AI33" i="6"/>
  <c r="AJ33" i="6" s="1"/>
  <c r="AG37" i="5"/>
  <c r="AH37" i="5" s="1"/>
  <c r="AK57" i="5"/>
  <c r="AL57" i="5" s="1"/>
  <c r="AI65" i="5"/>
  <c r="AJ65" i="5" s="1"/>
  <c r="AG41" i="5"/>
  <c r="AH41" i="5" s="1"/>
  <c r="AI41" i="5"/>
  <c r="AJ41" i="5" s="1"/>
  <c r="AK54" i="6"/>
  <c r="AL54" i="6" s="1"/>
  <c r="AG54" i="6"/>
  <c r="AH54" i="6" s="1"/>
  <c r="AK49" i="6"/>
  <c r="AL49" i="6" s="1"/>
  <c r="AG49" i="6"/>
  <c r="AH49" i="6" s="1"/>
  <c r="AE47" i="6"/>
  <c r="AF47" i="6" s="1"/>
  <c r="AI47" i="6"/>
  <c r="AJ47" i="6" s="1"/>
  <c r="AI30" i="4"/>
  <c r="AJ30" i="4" s="1"/>
  <c r="AI67" i="3"/>
  <c r="AJ67" i="3" s="1"/>
  <c r="AE67" i="3"/>
  <c r="AF67" i="3" s="1"/>
  <c r="AC59" i="3"/>
  <c r="AD59" i="3" s="1"/>
  <c r="AE59" i="3"/>
  <c r="AF59" i="3" s="1"/>
  <c r="AG59" i="3"/>
  <c r="AH59" i="3" s="1"/>
  <c r="AK59" i="3"/>
  <c r="AL59" i="3" s="1"/>
  <c r="AC65" i="7"/>
  <c r="AD65" i="7" s="1"/>
  <c r="AE65" i="7"/>
  <c r="AF65" i="7" s="1"/>
  <c r="AG65" i="7"/>
  <c r="AH65" i="7" s="1"/>
  <c r="AI61" i="7"/>
  <c r="AJ61" i="7" s="1"/>
  <c r="AK61" i="7"/>
  <c r="AL61" i="7" s="1"/>
  <c r="AC61" i="7"/>
  <c r="AD61" i="7" s="1"/>
  <c r="AC53" i="7"/>
  <c r="AD53" i="7" s="1"/>
  <c r="AE53" i="7"/>
  <c r="AF53" i="7" s="1"/>
  <c r="AG49" i="7"/>
  <c r="AH49" i="7" s="1"/>
  <c r="AC49" i="7"/>
  <c r="AD49" i="7" s="1"/>
  <c r="AC45" i="7"/>
  <c r="AD45" i="7" s="1"/>
  <c r="AE45" i="7"/>
  <c r="AF45" i="7" s="1"/>
  <c r="AK45" i="7"/>
  <c r="AL45" i="7" s="1"/>
  <c r="AK41" i="7"/>
  <c r="AL41" i="7" s="1"/>
  <c r="AC41" i="7"/>
  <c r="AD41" i="7" s="1"/>
  <c r="AE41" i="7"/>
  <c r="AF41" i="7" s="1"/>
  <c r="AG41" i="7"/>
  <c r="AH41" i="7" s="1"/>
  <c r="AG37" i="7"/>
  <c r="AH37" i="7" s="1"/>
  <c r="AC37" i="7"/>
  <c r="AD37" i="7" s="1"/>
  <c r="AC29" i="7"/>
  <c r="AD29" i="7" s="1"/>
  <c r="AE29" i="7"/>
  <c r="AF29" i="7" s="1"/>
  <c r="AK29" i="7"/>
  <c r="AL29" i="7" s="1"/>
  <c r="AK25" i="7"/>
  <c r="AL25" i="7" s="1"/>
  <c r="AC25" i="7"/>
  <c r="AD25" i="7" s="1"/>
  <c r="AE25" i="7"/>
  <c r="AF25" i="7" s="1"/>
  <c r="AC66" i="16"/>
  <c r="AD66" i="16" s="1"/>
  <c r="AE66" i="16"/>
  <c r="AF66" i="16" s="1"/>
  <c r="AG62" i="16"/>
  <c r="AH62" i="16" s="1"/>
  <c r="AK62" i="16"/>
  <c r="AL62" i="16" s="1"/>
  <c r="AC46" i="16"/>
  <c r="AD46" i="16" s="1"/>
  <c r="AE46" i="16"/>
  <c r="AF46" i="16" s="1"/>
  <c r="AC38" i="16"/>
  <c r="AD38" i="16" s="1"/>
  <c r="AE38" i="16"/>
  <c r="AF38" i="16" s="1"/>
  <c r="AG38" i="16"/>
  <c r="AH38" i="16" s="1"/>
  <c r="AG34" i="16"/>
  <c r="AH34" i="16" s="1"/>
  <c r="AK34" i="16"/>
  <c r="AL34" i="16" s="1"/>
  <c r="AI34" i="16"/>
  <c r="AJ34" i="16" s="1"/>
  <c r="AC30" i="16"/>
  <c r="AD30" i="16" s="1"/>
  <c r="AE30" i="16"/>
  <c r="AF30" i="16" s="1"/>
  <c r="AK30" i="16"/>
  <c r="AL30" i="16" s="1"/>
  <c r="AG30" i="16"/>
  <c r="AH30" i="16" s="1"/>
  <c r="AC22" i="16"/>
  <c r="AD22" i="16" s="1"/>
  <c r="AE22" i="16"/>
  <c r="AF22" i="16" s="1"/>
  <c r="AE65" i="15"/>
  <c r="AF65" i="15" s="1"/>
  <c r="AG65" i="15"/>
  <c r="AH65" i="15" s="1"/>
  <c r="AE61" i="15"/>
  <c r="AF61" i="15" s="1"/>
  <c r="AC61" i="15"/>
  <c r="AD61" i="15" s="1"/>
  <c r="AI57" i="15"/>
  <c r="AJ57" i="15" s="1"/>
  <c r="AE57" i="15"/>
  <c r="AF57" i="15" s="1"/>
  <c r="AE53" i="15"/>
  <c r="AF53" i="15" s="1"/>
  <c r="AC53" i="15"/>
  <c r="AD53" i="15" s="1"/>
  <c r="AI49" i="15"/>
  <c r="AJ49" i="15" s="1"/>
  <c r="AE49" i="15"/>
  <c r="AF49" i="15" s="1"/>
  <c r="AC49" i="15"/>
  <c r="AD49" i="15" s="1"/>
  <c r="AE45" i="15"/>
  <c r="AF45" i="15" s="1"/>
  <c r="AC45" i="15"/>
  <c r="AD45" i="15" s="1"/>
  <c r="AK45" i="15"/>
  <c r="AL45" i="15" s="1"/>
  <c r="AI41" i="15"/>
  <c r="AJ41" i="15" s="1"/>
  <c r="AE41" i="15"/>
  <c r="AF41" i="15" s="1"/>
  <c r="AC41" i="15"/>
  <c r="AD41" i="15" s="1"/>
  <c r="AC37" i="15"/>
  <c r="AD37" i="15" s="1"/>
  <c r="AK37" i="15"/>
  <c r="AL37" i="15" s="1"/>
  <c r="AE33" i="15"/>
  <c r="AF33" i="15" s="1"/>
  <c r="AG33" i="15"/>
  <c r="AH33" i="15" s="1"/>
  <c r="AC33" i="15"/>
  <c r="AD33" i="15" s="1"/>
  <c r="AE25" i="15"/>
  <c r="AF25" i="15" s="1"/>
  <c r="AC25" i="15"/>
  <c r="AD25" i="15" s="1"/>
  <c r="AK65" i="14"/>
  <c r="AL65" i="14" s="1"/>
  <c r="AC65" i="14"/>
  <c r="AD65" i="14" s="1"/>
  <c r="AE65" i="14"/>
  <c r="AF65" i="14" s="1"/>
  <c r="AC49" i="14"/>
  <c r="AD49" i="14" s="1"/>
  <c r="AE49" i="14"/>
  <c r="AF49" i="14" s="1"/>
  <c r="AC64" i="10"/>
  <c r="AD64" i="10" s="1"/>
  <c r="AE64" i="10"/>
  <c r="AF64" i="10" s="1"/>
  <c r="AI64" i="10"/>
  <c r="AJ64" i="10" s="1"/>
  <c r="AE60" i="10"/>
  <c r="AF60" i="10" s="1"/>
  <c r="AI60" i="10"/>
  <c r="AJ60" i="10" s="1"/>
  <c r="AC56" i="10"/>
  <c r="AD56" i="10" s="1"/>
  <c r="AE56" i="10"/>
  <c r="AF56" i="10" s="1"/>
  <c r="AC48" i="10"/>
  <c r="AD48" i="10" s="1"/>
  <c r="AG48" i="10"/>
  <c r="AH48" i="10" s="1"/>
  <c r="AE48" i="10"/>
  <c r="AF48" i="10" s="1"/>
  <c r="AC40" i="10"/>
  <c r="AD40" i="10" s="1"/>
  <c r="AE40" i="10"/>
  <c r="AF40" i="10" s="1"/>
  <c r="AE36" i="10"/>
  <c r="AF36" i="10" s="1"/>
  <c r="AC36" i="10"/>
  <c r="AD36" i="10" s="1"/>
  <c r="AE32" i="10"/>
  <c r="AF32" i="10" s="1"/>
  <c r="AG32" i="10"/>
  <c r="AH32" i="10" s="1"/>
  <c r="AC28" i="10"/>
  <c r="AD28" i="10" s="1"/>
  <c r="AE28" i="10"/>
  <c r="AF28" i="10" s="1"/>
  <c r="AI28" i="10"/>
  <c r="AJ28" i="10" s="1"/>
  <c r="AK28" i="10"/>
  <c r="AL28" i="10" s="1"/>
  <c r="AE20" i="10"/>
  <c r="AF20" i="10" s="1"/>
  <c r="AC20" i="10"/>
  <c r="AD20" i="10" s="1"/>
  <c r="AE64" i="8"/>
  <c r="AF64" i="8" s="1"/>
  <c r="AG64" i="8"/>
  <c r="AH64" i="8" s="1"/>
  <c r="AC56" i="8"/>
  <c r="AD56" i="8" s="1"/>
  <c r="AG56" i="8"/>
  <c r="AH56" i="8" s="1"/>
  <c r="AE48" i="8"/>
  <c r="AF48" i="8" s="1"/>
  <c r="AC48" i="8"/>
  <c r="AD48" i="8" s="1"/>
  <c r="AG40" i="8"/>
  <c r="AH40" i="8" s="1"/>
  <c r="AE40" i="8"/>
  <c r="AF40" i="8" s="1"/>
  <c r="AC40" i="8"/>
  <c r="AD40" i="8" s="1"/>
  <c r="AE32" i="8"/>
  <c r="AF32" i="8" s="1"/>
  <c r="AG32" i="8"/>
  <c r="AH32" i="8" s="1"/>
  <c r="AI32" i="8"/>
  <c r="AJ32" i="8" s="1"/>
  <c r="AK32" i="8"/>
  <c r="AL32" i="8" s="1"/>
  <c r="AC28" i="8"/>
  <c r="AD28" i="8" s="1"/>
  <c r="AE28" i="8"/>
  <c r="AF28" i="8" s="1"/>
  <c r="AK28" i="8"/>
  <c r="AL28" i="8" s="1"/>
  <c r="AG28" i="8"/>
  <c r="AH28" i="8" s="1"/>
  <c r="AC20" i="8"/>
  <c r="AD20" i="8" s="1"/>
  <c r="AE20" i="8"/>
  <c r="AF20" i="8" s="1"/>
  <c r="AC29" i="5"/>
  <c r="AD29" i="5" s="1"/>
  <c r="AK29" i="5"/>
  <c r="AL29" i="5" s="1"/>
  <c r="AI29" i="5"/>
  <c r="AJ29" i="5" s="1"/>
  <c r="AC34" i="4"/>
  <c r="AD34" i="4" s="1"/>
  <c r="AI34" i="4"/>
  <c r="AJ34" i="4" s="1"/>
  <c r="AK25" i="5"/>
  <c r="AL25" i="5" s="1"/>
  <c r="AK22" i="4"/>
  <c r="AL22" i="4" s="1"/>
  <c r="AK21" i="6"/>
  <c r="AL21" i="6" s="1"/>
  <c r="AG25" i="5"/>
  <c r="AH25" i="5" s="1"/>
  <c r="AK26" i="6"/>
  <c r="AL26" i="6" s="1"/>
  <c r="AK27" i="6"/>
  <c r="AL27" i="6" s="1"/>
  <c r="AI38" i="4"/>
  <c r="AJ38" i="4" s="1"/>
  <c r="AI57" i="5"/>
  <c r="AJ57" i="5" s="1"/>
  <c r="AK65" i="5"/>
  <c r="AL65" i="5" s="1"/>
  <c r="AG49" i="5"/>
  <c r="AH49" i="5" s="1"/>
  <c r="AG57" i="6"/>
  <c r="AH57" i="6" s="1"/>
  <c r="AK29" i="6"/>
  <c r="AL29" i="6" s="1"/>
  <c r="AK39" i="3"/>
  <c r="AL39" i="3" s="1"/>
  <c r="AI51" i="3"/>
  <c r="AJ51" i="3" s="1"/>
  <c r="AG29" i="7"/>
  <c r="AH29" i="7" s="1"/>
  <c r="AI45" i="7"/>
  <c r="AJ45" i="7" s="1"/>
  <c r="AE61" i="7"/>
  <c r="AF61" i="7" s="1"/>
  <c r="AE37" i="7"/>
  <c r="AF37" i="7" s="1"/>
  <c r="AC57" i="7"/>
  <c r="AD57" i="7" s="1"/>
  <c r="AE13" i="15"/>
  <c r="AF13" i="15" s="1"/>
  <c r="AI35" i="6"/>
  <c r="AJ35" i="6" s="1"/>
  <c r="AK35" i="6"/>
  <c r="AL35" i="6" s="1"/>
  <c r="AC53" i="5"/>
  <c r="AD53" i="5" s="1"/>
  <c r="AK53" i="5"/>
  <c r="AL53" i="5" s="1"/>
  <c r="AC26" i="4"/>
  <c r="AD26" i="4" s="1"/>
  <c r="AE26" i="4"/>
  <c r="AF26" i="4" s="1"/>
  <c r="AG26" i="6"/>
  <c r="AH26" i="6" s="1"/>
  <c r="AI26" i="4"/>
  <c r="AJ26" i="4" s="1"/>
  <c r="AG29" i="5"/>
  <c r="AH29" i="5" s="1"/>
  <c r="AI37" i="5"/>
  <c r="AJ37" i="5" s="1"/>
  <c r="AK50" i="4"/>
  <c r="AL50" i="4" s="1"/>
  <c r="AK66" i="4"/>
  <c r="AL66" i="4" s="1"/>
  <c r="AK61" i="5"/>
  <c r="AL61" i="5" s="1"/>
  <c r="AK49" i="5"/>
  <c r="AL49" i="5" s="1"/>
  <c r="AG61" i="5"/>
  <c r="AH61" i="5" s="1"/>
  <c r="AK30" i="4"/>
  <c r="AL30" i="4" s="1"/>
  <c r="AG53" i="5"/>
  <c r="AH53" i="5" s="1"/>
  <c r="G62" i="21"/>
  <c r="U62" i="21" s="1"/>
  <c r="G54" i="21"/>
  <c r="U54" i="21" s="1"/>
  <c r="G46" i="21"/>
  <c r="U46" i="21" s="1"/>
  <c r="G53" i="21"/>
  <c r="U53" i="21" s="1"/>
  <c r="G49" i="21"/>
  <c r="U49" i="21" s="1"/>
  <c r="G41" i="21"/>
  <c r="U41" i="21" s="1"/>
  <c r="G33" i="21"/>
  <c r="U33" i="21" s="1"/>
  <c r="G29" i="21"/>
  <c r="U29" i="21" s="1"/>
  <c r="G44" i="21"/>
  <c r="U44" i="21" s="1"/>
  <c r="G36" i="21"/>
  <c r="U36" i="21" s="1"/>
  <c r="G32" i="21"/>
  <c r="U32" i="21" s="1"/>
  <c r="G39" i="21"/>
  <c r="U39" i="21" s="1"/>
  <c r="G58" i="21"/>
  <c r="U58" i="21" s="1"/>
  <c r="G26" i="21"/>
  <c r="U26" i="21" s="1"/>
  <c r="J9" i="10"/>
  <c r="AG30" i="6"/>
  <c r="AH30" i="6" s="1"/>
  <c r="AI30" i="6"/>
  <c r="AJ30" i="6" s="1"/>
  <c r="AK30" i="6"/>
  <c r="AL30" i="6" s="1"/>
  <c r="H11" i="16"/>
  <c r="I11" i="16" s="1"/>
  <c r="AC11" i="16" s="1"/>
  <c r="AD11" i="16" s="1"/>
  <c r="J11" i="15"/>
  <c r="AG31" i="9"/>
  <c r="AH31" i="9" s="1"/>
  <c r="AC31" i="9"/>
  <c r="AD31" i="9" s="1"/>
  <c r="AK34" i="6"/>
  <c r="AL34" i="6" s="1"/>
  <c r="AI34" i="6"/>
  <c r="AJ34" i="6" s="1"/>
  <c r="AG19" i="5"/>
  <c r="G38" i="21"/>
  <c r="U38" i="21" s="1"/>
  <c r="G30" i="21"/>
  <c r="U30" i="21" s="1"/>
  <c r="G61" i="21"/>
  <c r="U61" i="21" s="1"/>
  <c r="G45" i="21"/>
  <c r="U45" i="21" s="1"/>
  <c r="G25" i="21"/>
  <c r="U25" i="21" s="1"/>
  <c r="G64" i="21"/>
  <c r="U64" i="21" s="1"/>
  <c r="G60" i="21"/>
  <c r="U60" i="21" s="1"/>
  <c r="G52" i="21"/>
  <c r="U52" i="21" s="1"/>
  <c r="G48" i="21"/>
  <c r="U48" i="21" s="1"/>
  <c r="G47" i="21"/>
  <c r="U47" i="21" s="1"/>
  <c r="G43" i="21"/>
  <c r="U43" i="21" s="1"/>
  <c r="G31" i="21"/>
  <c r="U31" i="21" s="1"/>
  <c r="AK53" i="6"/>
  <c r="AL53" i="6" s="1"/>
  <c r="AI53" i="6"/>
  <c r="AJ53" i="6" s="1"/>
  <c r="AK40" i="6"/>
  <c r="AL40" i="6" s="1"/>
  <c r="AG40" i="6"/>
  <c r="AH40" i="6" s="1"/>
  <c r="AK55" i="6"/>
  <c r="AL55" i="6" s="1"/>
  <c r="AI55" i="6"/>
  <c r="AJ55" i="6" s="1"/>
  <c r="AK65" i="6"/>
  <c r="AL65" i="6" s="1"/>
  <c r="AG65" i="6"/>
  <c r="AH65" i="6" s="1"/>
  <c r="AK41" i="6"/>
  <c r="AL41" i="6" s="1"/>
  <c r="AI41" i="6"/>
  <c r="AJ41" i="6" s="1"/>
  <c r="AG64" i="6"/>
  <c r="AH64" i="6" s="1"/>
  <c r="AK64" i="6"/>
  <c r="AL64" i="6" s="1"/>
  <c r="AC62" i="5"/>
  <c r="AD62" i="5" s="1"/>
  <c r="AK62" i="5"/>
  <c r="AL62" i="5" s="1"/>
  <c r="AG62" i="5"/>
  <c r="AH62" i="5" s="1"/>
  <c r="AI62" i="5"/>
  <c r="AJ62" i="5" s="1"/>
  <c r="AC58" i="5"/>
  <c r="AD58" i="5" s="1"/>
  <c r="AI58" i="5"/>
  <c r="AJ58" i="5" s="1"/>
  <c r="AK58" i="5"/>
  <c r="AL58" i="5" s="1"/>
  <c r="AG54" i="5"/>
  <c r="AH54" i="5" s="1"/>
  <c r="AI54" i="5"/>
  <c r="AJ54" i="5" s="1"/>
  <c r="AK54" i="5"/>
  <c r="AL54" i="5" s="1"/>
  <c r="AC50" i="5"/>
  <c r="AD50" i="5" s="1"/>
  <c r="AG50" i="5"/>
  <c r="AH50" i="5" s="1"/>
  <c r="AI50" i="5"/>
  <c r="AJ50" i="5" s="1"/>
  <c r="AK50" i="5"/>
  <c r="AL50" i="5" s="1"/>
  <c r="AC46" i="5"/>
  <c r="AD46" i="5" s="1"/>
  <c r="AK46" i="5"/>
  <c r="AL46" i="5" s="1"/>
  <c r="AC42" i="5"/>
  <c r="AD42" i="5" s="1"/>
  <c r="AK42" i="5"/>
  <c r="AL42" i="5" s="1"/>
  <c r="AI42" i="5"/>
  <c r="AJ42" i="5" s="1"/>
  <c r="AC34" i="5"/>
  <c r="AD34" i="5" s="1"/>
  <c r="AK34" i="5"/>
  <c r="AL34" i="5" s="1"/>
  <c r="AG34" i="5"/>
  <c r="AH34" i="5" s="1"/>
  <c r="AC30" i="5"/>
  <c r="AD30" i="5" s="1"/>
  <c r="AI30" i="5"/>
  <c r="AJ30" i="5" s="1"/>
  <c r="AK30" i="5"/>
  <c r="AL30" i="5" s="1"/>
  <c r="AG30" i="5"/>
  <c r="AH30" i="5" s="1"/>
  <c r="AC26" i="5"/>
  <c r="AD26" i="5" s="1"/>
  <c r="AI26" i="5"/>
  <c r="AJ26" i="5" s="1"/>
  <c r="AK26" i="5"/>
  <c r="AL26" i="5" s="1"/>
  <c r="AG26" i="5"/>
  <c r="AH26" i="5" s="1"/>
  <c r="AG22" i="3"/>
  <c r="AH22" i="3" s="1"/>
  <c r="AC22" i="3"/>
  <c r="AD22" i="3" s="1"/>
  <c r="AI22" i="3"/>
  <c r="AJ22" i="3" s="1"/>
  <c r="AE22" i="3"/>
  <c r="AF22" i="3" s="1"/>
  <c r="AC61" i="14"/>
  <c r="AD61" i="14" s="1"/>
  <c r="AE61" i="14"/>
  <c r="AF61" i="14" s="1"/>
  <c r="AI61" i="14"/>
  <c r="AJ61" i="14" s="1"/>
  <c r="AG61" i="14"/>
  <c r="AH61" i="14" s="1"/>
  <c r="AK61" i="14"/>
  <c r="AL61" i="14" s="1"/>
  <c r="AI57" i="14"/>
  <c r="AJ57" i="14" s="1"/>
  <c r="AC57" i="14"/>
  <c r="AD57" i="14" s="1"/>
  <c r="AE57" i="14"/>
  <c r="AF57" i="14" s="1"/>
  <c r="AK57" i="14"/>
  <c r="AL57" i="14" s="1"/>
  <c r="AC53" i="14"/>
  <c r="AD53" i="14" s="1"/>
  <c r="AE53" i="14"/>
  <c r="AF53" i="14" s="1"/>
  <c r="AG49" i="14"/>
  <c r="AH49" i="14" s="1"/>
  <c r="AI49" i="14"/>
  <c r="AJ49" i="14" s="1"/>
  <c r="AC45" i="14"/>
  <c r="AD45" i="14" s="1"/>
  <c r="AE45" i="14"/>
  <c r="AF45" i="14" s="1"/>
  <c r="AK45" i="14"/>
  <c r="AL45" i="14" s="1"/>
  <c r="AI45" i="14"/>
  <c r="AJ45" i="14" s="1"/>
  <c r="AI41" i="14"/>
  <c r="AJ41" i="14" s="1"/>
  <c r="AE41" i="14"/>
  <c r="AF41" i="14" s="1"/>
  <c r="AG41" i="14"/>
  <c r="AH41" i="14" s="1"/>
  <c r="AK41" i="14"/>
  <c r="AL41" i="14" s="1"/>
  <c r="AC41" i="14"/>
  <c r="AD41" i="14" s="1"/>
  <c r="AI37" i="14"/>
  <c r="AJ37" i="14" s="1"/>
  <c r="AE37" i="14"/>
  <c r="AF37" i="14" s="1"/>
  <c r="AG37" i="14"/>
  <c r="AH37" i="14" s="1"/>
  <c r="AK37" i="14"/>
  <c r="AL37" i="14" s="1"/>
  <c r="AE29" i="14"/>
  <c r="AF29" i="14" s="1"/>
  <c r="AK29" i="14"/>
  <c r="AL29" i="14" s="1"/>
  <c r="AC29" i="14"/>
  <c r="AD29" i="14" s="1"/>
  <c r="AI29" i="14"/>
  <c r="AJ29" i="14" s="1"/>
  <c r="AC25" i="14"/>
  <c r="AD25" i="14" s="1"/>
  <c r="AE25" i="14"/>
  <c r="AF25" i="14" s="1"/>
  <c r="AI21" i="14"/>
  <c r="AJ21" i="14" s="1"/>
  <c r="AC21" i="14"/>
  <c r="AD21" i="14" s="1"/>
  <c r="AE21" i="14"/>
  <c r="AF21" i="14" s="1"/>
  <c r="H11" i="14"/>
  <c r="I11" i="14" s="1"/>
  <c r="AI40" i="3"/>
  <c r="AJ40" i="3" s="1"/>
  <c r="AE56" i="7"/>
  <c r="AF56" i="7" s="1"/>
  <c r="AC64" i="7"/>
  <c r="AD64" i="7" s="1"/>
  <c r="AE38" i="4"/>
  <c r="AF38" i="4" s="1"/>
  <c r="AC38" i="4"/>
  <c r="AD38" i="4" s="1"/>
  <c r="AC57" i="3"/>
  <c r="AD57" i="3" s="1"/>
  <c r="AG57" i="3"/>
  <c r="AH57" i="3" s="1"/>
  <c r="AC53" i="3"/>
  <c r="AD53" i="3" s="1"/>
  <c r="AE53" i="3"/>
  <c r="AF53" i="3" s="1"/>
  <c r="AC33" i="3"/>
  <c r="AD33" i="3" s="1"/>
  <c r="AE33" i="3"/>
  <c r="AF33" i="3" s="1"/>
  <c r="AC29" i="3"/>
  <c r="AD29" i="3" s="1"/>
  <c r="AG29" i="3"/>
  <c r="AH29" i="3" s="1"/>
  <c r="AK55" i="15"/>
  <c r="AL55" i="15" s="1"/>
  <c r="AE55" i="15"/>
  <c r="AF55" i="15" s="1"/>
  <c r="V8" i="8"/>
  <c r="V10" i="8"/>
  <c r="V12" i="8"/>
  <c r="V14" i="8"/>
  <c r="V16" i="8"/>
  <c r="V18" i="8"/>
  <c r="V20" i="8"/>
  <c r="V22" i="8"/>
  <c r="V24" i="8"/>
  <c r="V26" i="8"/>
  <c r="V28" i="8"/>
  <c r="V30" i="8"/>
  <c r="V32" i="8"/>
  <c r="V34" i="8"/>
  <c r="V36" i="8"/>
  <c r="V38" i="8"/>
  <c r="V40" i="8"/>
  <c r="V42" i="8"/>
  <c r="V44" i="8"/>
  <c r="V46" i="8"/>
  <c r="V48" i="8"/>
  <c r="V50" i="8"/>
  <c r="V52" i="8"/>
  <c r="V54" i="8"/>
  <c r="V56" i="8"/>
  <c r="V58" i="8"/>
  <c r="V60" i="8"/>
  <c r="V62" i="8"/>
  <c r="V64" i="8"/>
  <c r="V66" i="8"/>
  <c r="V9" i="8"/>
  <c r="J11" i="8"/>
  <c r="AE32" i="3"/>
  <c r="AF32" i="3" s="1"/>
  <c r="AG32" i="3"/>
  <c r="AH32" i="3" s="1"/>
  <c r="AC62" i="16"/>
  <c r="AD62" i="16" s="1"/>
  <c r="AE62" i="16"/>
  <c r="AF62" i="16" s="1"/>
  <c r="AC54" i="16"/>
  <c r="AD54" i="16" s="1"/>
  <c r="AE54" i="16"/>
  <c r="AF54" i="16" s="1"/>
  <c r="AC50" i="16"/>
  <c r="AD50" i="16" s="1"/>
  <c r="AE50" i="16"/>
  <c r="AF50" i="16" s="1"/>
  <c r="AC42" i="16"/>
  <c r="AD42" i="16" s="1"/>
  <c r="AE42" i="16"/>
  <c r="AF42" i="16" s="1"/>
  <c r="AC34" i="16"/>
  <c r="AD34" i="16" s="1"/>
  <c r="AE34" i="16"/>
  <c r="AF34" i="16" s="1"/>
  <c r="AC26" i="16"/>
  <c r="AD26" i="16" s="1"/>
  <c r="AE26" i="16"/>
  <c r="AF26" i="16" s="1"/>
  <c r="AG35" i="6"/>
  <c r="AH35" i="6" s="1"/>
  <c r="AE52" i="17"/>
  <c r="AF52" i="17" s="1"/>
  <c r="AC52" i="17"/>
  <c r="AD52" i="17" s="1"/>
  <c r="AE40" i="17"/>
  <c r="AF40" i="17" s="1"/>
  <c r="AC40" i="17"/>
  <c r="AD40" i="17" s="1"/>
  <c r="AC60" i="8"/>
  <c r="AD60" i="8" s="1"/>
  <c r="AE60" i="8"/>
  <c r="AF60" i="8" s="1"/>
  <c r="AC52" i="8"/>
  <c r="AD52" i="8" s="1"/>
  <c r="AE52" i="8"/>
  <c r="AF52" i="8" s="1"/>
  <c r="AC44" i="8"/>
  <c r="AD44" i="8" s="1"/>
  <c r="AE44" i="8"/>
  <c r="AF44" i="8" s="1"/>
  <c r="AC36" i="8"/>
  <c r="AD36" i="8" s="1"/>
  <c r="AE36" i="8"/>
  <c r="AF36" i="8" s="1"/>
  <c r="AC24" i="8"/>
  <c r="AD24" i="8" s="1"/>
  <c r="AE24" i="8"/>
  <c r="AF24" i="8" s="1"/>
  <c r="H10" i="9"/>
  <c r="I10" i="9" s="1"/>
  <c r="H10" i="7"/>
  <c r="I10" i="7" s="1"/>
  <c r="AG10" i="7" s="1"/>
  <c r="AH10" i="7" s="1"/>
  <c r="J10" i="15"/>
  <c r="AI9" i="21"/>
  <c r="AE33" i="5"/>
  <c r="AF33" i="5" s="1"/>
  <c r="AL9" i="21"/>
  <c r="AH9" i="21"/>
  <c r="Y30" i="8"/>
  <c r="AG15" i="5"/>
  <c r="AG20" i="5"/>
  <c r="AH20" i="5" s="1"/>
  <c r="AK20" i="5"/>
  <c r="AL20" i="5" s="1"/>
  <c r="AC67" i="9"/>
  <c r="AD67" i="9" s="1"/>
  <c r="AE67" i="9"/>
  <c r="AF67" i="9" s="1"/>
  <c r="AG67" i="9"/>
  <c r="AH67" i="9" s="1"/>
  <c r="AC59" i="9"/>
  <c r="AD59" i="9" s="1"/>
  <c r="AI59" i="9"/>
  <c r="AJ59" i="9" s="1"/>
  <c r="AE59" i="9"/>
  <c r="AF59" i="9" s="1"/>
  <c r="AC51" i="9"/>
  <c r="AD51" i="9" s="1"/>
  <c r="AI51" i="9"/>
  <c r="AJ51" i="9" s="1"/>
  <c r="AG51" i="9"/>
  <c r="AH51" i="9" s="1"/>
  <c r="AC43" i="9"/>
  <c r="AD43" i="9" s="1"/>
  <c r="AE43" i="9"/>
  <c r="AF43" i="9" s="1"/>
  <c r="AG43" i="9"/>
  <c r="AH43" i="9" s="1"/>
  <c r="AI43" i="9"/>
  <c r="AJ43" i="9" s="1"/>
  <c r="AC35" i="9"/>
  <c r="AD35" i="9" s="1"/>
  <c r="AK35" i="9"/>
  <c r="AL35" i="9" s="1"/>
  <c r="AC23" i="9"/>
  <c r="AD23" i="9" s="1"/>
  <c r="AE23" i="9"/>
  <c r="AF23" i="9" s="1"/>
  <c r="AK23" i="9"/>
  <c r="AL23" i="9" s="1"/>
  <c r="AG19" i="9"/>
  <c r="AH19" i="9" s="1"/>
  <c r="AK63" i="9"/>
  <c r="AL63" i="9" s="1"/>
  <c r="AI55" i="9"/>
  <c r="AJ55" i="9" s="1"/>
  <c r="AI35" i="9"/>
  <c r="AJ35" i="9" s="1"/>
  <c r="AC47" i="3"/>
  <c r="AD47" i="3" s="1"/>
  <c r="AK47" i="3"/>
  <c r="AL47" i="3" s="1"/>
  <c r="AC35" i="3"/>
  <c r="AD35" i="3" s="1"/>
  <c r="AK35" i="3"/>
  <c r="AL35" i="3" s="1"/>
  <c r="AC31" i="3"/>
  <c r="AD31" i="3" s="1"/>
  <c r="AI31" i="3"/>
  <c r="AJ31" i="3" s="1"/>
  <c r="AC66" i="7"/>
  <c r="AD66" i="7" s="1"/>
  <c r="AE66" i="7"/>
  <c r="AF66" i="7" s="1"/>
  <c r="AG66" i="7"/>
  <c r="AH66" i="7" s="1"/>
  <c r="AI66" i="7"/>
  <c r="AJ66" i="7" s="1"/>
  <c r="AK66" i="7"/>
  <c r="AL66" i="7" s="1"/>
  <c r="AC62" i="7"/>
  <c r="AD62" i="7" s="1"/>
  <c r="AE62" i="7"/>
  <c r="AF62" i="7" s="1"/>
  <c r="AK62" i="7"/>
  <c r="AL62" i="7" s="1"/>
  <c r="AC58" i="7"/>
  <c r="AD58" i="7" s="1"/>
  <c r="AE58" i="7"/>
  <c r="AF58" i="7" s="1"/>
  <c r="AC54" i="7"/>
  <c r="AD54" i="7" s="1"/>
  <c r="AE54" i="7"/>
  <c r="AF54" i="7" s="1"/>
  <c r="AI54" i="7"/>
  <c r="AJ54" i="7" s="1"/>
  <c r="AK54" i="7"/>
  <c r="AL54" i="7" s="1"/>
  <c r="AG54" i="7"/>
  <c r="AH54" i="7" s="1"/>
  <c r="AC50" i="7"/>
  <c r="AD50" i="7" s="1"/>
  <c r="AE50" i="7"/>
  <c r="AF50" i="7" s="1"/>
  <c r="AK46" i="7"/>
  <c r="AL46" i="7" s="1"/>
  <c r="AC46" i="7"/>
  <c r="AD46" i="7" s="1"/>
  <c r="AE46" i="7"/>
  <c r="AF46" i="7" s="1"/>
  <c r="AG46" i="7"/>
  <c r="AH46" i="7" s="1"/>
  <c r="AC42" i="7"/>
  <c r="AD42" i="7" s="1"/>
  <c r="AE42" i="7"/>
  <c r="AF42" i="7" s="1"/>
  <c r="AG42" i="7"/>
  <c r="AH42" i="7" s="1"/>
  <c r="AK42" i="7"/>
  <c r="AL42" i="7" s="1"/>
  <c r="AI42" i="7"/>
  <c r="AJ42" i="7" s="1"/>
  <c r="AI38" i="7"/>
  <c r="AJ38" i="7" s="1"/>
  <c r="AC38" i="7"/>
  <c r="AD38" i="7" s="1"/>
  <c r="AE38" i="7"/>
  <c r="AF38" i="7" s="1"/>
  <c r="AK38" i="7"/>
  <c r="AL38" i="7" s="1"/>
  <c r="AC34" i="7"/>
  <c r="AD34" i="7" s="1"/>
  <c r="AE34" i="7"/>
  <c r="AF34" i="7" s="1"/>
  <c r="AC30" i="7"/>
  <c r="AD30" i="7" s="1"/>
  <c r="AE30" i="7"/>
  <c r="AF30" i="7" s="1"/>
  <c r="AG30" i="7"/>
  <c r="AH30" i="7" s="1"/>
  <c r="AC26" i="7"/>
  <c r="AD26" i="7" s="1"/>
  <c r="AE26" i="7"/>
  <c r="AF26" i="7" s="1"/>
  <c r="AG26" i="7"/>
  <c r="AH26" i="7" s="1"/>
  <c r="AC22" i="7"/>
  <c r="AD22" i="7" s="1"/>
  <c r="AE22" i="7"/>
  <c r="AF22" i="7" s="1"/>
  <c r="AI22" i="7"/>
  <c r="AJ22" i="7" s="1"/>
  <c r="AG22" i="7"/>
  <c r="AH22" i="7" s="1"/>
  <c r="H10" i="16"/>
  <c r="I10" i="16" s="1"/>
  <c r="AE67" i="15"/>
  <c r="AF67" i="15" s="1"/>
  <c r="AC67" i="15"/>
  <c r="AD67" i="15" s="1"/>
  <c r="AK67" i="15"/>
  <c r="AL67" i="15" s="1"/>
  <c r="AE63" i="15"/>
  <c r="AF63" i="15" s="1"/>
  <c r="AC63" i="15"/>
  <c r="AD63" i="15" s="1"/>
  <c r="AG63" i="15"/>
  <c r="AH63" i="15" s="1"/>
  <c r="AE59" i="15"/>
  <c r="AF59" i="15" s="1"/>
  <c r="AC59" i="15"/>
  <c r="AD59" i="15" s="1"/>
  <c r="AE51" i="15"/>
  <c r="AF51" i="15" s="1"/>
  <c r="AC51" i="15"/>
  <c r="AD51" i="15" s="1"/>
  <c r="AG51" i="15"/>
  <c r="AH51" i="15" s="1"/>
  <c r="AK51" i="15"/>
  <c r="AL51" i="15" s="1"/>
  <c r="AE47" i="15"/>
  <c r="AF47" i="15" s="1"/>
  <c r="AC47" i="15"/>
  <c r="AD47" i="15" s="1"/>
  <c r="AE43" i="15"/>
  <c r="AF43" i="15" s="1"/>
  <c r="AC43" i="15"/>
  <c r="AD43" i="15" s="1"/>
  <c r="AI43" i="15"/>
  <c r="AJ43" i="15" s="1"/>
  <c r="AI39" i="15"/>
  <c r="AJ39" i="15" s="1"/>
  <c r="AC39" i="15"/>
  <c r="AD39" i="15" s="1"/>
  <c r="AE35" i="15"/>
  <c r="AF35" i="15" s="1"/>
  <c r="AC35" i="15"/>
  <c r="AD35" i="15" s="1"/>
  <c r="AG35" i="15"/>
  <c r="AH35" i="15" s="1"/>
  <c r="AE31" i="15"/>
  <c r="AF31" i="15" s="1"/>
  <c r="AC31" i="15"/>
  <c r="AD31" i="15" s="1"/>
  <c r="AI31" i="15"/>
  <c r="AJ31" i="15" s="1"/>
  <c r="AE27" i="15"/>
  <c r="AF27" i="15" s="1"/>
  <c r="AC27" i="15"/>
  <c r="AD27" i="15" s="1"/>
  <c r="AC23" i="15"/>
  <c r="AD23" i="15" s="1"/>
  <c r="AE23" i="15"/>
  <c r="AF23" i="15" s="1"/>
  <c r="AI23" i="15"/>
  <c r="AJ23" i="15" s="1"/>
  <c r="AE19" i="15"/>
  <c r="AF19" i="15" s="1"/>
  <c r="AC19" i="15"/>
  <c r="AD19" i="15" s="1"/>
  <c r="AG20" i="6"/>
  <c r="AH20" i="6" s="1"/>
  <c r="AK20" i="6"/>
  <c r="AL20" i="6" s="1"/>
  <c r="AK59" i="9"/>
  <c r="AL59" i="9" s="1"/>
  <c r="AI67" i="9"/>
  <c r="AJ67" i="9" s="1"/>
  <c r="AK67" i="9"/>
  <c r="AL67" i="9" s="1"/>
  <c r="AC66" i="4"/>
  <c r="AD66" i="4" s="1"/>
  <c r="AE66" i="4"/>
  <c r="AF66" i="4" s="1"/>
  <c r="AE62" i="4"/>
  <c r="AF62" i="4" s="1"/>
  <c r="AI62" i="4"/>
  <c r="AJ62" i="4" s="1"/>
  <c r="AG62" i="4"/>
  <c r="AH62" i="4" s="1"/>
  <c r="AC58" i="4"/>
  <c r="AD58" i="4" s="1"/>
  <c r="AK58" i="4"/>
  <c r="AL58" i="4" s="1"/>
  <c r="AC54" i="4"/>
  <c r="AD54" i="4" s="1"/>
  <c r="AK54" i="4"/>
  <c r="AL54" i="4" s="1"/>
  <c r="AG54" i="4"/>
  <c r="AH54" i="4" s="1"/>
  <c r="AI54" i="4"/>
  <c r="AJ54" i="4" s="1"/>
  <c r="AC66" i="3"/>
  <c r="AD66" i="3" s="1"/>
  <c r="AI66" i="3"/>
  <c r="AJ66" i="3" s="1"/>
  <c r="AK66" i="3"/>
  <c r="AL66" i="3" s="1"/>
  <c r="AE62" i="3"/>
  <c r="AF62" i="3" s="1"/>
  <c r="AI62" i="3"/>
  <c r="AJ62" i="3" s="1"/>
  <c r="AG58" i="3"/>
  <c r="AH58" i="3" s="1"/>
  <c r="AK58" i="3"/>
  <c r="AL58" i="3" s="1"/>
  <c r="AC54" i="3"/>
  <c r="AD54" i="3" s="1"/>
  <c r="AI54" i="3"/>
  <c r="AJ54" i="3" s="1"/>
  <c r="AK54" i="3"/>
  <c r="AL54" i="3" s="1"/>
  <c r="AE63" i="9"/>
  <c r="AF63" i="9" s="1"/>
  <c r="AI63" i="9"/>
  <c r="AJ63" i="9" s="1"/>
  <c r="AC63" i="9"/>
  <c r="AD63" i="9" s="1"/>
  <c r="AC55" i="9"/>
  <c r="AD55" i="9" s="1"/>
  <c r="AE55" i="9"/>
  <c r="AF55" i="9" s="1"/>
  <c r="AG55" i="9"/>
  <c r="AH55" i="9" s="1"/>
  <c r="AE47" i="9"/>
  <c r="AF47" i="9" s="1"/>
  <c r="AC47" i="9"/>
  <c r="AD47" i="9" s="1"/>
  <c r="AK47" i="9"/>
  <c r="AL47" i="9" s="1"/>
  <c r="AG47" i="9"/>
  <c r="AH47" i="9" s="1"/>
  <c r="AC39" i="9"/>
  <c r="AD39" i="9" s="1"/>
  <c r="AE39" i="9"/>
  <c r="AF39" i="9" s="1"/>
  <c r="AG39" i="9"/>
  <c r="AH39" i="9" s="1"/>
  <c r="AE31" i="9"/>
  <c r="AF31" i="9" s="1"/>
  <c r="AI31" i="9"/>
  <c r="AJ31" i="9" s="1"/>
  <c r="AC27" i="9"/>
  <c r="AD27" i="9" s="1"/>
  <c r="AE27" i="9"/>
  <c r="AF27" i="9" s="1"/>
  <c r="AC19" i="9"/>
  <c r="AD19" i="9" s="1"/>
  <c r="AE19" i="9"/>
  <c r="AF19" i="9" s="1"/>
  <c r="G21" i="21"/>
  <c r="U21" i="21" s="1"/>
  <c r="AK27" i="9"/>
  <c r="AL27" i="9" s="1"/>
  <c r="AG23" i="9"/>
  <c r="AH23" i="9" s="1"/>
  <c r="AI23" i="9"/>
  <c r="AJ23" i="9" s="1"/>
  <c r="AK39" i="9"/>
  <c r="AL39" i="9" s="1"/>
  <c r="AG27" i="9"/>
  <c r="AH27" i="9" s="1"/>
  <c r="AG59" i="9"/>
  <c r="AH59" i="9" s="1"/>
  <c r="AG35" i="9"/>
  <c r="AH35" i="9" s="1"/>
  <c r="AK31" i="9"/>
  <c r="AL31" i="9" s="1"/>
  <c r="AI47" i="9"/>
  <c r="AJ47" i="9" s="1"/>
  <c r="AE51" i="9"/>
  <c r="AF51" i="9" s="1"/>
  <c r="AC67" i="5"/>
  <c r="AD67" i="5" s="1"/>
  <c r="AI67" i="5"/>
  <c r="AJ67" i="5" s="1"/>
  <c r="AC59" i="5"/>
  <c r="AD59" i="5" s="1"/>
  <c r="AI59" i="5"/>
  <c r="AJ59" i="5" s="1"/>
  <c r="AE59" i="5"/>
  <c r="AF59" i="5" s="1"/>
  <c r="AC55" i="5"/>
  <c r="AD55" i="5" s="1"/>
  <c r="AK55" i="5"/>
  <c r="AL55" i="5" s="1"/>
  <c r="AC43" i="5"/>
  <c r="AD43" i="5" s="1"/>
  <c r="AI43" i="5"/>
  <c r="AJ43" i="5" s="1"/>
  <c r="AC39" i="5"/>
  <c r="AD39" i="5" s="1"/>
  <c r="AI39" i="5"/>
  <c r="AJ39" i="5" s="1"/>
  <c r="AG39" i="5"/>
  <c r="AH39" i="5" s="1"/>
  <c r="J10" i="9"/>
  <c r="H8" i="9"/>
  <c r="I8" i="9" s="1"/>
  <c r="AI8" i="9" s="1"/>
  <c r="AJ8" i="9" s="1"/>
  <c r="AC59" i="8"/>
  <c r="AD59" i="8" s="1"/>
  <c r="AE59" i="8"/>
  <c r="AF59" i="8" s="1"/>
  <c r="AC55" i="8"/>
  <c r="AD55" i="8" s="1"/>
  <c r="AE55" i="8"/>
  <c r="AF55" i="8" s="1"/>
  <c r="AC43" i="8"/>
  <c r="AD43" i="8" s="1"/>
  <c r="AI43" i="8"/>
  <c r="AJ43" i="8" s="1"/>
  <c r="AE43" i="8"/>
  <c r="AF43" i="8" s="1"/>
  <c r="AC39" i="8"/>
  <c r="AD39" i="8" s="1"/>
  <c r="AE39" i="8"/>
  <c r="AF39" i="8" s="1"/>
  <c r="AC27" i="8"/>
  <c r="AD27" i="8" s="1"/>
  <c r="AE27" i="8"/>
  <c r="AF27" i="8" s="1"/>
  <c r="AC23" i="8"/>
  <c r="AD23" i="8" s="1"/>
  <c r="AE23" i="8"/>
  <c r="AF23" i="8" s="1"/>
  <c r="AG55" i="8"/>
  <c r="AH55" i="8" s="1"/>
  <c r="AG47" i="8"/>
  <c r="AH47" i="8" s="1"/>
  <c r="AG39" i="8"/>
  <c r="AH39" i="8" s="1"/>
  <c r="AG63" i="8"/>
  <c r="AH63" i="8" s="1"/>
  <c r="AG31" i="8"/>
  <c r="AH31" i="8" s="1"/>
  <c r="AI47" i="8"/>
  <c r="AJ47" i="8" s="1"/>
  <c r="AI63" i="8"/>
  <c r="AJ63" i="8" s="1"/>
  <c r="AE67" i="8"/>
  <c r="AF67" i="8" s="1"/>
  <c r="AC63" i="8"/>
  <c r="AD63" i="8" s="1"/>
  <c r="AC64" i="16"/>
  <c r="AD64" i="16" s="1"/>
  <c r="AE64" i="16"/>
  <c r="AF64" i="16" s="1"/>
  <c r="AC60" i="16"/>
  <c r="AD60" i="16" s="1"/>
  <c r="AE60" i="16"/>
  <c r="AF60" i="16" s="1"/>
  <c r="AC56" i="16"/>
  <c r="AD56" i="16" s="1"/>
  <c r="AE56" i="16"/>
  <c r="AF56" i="16" s="1"/>
  <c r="AC48" i="16"/>
  <c r="AD48" i="16" s="1"/>
  <c r="AE48" i="16"/>
  <c r="AF48" i="16" s="1"/>
  <c r="AC44" i="16"/>
  <c r="AD44" i="16" s="1"/>
  <c r="AE44" i="16"/>
  <c r="AF44" i="16" s="1"/>
  <c r="AG40" i="16"/>
  <c r="AH40" i="16" s="1"/>
  <c r="AC40" i="16"/>
  <c r="AD40" i="16" s="1"/>
  <c r="AE40" i="16"/>
  <c r="AF40" i="16" s="1"/>
  <c r="AC32" i="16"/>
  <c r="AD32" i="16" s="1"/>
  <c r="AE32" i="16"/>
  <c r="AF32" i="16" s="1"/>
  <c r="AC28" i="16"/>
  <c r="AD28" i="16" s="1"/>
  <c r="AE28" i="16"/>
  <c r="AF28" i="16" s="1"/>
  <c r="AG28" i="16"/>
  <c r="AH28" i="16" s="1"/>
  <c r="AC24" i="16"/>
  <c r="AD24" i="16" s="1"/>
  <c r="AE24" i="16"/>
  <c r="AF24" i="16" s="1"/>
  <c r="J9" i="15"/>
  <c r="AE66" i="10"/>
  <c r="AF66" i="10" s="1"/>
  <c r="AI66" i="10"/>
  <c r="AJ66" i="10" s="1"/>
  <c r="AC62" i="10"/>
  <c r="AD62" i="10" s="1"/>
  <c r="AE62" i="10"/>
  <c r="AF62" i="10" s="1"/>
  <c r="AC58" i="10"/>
  <c r="AD58" i="10" s="1"/>
  <c r="AE58" i="10"/>
  <c r="AF58" i="10" s="1"/>
  <c r="AC46" i="10"/>
  <c r="AD46" i="10" s="1"/>
  <c r="AE46" i="10"/>
  <c r="AF46" i="10" s="1"/>
  <c r="AC42" i="10"/>
  <c r="AD42" i="10" s="1"/>
  <c r="AE42" i="10"/>
  <c r="AF42" i="10" s="1"/>
  <c r="AE34" i="10"/>
  <c r="AF34" i="10" s="1"/>
  <c r="AG34" i="10"/>
  <c r="AH34" i="10" s="1"/>
  <c r="AC30" i="10"/>
  <c r="AD30" i="10" s="1"/>
  <c r="AE30" i="10"/>
  <c r="AF30" i="10" s="1"/>
  <c r="AC26" i="10"/>
  <c r="AD26" i="10" s="1"/>
  <c r="AE26" i="10"/>
  <c r="AF26" i="10" s="1"/>
  <c r="AK55" i="8"/>
  <c r="AL55" i="8" s="1"/>
  <c r="AK47" i="8"/>
  <c r="AL47" i="8" s="1"/>
  <c r="AI31" i="8"/>
  <c r="AJ31" i="8" s="1"/>
  <c r="AI51" i="8"/>
  <c r="AJ51" i="8" s="1"/>
  <c r="AK43" i="8"/>
  <c r="AL43" i="8" s="1"/>
  <c r="G50" i="21"/>
  <c r="U50" i="21" s="1"/>
  <c r="G56" i="21"/>
  <c r="U56" i="21" s="1"/>
  <c r="G40" i="21"/>
  <c r="U40" i="21" s="1"/>
  <c r="G59" i="21"/>
  <c r="U59" i="21" s="1"/>
  <c r="G51" i="21"/>
  <c r="U51" i="21" s="1"/>
  <c r="AE51" i="8"/>
  <c r="AF51" i="8" s="1"/>
  <c r="AC47" i="8"/>
  <c r="AD47" i="8" s="1"/>
  <c r="J10" i="10"/>
  <c r="H9" i="10"/>
  <c r="I9" i="10" s="1"/>
  <c r="AE9" i="10" s="1"/>
  <c r="AF9" i="10" s="1"/>
  <c r="J8" i="9"/>
  <c r="AG38" i="4"/>
  <c r="AH38" i="4" s="1"/>
  <c r="AG63" i="3"/>
  <c r="AH63" i="3" s="1"/>
  <c r="AG49" i="3"/>
  <c r="AH49" i="3" s="1"/>
  <c r="AE51" i="3"/>
  <c r="AF51" i="3" s="1"/>
  <c r="AC48" i="3"/>
  <c r="AD48" i="3" s="1"/>
  <c r="J8" i="10"/>
  <c r="AE45" i="5"/>
  <c r="AF45" i="5" s="1"/>
  <c r="AE29" i="5"/>
  <c r="AF29" i="5" s="1"/>
  <c r="AG30" i="4"/>
  <c r="AH30" i="4" s="1"/>
  <c r="AE60" i="4"/>
  <c r="AF60" i="4" s="1"/>
  <c r="AE30" i="4"/>
  <c r="AF30" i="4" s="1"/>
  <c r="AE49" i="3"/>
  <c r="AF49" i="3" s="1"/>
  <c r="J8" i="7"/>
  <c r="AK32" i="6"/>
  <c r="AL32" i="6" s="1"/>
  <c r="AI32" i="6"/>
  <c r="AJ32" i="6" s="1"/>
  <c r="AG21" i="5"/>
  <c r="AH21" i="5" s="1"/>
  <c r="G65" i="21"/>
  <c r="U65" i="21" s="1"/>
  <c r="G37" i="21"/>
  <c r="U37" i="21" s="1"/>
  <c r="G28" i="21"/>
  <c r="U28" i="21" s="1"/>
  <c r="G24" i="21"/>
  <c r="U24" i="21" s="1"/>
  <c r="G63" i="21"/>
  <c r="U63" i="21" s="1"/>
  <c r="H9" i="15"/>
  <c r="I9" i="15" s="1"/>
  <c r="AE9" i="15" s="1"/>
  <c r="AF9" i="15" s="1"/>
  <c r="G22" i="21"/>
  <c r="U22" i="21" s="1"/>
  <c r="G20" i="21"/>
  <c r="U20" i="21" s="1"/>
  <c r="G23" i="21"/>
  <c r="U23" i="21" s="1"/>
  <c r="AK23" i="6"/>
  <c r="AL23" i="6" s="1"/>
  <c r="AK24" i="5"/>
  <c r="AL24" i="5" s="1"/>
  <c r="AK63" i="5"/>
  <c r="AL63" i="5" s="1"/>
  <c r="AG51" i="5"/>
  <c r="AH51" i="5" s="1"/>
  <c r="AG35" i="5"/>
  <c r="AH35" i="5" s="1"/>
  <c r="AE53" i="5"/>
  <c r="AF53" i="5" s="1"/>
  <c r="AE39" i="5"/>
  <c r="AF39" i="5" s="1"/>
  <c r="AE32" i="5"/>
  <c r="AF32" i="5" s="1"/>
  <c r="AE34" i="5"/>
  <c r="AF34" i="5" s="1"/>
  <c r="AE22" i="4"/>
  <c r="AF22" i="4" s="1"/>
  <c r="AG23" i="3"/>
  <c r="AH23" i="3" s="1"/>
  <c r="AE39" i="3"/>
  <c r="AF39" i="3" s="1"/>
  <c r="AE23" i="3"/>
  <c r="AF23" i="3" s="1"/>
  <c r="J8" i="15"/>
  <c r="J9" i="9"/>
  <c r="AG22" i="4"/>
  <c r="AH22" i="4" s="1"/>
  <c r="AG54" i="3"/>
  <c r="AH54" i="3" s="1"/>
  <c r="AG39" i="3"/>
  <c r="AH39" i="3" s="1"/>
  <c r="AE35" i="3"/>
  <c r="AF35" i="3" s="1"/>
  <c r="AE24" i="5"/>
  <c r="AF24" i="5" s="1"/>
  <c r="AG50" i="4"/>
  <c r="AH50" i="4" s="1"/>
  <c r="J8" i="16"/>
  <c r="AE64" i="15"/>
  <c r="AF64" i="15" s="1"/>
  <c r="AK64" i="15"/>
  <c r="AL64" i="15" s="1"/>
  <c r="AC64" i="15"/>
  <c r="AD64" i="15" s="1"/>
  <c r="AG64" i="15"/>
  <c r="AH64" i="15" s="1"/>
  <c r="AI64" i="15"/>
  <c r="AJ64" i="15" s="1"/>
  <c r="AE60" i="15"/>
  <c r="AF60" i="15" s="1"/>
  <c r="AC60" i="15"/>
  <c r="AD60" i="15" s="1"/>
  <c r="AK60" i="15"/>
  <c r="AL60" i="15" s="1"/>
  <c r="AE56" i="15"/>
  <c r="AF56" i="15" s="1"/>
  <c r="AC56" i="15"/>
  <c r="AD56" i="15" s="1"/>
  <c r="AK56" i="15"/>
  <c r="AL56" i="15" s="1"/>
  <c r="AG56" i="15"/>
  <c r="AH56" i="15" s="1"/>
  <c r="AE52" i="15"/>
  <c r="AF52" i="15" s="1"/>
  <c r="AC52" i="15"/>
  <c r="AD52" i="15" s="1"/>
  <c r="AI52" i="15"/>
  <c r="AJ52" i="15" s="1"/>
  <c r="AG52" i="15"/>
  <c r="AH52" i="15" s="1"/>
  <c r="AK52" i="15"/>
  <c r="AL52" i="15" s="1"/>
  <c r="AE48" i="15"/>
  <c r="AF48" i="15" s="1"/>
  <c r="AI48" i="15"/>
  <c r="AJ48" i="15" s="1"/>
  <c r="AC48" i="15"/>
  <c r="AD48" i="15" s="1"/>
  <c r="AK48" i="15"/>
  <c r="AL48" i="15" s="1"/>
  <c r="AE44" i="15"/>
  <c r="AF44" i="15" s="1"/>
  <c r="AI44" i="15"/>
  <c r="AJ44" i="15" s="1"/>
  <c r="AK44" i="15"/>
  <c r="AL44" i="15" s="1"/>
  <c r="AC44" i="15"/>
  <c r="AD44" i="15" s="1"/>
  <c r="AE40" i="15"/>
  <c r="AF40" i="15" s="1"/>
  <c r="AG40" i="15"/>
  <c r="AH40" i="15" s="1"/>
  <c r="AC40" i="15"/>
  <c r="AD40" i="15" s="1"/>
  <c r="AK40" i="15"/>
  <c r="AL40" i="15" s="1"/>
  <c r="AE36" i="15"/>
  <c r="AF36" i="15" s="1"/>
  <c r="AC36" i="15"/>
  <c r="AD36" i="15" s="1"/>
  <c r="AG36" i="15"/>
  <c r="AH36" i="15" s="1"/>
  <c r="AK36" i="15"/>
  <c r="AL36" i="15" s="1"/>
  <c r="AE32" i="15"/>
  <c r="AF32" i="15" s="1"/>
  <c r="AI32" i="15"/>
  <c r="AJ32" i="15" s="1"/>
  <c r="AC32" i="15"/>
  <c r="AD32" i="15" s="1"/>
  <c r="AK32" i="15"/>
  <c r="AL32" i="15" s="1"/>
  <c r="AE28" i="15"/>
  <c r="AF28" i="15" s="1"/>
  <c r="AI28" i="15"/>
  <c r="AJ28" i="15" s="1"/>
  <c r="AC28" i="15"/>
  <c r="AD28" i="15" s="1"/>
  <c r="AK28" i="15"/>
  <c r="AL28" i="15" s="1"/>
  <c r="AG28" i="15"/>
  <c r="AH28" i="15" s="1"/>
  <c r="AE24" i="15"/>
  <c r="AF24" i="15" s="1"/>
  <c r="AC24" i="15"/>
  <c r="AD24" i="15" s="1"/>
  <c r="AE20" i="15"/>
  <c r="AF20" i="15" s="1"/>
  <c r="AC20" i="15"/>
  <c r="AD20" i="15" s="1"/>
  <c r="AC66" i="14"/>
  <c r="AD66" i="14" s="1"/>
  <c r="AE66" i="14"/>
  <c r="AF66" i="14" s="1"/>
  <c r="AK66" i="14"/>
  <c r="AL66" i="14" s="1"/>
  <c r="AG66" i="14"/>
  <c r="AH66" i="14" s="1"/>
  <c r="AC62" i="14"/>
  <c r="AD62" i="14" s="1"/>
  <c r="AE62" i="14"/>
  <c r="AF62" i="14" s="1"/>
  <c r="AI62" i="14"/>
  <c r="AJ62" i="14" s="1"/>
  <c r="AK62" i="14"/>
  <c r="AL62" i="14" s="1"/>
  <c r="AC58" i="14"/>
  <c r="AD58" i="14" s="1"/>
  <c r="AE58" i="14"/>
  <c r="AF58" i="14" s="1"/>
  <c r="AK58" i="14"/>
  <c r="AL58" i="14" s="1"/>
  <c r="AI58" i="14"/>
  <c r="AJ58" i="14" s="1"/>
  <c r="AG58" i="14"/>
  <c r="AH58" i="14" s="1"/>
  <c r="AC54" i="14"/>
  <c r="AD54" i="14" s="1"/>
  <c r="AE54" i="14"/>
  <c r="AF54" i="14" s="1"/>
  <c r="AG54" i="14"/>
  <c r="AH54" i="14" s="1"/>
  <c r="AK54" i="14"/>
  <c r="AL54" i="14" s="1"/>
  <c r="AI54" i="14"/>
  <c r="AJ54" i="14" s="1"/>
  <c r="AC50" i="14"/>
  <c r="AD50" i="14" s="1"/>
  <c r="AE50" i="14"/>
  <c r="AF50" i="14" s="1"/>
  <c r="AI50" i="14"/>
  <c r="AJ50" i="14" s="1"/>
  <c r="AG50" i="14"/>
  <c r="AH50" i="14" s="1"/>
  <c r="AC46" i="14"/>
  <c r="AD46" i="14" s="1"/>
  <c r="AE46" i="14"/>
  <c r="AF46" i="14" s="1"/>
  <c r="AI46" i="14"/>
  <c r="AJ46" i="14" s="1"/>
  <c r="AG46" i="14"/>
  <c r="AH46" i="14" s="1"/>
  <c r="AK46" i="14"/>
  <c r="AL46" i="14" s="1"/>
  <c r="AC42" i="14"/>
  <c r="AD42" i="14" s="1"/>
  <c r="AE42" i="14"/>
  <c r="AF42" i="14" s="1"/>
  <c r="AI42" i="14"/>
  <c r="AJ42" i="14" s="1"/>
  <c r="AG42" i="14"/>
  <c r="AH42" i="14" s="1"/>
  <c r="AK42" i="14"/>
  <c r="AL42" i="14" s="1"/>
  <c r="AC38" i="14"/>
  <c r="AD38" i="14" s="1"/>
  <c r="AE38" i="14"/>
  <c r="AF38" i="14" s="1"/>
  <c r="AG38" i="14"/>
  <c r="AH38" i="14" s="1"/>
  <c r="AK38" i="14"/>
  <c r="AL38" i="14" s="1"/>
  <c r="AI38" i="14"/>
  <c r="AJ38" i="14" s="1"/>
  <c r="AC34" i="14"/>
  <c r="AD34" i="14" s="1"/>
  <c r="AE34" i="14"/>
  <c r="AF34" i="14" s="1"/>
  <c r="AK34" i="14"/>
  <c r="AL34" i="14" s="1"/>
  <c r="AI34" i="14"/>
  <c r="AJ34" i="14" s="1"/>
  <c r="AC30" i="14"/>
  <c r="AD30" i="14" s="1"/>
  <c r="AE30" i="14"/>
  <c r="AF30" i="14" s="1"/>
  <c r="AI30" i="14"/>
  <c r="AJ30" i="14" s="1"/>
  <c r="AC26" i="14"/>
  <c r="AD26" i="14" s="1"/>
  <c r="AE26" i="14"/>
  <c r="AF26" i="14" s="1"/>
  <c r="AC22" i="14"/>
  <c r="AD22" i="14" s="1"/>
  <c r="AE22" i="14"/>
  <c r="AF22" i="14" s="1"/>
  <c r="AC67" i="10"/>
  <c r="AD67" i="10" s="1"/>
  <c r="AE67" i="10"/>
  <c r="AF67" i="10" s="1"/>
  <c r="AG67" i="10"/>
  <c r="AH67" i="10" s="1"/>
  <c r="AI67" i="10"/>
  <c r="AJ67" i="10" s="1"/>
  <c r="AK67" i="10"/>
  <c r="AL67" i="10" s="1"/>
  <c r="AC63" i="10"/>
  <c r="AD63" i="10" s="1"/>
  <c r="AE63" i="10"/>
  <c r="AF63" i="10" s="1"/>
  <c r="AG63" i="10"/>
  <c r="AH63" i="10" s="1"/>
  <c r="AI63" i="10"/>
  <c r="AJ63" i="10" s="1"/>
  <c r="AC59" i="10"/>
  <c r="AD59" i="10" s="1"/>
  <c r="AE59" i="10"/>
  <c r="AF59" i="10" s="1"/>
  <c r="AK59" i="10"/>
  <c r="AL59" i="10" s="1"/>
  <c r="AG59" i="10"/>
  <c r="AH59" i="10" s="1"/>
  <c r="AI59" i="10"/>
  <c r="AJ59" i="10" s="1"/>
  <c r="AC55" i="10"/>
  <c r="AD55" i="10" s="1"/>
  <c r="AE55" i="10"/>
  <c r="AF55" i="10" s="1"/>
  <c r="AG55" i="10"/>
  <c r="AH55" i="10" s="1"/>
  <c r="AK55" i="10"/>
  <c r="AL55" i="10" s="1"/>
  <c r="AI55" i="10"/>
  <c r="AJ55" i="10" s="1"/>
  <c r="AC51" i="10"/>
  <c r="AD51" i="10" s="1"/>
  <c r="AE51" i="10"/>
  <c r="AF51" i="10" s="1"/>
  <c r="AG51" i="10"/>
  <c r="AH51" i="10" s="1"/>
  <c r="AI51" i="10"/>
  <c r="AJ51" i="10" s="1"/>
  <c r="AK51" i="10"/>
  <c r="AL51" i="10" s="1"/>
  <c r="AC47" i="10"/>
  <c r="AD47" i="10" s="1"/>
  <c r="AE47" i="10"/>
  <c r="AF47" i="10" s="1"/>
  <c r="AI47" i="10"/>
  <c r="AJ47" i="10" s="1"/>
  <c r="AK47" i="10"/>
  <c r="AL47" i="10" s="1"/>
  <c r="AG47" i="10"/>
  <c r="AH47" i="10" s="1"/>
  <c r="AC43" i="10"/>
  <c r="AD43" i="10" s="1"/>
  <c r="AE43" i="10"/>
  <c r="AF43" i="10" s="1"/>
  <c r="AG43" i="10"/>
  <c r="AH43" i="10" s="1"/>
  <c r="AK43" i="10"/>
  <c r="AL43" i="10" s="1"/>
  <c r="AC39" i="10"/>
  <c r="AD39" i="10" s="1"/>
  <c r="AE39" i="10"/>
  <c r="AF39" i="10" s="1"/>
  <c r="AI39" i="10"/>
  <c r="AJ39" i="10" s="1"/>
  <c r="AK39" i="10"/>
  <c r="AL39" i="10" s="1"/>
  <c r="AG39" i="10"/>
  <c r="AH39" i="10" s="1"/>
  <c r="AC35" i="10"/>
  <c r="AD35" i="10" s="1"/>
  <c r="AE35" i="10"/>
  <c r="AF35" i="10" s="1"/>
  <c r="AK35" i="10"/>
  <c r="AL35" i="10" s="1"/>
  <c r="AC31" i="10"/>
  <c r="AD31" i="10" s="1"/>
  <c r="AE31" i="10"/>
  <c r="AF31" i="10" s="1"/>
  <c r="AI31" i="10"/>
  <c r="AJ31" i="10" s="1"/>
  <c r="AC27" i="10"/>
  <c r="AD27" i="10" s="1"/>
  <c r="AE27" i="10"/>
  <c r="AF27" i="10" s="1"/>
  <c r="AC23" i="10"/>
  <c r="AD23" i="10" s="1"/>
  <c r="AE23" i="10"/>
  <c r="AF23" i="10" s="1"/>
  <c r="AK53" i="9"/>
  <c r="AL53" i="9" s="1"/>
  <c r="AG53" i="9"/>
  <c r="AH53" i="9" s="1"/>
  <c r="AI49" i="9"/>
  <c r="AJ49" i="9" s="1"/>
  <c r="AK49" i="9"/>
  <c r="AL49" i="9" s="1"/>
  <c r="AG49" i="9"/>
  <c r="AH49" i="9" s="1"/>
  <c r="AI45" i="9"/>
  <c r="AJ45" i="9" s="1"/>
  <c r="AK45" i="9"/>
  <c r="AL45" i="9" s="1"/>
  <c r="AG45" i="9"/>
  <c r="AH45" i="9" s="1"/>
  <c r="AK33" i="9"/>
  <c r="AL33" i="9" s="1"/>
  <c r="AG33" i="9"/>
  <c r="AH33" i="9" s="1"/>
  <c r="AI33" i="9"/>
  <c r="AJ33" i="9" s="1"/>
  <c r="AI29" i="9"/>
  <c r="AJ29" i="9" s="1"/>
  <c r="AK29" i="9"/>
  <c r="AL29" i="9" s="1"/>
  <c r="AG29" i="9"/>
  <c r="AH29" i="9" s="1"/>
  <c r="AE66" i="8"/>
  <c r="AF66" i="8" s="1"/>
  <c r="AC66" i="8"/>
  <c r="AD66" i="8" s="1"/>
  <c r="AI66" i="8"/>
  <c r="AJ66" i="8" s="1"/>
  <c r="AE62" i="8"/>
  <c r="AF62" i="8" s="1"/>
  <c r="AC62" i="8"/>
  <c r="AD62" i="8" s="1"/>
  <c r="AG62" i="8"/>
  <c r="AH62" i="8" s="1"/>
  <c r="AK62" i="8"/>
  <c r="AL62" i="8" s="1"/>
  <c r="AE58" i="8"/>
  <c r="AF58" i="8" s="1"/>
  <c r="AC58" i="8"/>
  <c r="AD58" i="8" s="1"/>
  <c r="AG58" i="8"/>
  <c r="AH58" i="8" s="1"/>
  <c r="AK58" i="8"/>
  <c r="AL58" i="8" s="1"/>
  <c r="AE54" i="8"/>
  <c r="AF54" i="8" s="1"/>
  <c r="AC54" i="8"/>
  <c r="AD54" i="8" s="1"/>
  <c r="AG54" i="8"/>
  <c r="AH54" i="8" s="1"/>
  <c r="AE50" i="8"/>
  <c r="AF50" i="8" s="1"/>
  <c r="AC50" i="8"/>
  <c r="AD50" i="8" s="1"/>
  <c r="AK50" i="8"/>
  <c r="AL50" i="8" s="1"/>
  <c r="AE46" i="8"/>
  <c r="AF46" i="8" s="1"/>
  <c r="AG46" i="8"/>
  <c r="AH46" i="8" s="1"/>
  <c r="AK46" i="8"/>
  <c r="AL46" i="8" s="1"/>
  <c r="AC46" i="8"/>
  <c r="AD46" i="8" s="1"/>
  <c r="AI46" i="8"/>
  <c r="AJ46" i="8" s="1"/>
  <c r="AE42" i="8"/>
  <c r="AF42" i="8" s="1"/>
  <c r="AC42" i="8"/>
  <c r="AD42" i="8" s="1"/>
  <c r="AI42" i="8"/>
  <c r="AJ42" i="8" s="1"/>
  <c r="AG42" i="8"/>
  <c r="AH42" i="8" s="1"/>
  <c r="AK42" i="8"/>
  <c r="AL42" i="8" s="1"/>
  <c r="AE38" i="8"/>
  <c r="AF38" i="8" s="1"/>
  <c r="AC38" i="8"/>
  <c r="AD38" i="8" s="1"/>
  <c r="AK38" i="8"/>
  <c r="AL38" i="8" s="1"/>
  <c r="AI38" i="8"/>
  <c r="AJ38" i="8" s="1"/>
  <c r="AE34" i="8"/>
  <c r="AF34" i="8" s="1"/>
  <c r="AI34" i="8"/>
  <c r="AJ34" i="8" s="1"/>
  <c r="AC34" i="8"/>
  <c r="AD34" i="8" s="1"/>
  <c r="AE26" i="8"/>
  <c r="AF26" i="8" s="1"/>
  <c r="AC26" i="8"/>
  <c r="AD26" i="8" s="1"/>
  <c r="AK19" i="5"/>
  <c r="AL19" i="5" s="1"/>
  <c r="AK21" i="5"/>
  <c r="AL21" i="5" s="1"/>
  <c r="AK21" i="9"/>
  <c r="AL21" i="9" s="1"/>
  <c r="AG21" i="9"/>
  <c r="AH21" i="9" s="1"/>
  <c r="AI22" i="14"/>
  <c r="AJ22" i="14" s="1"/>
  <c r="AK26" i="8"/>
  <c r="AL26" i="8" s="1"/>
  <c r="AI26" i="14"/>
  <c r="AJ26" i="14" s="1"/>
  <c r="AG24" i="15"/>
  <c r="AH24" i="15" s="1"/>
  <c r="AI20" i="15"/>
  <c r="AJ20" i="15" s="1"/>
  <c r="AK20" i="15"/>
  <c r="AL20" i="15" s="1"/>
  <c r="AG57" i="9"/>
  <c r="AH57" i="9" s="1"/>
  <c r="AI56" i="15"/>
  <c r="AJ56" i="15" s="1"/>
  <c r="AG35" i="10"/>
  <c r="AH35" i="10" s="1"/>
  <c r="AK66" i="8"/>
  <c r="AL66" i="8" s="1"/>
  <c r="AG31" i="10"/>
  <c r="AH31" i="10" s="1"/>
  <c r="AG27" i="10"/>
  <c r="AH27" i="10" s="1"/>
  <c r="AG62" i="14"/>
  <c r="AH62" i="14" s="1"/>
  <c r="AI54" i="8"/>
  <c r="AJ54" i="8" s="1"/>
  <c r="AG38" i="8"/>
  <c r="AH38" i="8" s="1"/>
  <c r="AI43" i="10"/>
  <c r="AJ43" i="10" s="1"/>
  <c r="AG48" i="15"/>
  <c r="AH48" i="15" s="1"/>
  <c r="AE22" i="8"/>
  <c r="AF22" i="8" s="1"/>
  <c r="AC22" i="8"/>
  <c r="AD22" i="8" s="1"/>
  <c r="AG22" i="8"/>
  <c r="AH22" i="8" s="1"/>
  <c r="AK22" i="8"/>
  <c r="AL22" i="8" s="1"/>
  <c r="AE21" i="5"/>
  <c r="AF21" i="5" s="1"/>
  <c r="AG26" i="8"/>
  <c r="AH26" i="8" s="1"/>
  <c r="AK27" i="10"/>
  <c r="AL27" i="10" s="1"/>
  <c r="AG34" i="14"/>
  <c r="AH34" i="14" s="1"/>
  <c r="AK41" i="9"/>
  <c r="AL41" i="9" s="1"/>
  <c r="AK61" i="9"/>
  <c r="AL61" i="9" s="1"/>
  <c r="AG65" i="9"/>
  <c r="AH65" i="9" s="1"/>
  <c r="AK37" i="9"/>
  <c r="AL37" i="9" s="1"/>
  <c r="AI22" i="8"/>
  <c r="AJ22" i="8" s="1"/>
  <c r="AI24" i="15"/>
  <c r="AJ24" i="15" s="1"/>
  <c r="AK63" i="10"/>
  <c r="AL63" i="10" s="1"/>
  <c r="AG32" i="15"/>
  <c r="AH32" i="15" s="1"/>
  <c r="AE30" i="8"/>
  <c r="AF30" i="8" s="1"/>
  <c r="AC30" i="8"/>
  <c r="AD30" i="8" s="1"/>
  <c r="AK30" i="8"/>
  <c r="AL30" i="8" s="1"/>
  <c r="AI25" i="9"/>
  <c r="AJ25" i="9" s="1"/>
  <c r="AG25" i="9"/>
  <c r="AH25" i="9" s="1"/>
  <c r="AK23" i="10"/>
  <c r="AL23" i="10" s="1"/>
  <c r="AG26" i="14"/>
  <c r="AH26" i="14" s="1"/>
  <c r="AE19" i="5"/>
  <c r="AF19" i="5" s="1"/>
  <c r="AI21" i="5"/>
  <c r="AJ21" i="5" s="1"/>
  <c r="AG22" i="14"/>
  <c r="AH22" i="14" s="1"/>
  <c r="AI26" i="8"/>
  <c r="AJ26" i="8" s="1"/>
  <c r="AG23" i="10"/>
  <c r="AH23" i="10" s="1"/>
  <c r="AI27" i="10"/>
  <c r="AJ27" i="10" s="1"/>
  <c r="AI23" i="10"/>
  <c r="AJ23" i="10" s="1"/>
  <c r="AG66" i="8"/>
  <c r="AH66" i="8" s="1"/>
  <c r="AI41" i="9"/>
  <c r="AJ41" i="9" s="1"/>
  <c r="AI37" i="9"/>
  <c r="AJ37" i="9" s="1"/>
  <c r="AI60" i="15"/>
  <c r="AJ60" i="15" s="1"/>
  <c r="AG50" i="8"/>
  <c r="AH50" i="8" s="1"/>
  <c r="AK30" i="14"/>
  <c r="AL30" i="14" s="1"/>
  <c r="AG30" i="8"/>
  <c r="AH30" i="8" s="1"/>
  <c r="AI53" i="9"/>
  <c r="AJ53" i="9" s="1"/>
  <c r="AI36" i="15"/>
  <c r="AJ36" i="15" s="1"/>
  <c r="AI66" i="14"/>
  <c r="AJ66" i="14" s="1"/>
  <c r="AE65" i="9"/>
  <c r="AF65" i="9" s="1"/>
  <c r="AE61" i="9"/>
  <c r="AF61" i="9" s="1"/>
  <c r="AE57" i="9"/>
  <c r="AF57" i="9" s="1"/>
  <c r="AE53" i="9"/>
  <c r="AF53" i="9" s="1"/>
  <c r="AE49" i="9"/>
  <c r="AF49" i="9" s="1"/>
  <c r="AE45" i="9"/>
  <c r="AF45" i="9" s="1"/>
  <c r="AE41" i="9"/>
  <c r="AF41" i="9" s="1"/>
  <c r="AE37" i="9"/>
  <c r="AF37" i="9" s="1"/>
  <c r="AE33" i="9"/>
  <c r="AF33" i="9" s="1"/>
  <c r="AE29" i="9"/>
  <c r="AF29" i="9" s="1"/>
  <c r="AE25" i="9"/>
  <c r="AF25" i="9" s="1"/>
  <c r="AE21" i="9"/>
  <c r="AF21" i="9" s="1"/>
  <c r="AC65" i="9"/>
  <c r="AD65" i="9" s="1"/>
  <c r="AC61" i="9"/>
  <c r="AD61" i="9" s="1"/>
  <c r="AC57" i="9"/>
  <c r="AD57" i="9" s="1"/>
  <c r="AC53" i="9"/>
  <c r="AD53" i="9" s="1"/>
  <c r="AC49" i="9"/>
  <c r="AD49" i="9" s="1"/>
  <c r="AC45" i="9"/>
  <c r="AD45" i="9" s="1"/>
  <c r="AC41" i="9"/>
  <c r="AD41" i="9" s="1"/>
  <c r="AC37" i="9"/>
  <c r="AD37" i="9" s="1"/>
  <c r="AC33" i="9"/>
  <c r="AD33" i="9" s="1"/>
  <c r="AC29" i="9"/>
  <c r="AD29" i="9" s="1"/>
  <c r="AK31" i="6"/>
  <c r="AL31" i="6" s="1"/>
  <c r="AG31" i="6"/>
  <c r="AH31" i="6" s="1"/>
  <c r="AI31" i="6"/>
  <c r="AJ31" i="6" s="1"/>
  <c r="AC46" i="4"/>
  <c r="AD46" i="4" s="1"/>
  <c r="AE46" i="4"/>
  <c r="AF46" i="4" s="1"/>
  <c r="AI46" i="4"/>
  <c r="AJ46" i="4" s="1"/>
  <c r="AG46" i="4"/>
  <c r="AH46" i="4" s="1"/>
  <c r="AK46" i="4"/>
  <c r="AL46" i="4" s="1"/>
  <c r="AE42" i="4"/>
  <c r="AF42" i="4" s="1"/>
  <c r="AG42" i="4"/>
  <c r="AH42" i="4" s="1"/>
  <c r="AK42" i="4"/>
  <c r="AL42" i="4" s="1"/>
  <c r="AC66" i="5"/>
  <c r="AD66" i="5" s="1"/>
  <c r="AE66" i="5"/>
  <c r="AF66" i="5" s="1"/>
  <c r="AC27" i="5"/>
  <c r="AD27" i="5" s="1"/>
  <c r="AE27" i="5"/>
  <c r="AF27" i="5" s="1"/>
  <c r="AC23" i="5"/>
  <c r="AD23" i="5" s="1"/>
  <c r="AE23" i="5"/>
  <c r="AF23" i="5" s="1"/>
  <c r="AG38" i="3"/>
  <c r="AH38" i="3" s="1"/>
  <c r="AC38" i="3"/>
  <c r="AD38" i="3" s="1"/>
  <c r="AE38" i="3"/>
  <c r="AF38" i="3" s="1"/>
  <c r="AE65" i="17"/>
  <c r="AF65" i="17" s="1"/>
  <c r="AC65" i="17"/>
  <c r="AD65" i="17" s="1"/>
  <c r="AE61" i="17"/>
  <c r="AF61" i="17" s="1"/>
  <c r="AC61" i="17"/>
  <c r="AD61" i="17" s="1"/>
  <c r="AE57" i="17"/>
  <c r="AF57" i="17" s="1"/>
  <c r="AC57" i="17"/>
  <c r="AD57" i="17" s="1"/>
  <c r="AE53" i="17"/>
  <c r="AF53" i="17" s="1"/>
  <c r="AC53" i="17"/>
  <c r="AD53" i="17" s="1"/>
  <c r="AE49" i="17"/>
  <c r="AF49" i="17" s="1"/>
  <c r="AC49" i="17"/>
  <c r="AD49" i="17" s="1"/>
  <c r="AE45" i="17"/>
  <c r="AF45" i="17" s="1"/>
  <c r="AC45" i="17"/>
  <c r="AD45" i="17" s="1"/>
  <c r="AE41" i="17"/>
  <c r="AF41" i="17" s="1"/>
  <c r="AC41" i="17"/>
  <c r="AD41" i="17" s="1"/>
  <c r="AE37" i="17"/>
  <c r="AF37" i="17" s="1"/>
  <c r="AC37" i="17"/>
  <c r="AD37" i="17" s="1"/>
  <c r="AE33" i="17"/>
  <c r="AF33" i="17" s="1"/>
  <c r="AC33" i="17"/>
  <c r="AD33" i="17" s="1"/>
  <c r="AE29" i="17"/>
  <c r="AF29" i="17" s="1"/>
  <c r="AC29" i="17"/>
  <c r="AD29" i="17" s="1"/>
  <c r="AE25" i="17"/>
  <c r="AF25" i="17" s="1"/>
  <c r="AC25" i="17"/>
  <c r="AD25" i="17" s="1"/>
  <c r="AE21" i="17"/>
  <c r="AF21" i="17" s="1"/>
  <c r="AC21" i="17"/>
  <c r="AD21" i="17" s="1"/>
  <c r="AC67" i="16"/>
  <c r="AD67" i="16" s="1"/>
  <c r="AE67" i="16"/>
  <c r="AF67" i="16" s="1"/>
  <c r="AC63" i="16"/>
  <c r="AD63" i="16" s="1"/>
  <c r="AE63" i="16"/>
  <c r="AF63" i="16" s="1"/>
  <c r="AC59" i="16"/>
  <c r="AD59" i="16" s="1"/>
  <c r="AE59" i="16"/>
  <c r="AF59" i="16" s="1"/>
  <c r="AC55" i="16"/>
  <c r="AD55" i="16" s="1"/>
  <c r="AE55" i="16"/>
  <c r="AF55" i="16" s="1"/>
  <c r="AC51" i="16"/>
  <c r="AD51" i="16" s="1"/>
  <c r="AE51" i="16"/>
  <c r="AF51" i="16" s="1"/>
  <c r="AC47" i="16"/>
  <c r="AD47" i="16" s="1"/>
  <c r="AE47" i="16"/>
  <c r="AF47" i="16" s="1"/>
  <c r="AC43" i="16"/>
  <c r="AD43" i="16" s="1"/>
  <c r="AE43" i="16"/>
  <c r="AF43" i="16" s="1"/>
  <c r="AC39" i="16"/>
  <c r="AD39" i="16" s="1"/>
  <c r="AE39" i="16"/>
  <c r="AF39" i="16" s="1"/>
  <c r="AC35" i="16"/>
  <c r="AD35" i="16" s="1"/>
  <c r="AE35" i="16"/>
  <c r="AF35" i="16" s="1"/>
  <c r="AC31" i="16"/>
  <c r="AD31" i="16" s="1"/>
  <c r="AE31" i="16"/>
  <c r="AF31" i="16" s="1"/>
  <c r="AC27" i="16"/>
  <c r="AD27" i="16" s="1"/>
  <c r="AE27" i="16"/>
  <c r="AF27" i="16" s="1"/>
  <c r="AC23" i="16"/>
  <c r="AD23" i="16" s="1"/>
  <c r="AE23" i="16"/>
  <c r="AF23" i="16" s="1"/>
  <c r="AK6" i="21"/>
  <c r="AL6" i="21"/>
  <c r="AE64" i="3"/>
  <c r="AF64" i="3" s="1"/>
  <c r="AC64" i="3"/>
  <c r="AD64" i="3" s="1"/>
  <c r="AC45" i="3"/>
  <c r="AD45" i="3" s="1"/>
  <c r="AE45" i="3"/>
  <c r="AF45" i="3" s="1"/>
  <c r="AG45" i="3"/>
  <c r="AH45" i="3" s="1"/>
  <c r="AC41" i="3"/>
  <c r="AD41" i="3" s="1"/>
  <c r="AG41" i="3"/>
  <c r="AH41" i="3" s="1"/>
  <c r="AG28" i="4"/>
  <c r="AH28" i="4" s="1"/>
  <c r="AE28" i="4"/>
  <c r="AF28" i="4" s="1"/>
  <c r="AE41" i="3"/>
  <c r="AF41" i="3" s="1"/>
  <c r="AC67" i="3"/>
  <c r="AD67" i="3" s="1"/>
  <c r="AG67" i="3"/>
  <c r="AH67" i="3" s="1"/>
  <c r="Y34" i="8"/>
  <c r="AG58" i="4"/>
  <c r="AH58" i="4" s="1"/>
  <c r="AG26" i="4"/>
  <c r="AH26" i="4" s="1"/>
  <c r="AE58" i="4"/>
  <c r="AF58" i="4" s="1"/>
  <c r="AC62" i="4"/>
  <c r="AD62" i="4" s="1"/>
  <c r="AE65" i="3"/>
  <c r="AF65" i="3" s="1"/>
  <c r="AE51" i="5"/>
  <c r="AF51" i="5" s="1"/>
  <c r="AE43" i="5"/>
  <c r="AF43" i="5" s="1"/>
  <c r="AE35" i="5"/>
  <c r="AF35" i="5" s="1"/>
  <c r="AE28" i="5"/>
  <c r="AF28" i="5" s="1"/>
  <c r="AE49" i="5"/>
  <c r="AF49" i="5" s="1"/>
  <c r="AG66" i="4"/>
  <c r="AH66" i="4" s="1"/>
  <c r="AG34" i="4"/>
  <c r="AH34" i="4" s="1"/>
  <c r="AE52" i="4"/>
  <c r="AF52" i="4" s="1"/>
  <c r="AE34" i="4"/>
  <c r="AF34" i="4" s="1"/>
  <c r="AG65" i="3"/>
  <c r="AH65" i="3" s="1"/>
  <c r="AG51" i="3"/>
  <c r="AH51" i="3" s="1"/>
  <c r="AG25" i="3"/>
  <c r="AH25" i="3" s="1"/>
  <c r="AE55" i="3"/>
  <c r="AF55" i="3" s="1"/>
  <c r="AE25" i="3"/>
  <c r="AF25" i="3" s="1"/>
  <c r="G34" i="21"/>
  <c r="U34" i="21" s="1"/>
  <c r="Z42" i="21"/>
  <c r="Z23" i="21"/>
  <c r="F4" i="26"/>
  <c r="S4" i="26" s="1"/>
  <c r="J4" i="26"/>
  <c r="W4" i="26" s="1"/>
  <c r="G4" i="26"/>
  <c r="T4" i="26" s="1"/>
  <c r="Y42" i="8"/>
  <c r="AE50" i="5"/>
  <c r="AF50" i="5" s="1"/>
  <c r="AE64" i="4"/>
  <c r="AF64" i="4" s="1"/>
  <c r="AE56" i="4"/>
  <c r="AF56" i="4" s="1"/>
  <c r="AE50" i="4"/>
  <c r="AF50" i="4" s="1"/>
  <c r="AC42" i="4"/>
  <c r="AD42" i="4" s="1"/>
  <c r="AG61" i="3"/>
  <c r="AH61" i="3" s="1"/>
  <c r="AG56" i="3"/>
  <c r="AH56" i="3" s="1"/>
  <c r="AG31" i="3"/>
  <c r="AH31" i="3" s="1"/>
  <c r="AE61" i="3"/>
  <c r="AF61" i="3" s="1"/>
  <c r="AC30" i="3"/>
  <c r="AD30" i="3" s="1"/>
  <c r="AE55" i="5"/>
  <c r="AF55" i="5" s="1"/>
  <c r="AE40" i="5"/>
  <c r="AF40" i="5" s="1"/>
  <c r="AE32" i="4"/>
  <c r="AF32" i="4" s="1"/>
  <c r="AE24" i="4"/>
  <c r="AF24" i="4" s="1"/>
  <c r="AG47" i="3"/>
  <c r="AH47" i="3" s="1"/>
  <c r="AG35" i="3"/>
  <c r="AH35" i="3" s="1"/>
  <c r="AE66" i="3"/>
  <c r="AF66" i="3" s="1"/>
  <c r="AE57" i="3"/>
  <c r="AF57" i="3" s="1"/>
  <c r="AE31" i="3"/>
  <c r="AF31" i="3" s="1"/>
  <c r="AC56" i="3"/>
  <c r="AD56" i="3" s="1"/>
  <c r="G19" i="21"/>
  <c r="U19" i="21" s="1"/>
  <c r="AG64" i="4"/>
  <c r="AH64" i="4" s="1"/>
  <c r="AG56" i="4"/>
  <c r="AH56" i="4" s="1"/>
  <c r="AG48" i="4"/>
  <c r="AH48" i="4" s="1"/>
  <c r="AG40" i="4"/>
  <c r="AH40" i="4" s="1"/>
  <c r="AG32" i="4"/>
  <c r="AH32" i="4" s="1"/>
  <c r="AG24" i="4"/>
  <c r="AH24" i="4" s="1"/>
  <c r="AE48" i="4"/>
  <c r="AF48" i="4" s="1"/>
  <c r="AE40" i="4"/>
  <c r="AF40" i="4" s="1"/>
  <c r="AC60" i="4"/>
  <c r="AD60" i="4" s="1"/>
  <c r="AC52" i="4"/>
  <c r="AD52" i="4" s="1"/>
  <c r="AC44" i="4"/>
  <c r="AD44" i="4" s="1"/>
  <c r="AC36" i="4"/>
  <c r="AD36" i="4" s="1"/>
  <c r="AC28" i="4"/>
  <c r="AD28" i="4" s="1"/>
  <c r="AC20" i="4"/>
  <c r="AD20" i="4" s="1"/>
  <c r="AG62" i="3"/>
  <c r="AH62" i="3" s="1"/>
  <c r="AG43" i="3"/>
  <c r="AH43" i="3" s="1"/>
  <c r="AG37" i="3"/>
  <c r="AH37" i="3" s="1"/>
  <c r="AG24" i="3"/>
  <c r="AH24" i="3" s="1"/>
  <c r="AE43" i="3"/>
  <c r="AF43" i="3" s="1"/>
  <c r="AE37" i="3"/>
  <c r="AF37" i="3" s="1"/>
  <c r="AC62" i="3"/>
  <c r="AD62" i="3" s="1"/>
  <c r="AC46" i="3"/>
  <c r="AD46" i="3" s="1"/>
  <c r="AC40" i="3"/>
  <c r="AD40" i="3" s="1"/>
  <c r="AC24" i="3"/>
  <c r="AD24" i="3" s="1"/>
  <c r="AE63" i="5"/>
  <c r="AF63" i="5" s="1"/>
  <c r="AE62" i="5"/>
  <c r="AF62" i="5" s="1"/>
  <c r="AE42" i="5"/>
  <c r="AF42" i="5" s="1"/>
  <c r="Y41" i="8"/>
  <c r="AE63" i="3"/>
  <c r="AF63" i="3" s="1"/>
  <c r="Y44" i="8"/>
  <c r="Y28" i="8"/>
  <c r="AG44" i="4"/>
  <c r="AH44" i="4" s="1"/>
  <c r="AG36" i="4"/>
  <c r="AH36" i="4" s="1"/>
  <c r="AG55" i="3"/>
  <c r="AH55" i="3" s="1"/>
  <c r="AG46" i="3"/>
  <c r="AH46" i="3" s="1"/>
  <c r="AG40" i="3"/>
  <c r="AH40" i="3" s="1"/>
  <c r="AG33" i="3"/>
  <c r="AH33" i="3" s="1"/>
  <c r="AG27" i="3"/>
  <c r="AH27" i="3" s="1"/>
  <c r="AG21" i="3"/>
  <c r="AH21" i="3" s="1"/>
  <c r="AE54" i="3"/>
  <c r="AF54" i="3" s="1"/>
  <c r="AE47" i="3"/>
  <c r="AF47" i="3" s="1"/>
  <c r="AE27" i="3"/>
  <c r="AF27" i="3" s="1"/>
  <c r="AE21" i="3"/>
  <c r="AF21" i="3" s="1"/>
  <c r="AC32" i="3"/>
  <c r="AD32" i="3" s="1"/>
  <c r="AE61" i="5"/>
  <c r="AF61" i="5" s="1"/>
  <c r="AE58" i="5"/>
  <c r="AF58" i="5" s="1"/>
  <c r="AE26" i="5"/>
  <c r="AF26" i="5" s="1"/>
  <c r="Y35" i="8"/>
  <c r="Z57" i="21"/>
  <c r="Z39" i="21"/>
  <c r="Z24" i="21"/>
  <c r="Z21" i="21"/>
  <c r="Z19" i="21"/>
  <c r="G18" i="21"/>
  <c r="U18" i="21" s="1"/>
  <c r="Z51" i="21"/>
  <c r="Z47" i="21"/>
  <c r="Z43" i="21"/>
  <c r="Z38" i="21"/>
  <c r="Z34" i="21"/>
  <c r="Z30" i="21"/>
  <c r="Z26" i="21"/>
  <c r="Z65" i="21"/>
  <c r="Z61" i="21"/>
  <c r="Z25" i="21"/>
  <c r="Z53" i="21"/>
  <c r="Z50" i="21"/>
  <c r="Z46" i="21"/>
  <c r="Z35" i="21"/>
  <c r="Z31" i="21"/>
  <c r="Z27" i="21"/>
  <c r="Z18" i="21"/>
  <c r="Z62" i="21"/>
  <c r="Z22" i="21"/>
  <c r="Z49" i="21"/>
  <c r="Y46" i="8"/>
  <c r="Y62" i="8"/>
  <c r="Y37" i="8"/>
  <c r="Y59" i="8"/>
  <c r="Y43" i="8"/>
  <c r="Y27" i="8"/>
  <c r="Y52" i="8"/>
  <c r="Y36" i="8"/>
  <c r="Y58" i="8"/>
  <c r="Y50" i="8"/>
  <c r="Y66" i="8"/>
  <c r="Y38" i="8"/>
  <c r="Y60" i="8"/>
  <c r="Y29" i="8"/>
  <c r="Y39" i="8"/>
  <c r="Y23" i="8"/>
  <c r="Y26" i="8"/>
  <c r="Y61" i="8"/>
  <c r="Y54" i="8"/>
  <c r="Y22" i="8"/>
  <c r="Y45" i="8"/>
  <c r="Y63" i="8"/>
  <c r="Y47" i="8"/>
  <c r="Y31" i="8"/>
  <c r="Y56" i="8"/>
  <c r="AE15" i="5"/>
  <c r="AC20" i="5"/>
  <c r="AD20" i="5" s="1"/>
  <c r="AE20" i="5"/>
  <c r="AF20" i="5" s="1"/>
  <c r="AC20" i="6"/>
  <c r="AD20" i="6" s="1"/>
  <c r="AE20" i="6"/>
  <c r="AF20" i="6" s="1"/>
  <c r="AC22" i="6"/>
  <c r="AD22" i="6" s="1"/>
  <c r="AE22" i="6"/>
  <c r="AF22" i="6" s="1"/>
  <c r="AE25" i="6"/>
  <c r="AF25" i="6" s="1"/>
  <c r="AC25" i="6"/>
  <c r="AD25" i="6" s="1"/>
  <c r="AE21" i="6"/>
  <c r="AF21" i="6" s="1"/>
  <c r="AC21" i="6"/>
  <c r="AD21" i="6" s="1"/>
  <c r="AC26" i="6"/>
  <c r="AD26" i="6" s="1"/>
  <c r="AE26" i="6"/>
  <c r="AF26" i="6" s="1"/>
  <c r="AE27" i="6"/>
  <c r="AF27" i="6" s="1"/>
  <c r="AC27" i="6"/>
  <c r="AD27" i="6" s="1"/>
  <c r="AC24" i="6"/>
  <c r="AD24" i="6" s="1"/>
  <c r="AE24" i="6"/>
  <c r="AF24" i="6" s="1"/>
  <c r="AE23" i="6"/>
  <c r="AF23" i="6" s="1"/>
  <c r="AC23" i="6"/>
  <c r="AD23" i="6" s="1"/>
  <c r="AE29" i="6"/>
  <c r="AF29" i="6" s="1"/>
  <c r="AC29" i="6"/>
  <c r="AD29" i="6" s="1"/>
  <c r="AE31" i="6"/>
  <c r="AF31" i="6" s="1"/>
  <c r="AC31" i="6"/>
  <c r="AD31" i="6" s="1"/>
  <c r="AC54" i="6"/>
  <c r="AD54" i="6" s="1"/>
  <c r="AE54" i="6"/>
  <c r="AF54" i="6" s="1"/>
  <c r="AC42" i="6"/>
  <c r="AD42" i="6" s="1"/>
  <c r="AE42" i="6"/>
  <c r="AF42" i="6" s="1"/>
  <c r="AI42" i="6"/>
  <c r="AJ42" i="6" s="1"/>
  <c r="AE51" i="6"/>
  <c r="AF51" i="6" s="1"/>
  <c r="AC51" i="6"/>
  <c r="AD51" i="6" s="1"/>
  <c r="AC40" i="6"/>
  <c r="AD40" i="6" s="1"/>
  <c r="AE40" i="6"/>
  <c r="AF40" i="6" s="1"/>
  <c r="AC44" i="5"/>
  <c r="AD44" i="5" s="1"/>
  <c r="AK44" i="5"/>
  <c r="AL44" i="5" s="1"/>
  <c r="AC41" i="5"/>
  <c r="AD41" i="5" s="1"/>
  <c r="AE41" i="5"/>
  <c r="AF41" i="5" s="1"/>
  <c r="AE35" i="6"/>
  <c r="AF35" i="6" s="1"/>
  <c r="AC35" i="6"/>
  <c r="AD35" i="6" s="1"/>
  <c r="AC34" i="6"/>
  <c r="AD34" i="6" s="1"/>
  <c r="AE34" i="6"/>
  <c r="AF34" i="6" s="1"/>
  <c r="AC32" i="6"/>
  <c r="AD32" i="6" s="1"/>
  <c r="AE32" i="6"/>
  <c r="AF32" i="6" s="1"/>
  <c r="AE53" i="6"/>
  <c r="AF53" i="6" s="1"/>
  <c r="AC53" i="6"/>
  <c r="AD53" i="6" s="1"/>
  <c r="AC56" i="6"/>
  <c r="AD56" i="6" s="1"/>
  <c r="AE56" i="6"/>
  <c r="AF56" i="6" s="1"/>
  <c r="AE59" i="6"/>
  <c r="AF59" i="6" s="1"/>
  <c r="AC59" i="6"/>
  <c r="AD59" i="6" s="1"/>
  <c r="AE45" i="6"/>
  <c r="AF45" i="6" s="1"/>
  <c r="AC45" i="6"/>
  <c r="AD45" i="6" s="1"/>
  <c r="AG45" i="6"/>
  <c r="AH45" i="6" s="1"/>
  <c r="AC36" i="6"/>
  <c r="AD36" i="6" s="1"/>
  <c r="AE36" i="6"/>
  <c r="AF36" i="6" s="1"/>
  <c r="AE65" i="6"/>
  <c r="AF65" i="6" s="1"/>
  <c r="AC65" i="6"/>
  <c r="AD65" i="6" s="1"/>
  <c r="AI65" i="6"/>
  <c r="AJ65" i="6" s="1"/>
  <c r="AE37" i="6"/>
  <c r="AF37" i="6" s="1"/>
  <c r="AC37" i="6"/>
  <c r="AD37" i="6" s="1"/>
  <c r="AC54" i="5"/>
  <c r="AD54" i="5" s="1"/>
  <c r="AE54" i="5"/>
  <c r="AF54" i="5" s="1"/>
  <c r="AC47" i="5"/>
  <c r="AD47" i="5" s="1"/>
  <c r="AE47" i="5"/>
  <c r="AF47" i="5" s="1"/>
  <c r="AC22" i="5"/>
  <c r="AD22" i="5" s="1"/>
  <c r="AE22" i="5"/>
  <c r="AF22" i="5" s="1"/>
  <c r="J8" i="5"/>
  <c r="AC63" i="4"/>
  <c r="AD63" i="4" s="1"/>
  <c r="AE63" i="4"/>
  <c r="AF63" i="4" s="1"/>
  <c r="AG63" i="4"/>
  <c r="AH63" i="4" s="1"/>
  <c r="AC55" i="4"/>
  <c r="AD55" i="4" s="1"/>
  <c r="AG55" i="4"/>
  <c r="AH55" i="4" s="1"/>
  <c r="AE55" i="4"/>
  <c r="AF55" i="4" s="1"/>
  <c r="AC47" i="4"/>
  <c r="AD47" i="4" s="1"/>
  <c r="AE47" i="4"/>
  <c r="AF47" i="4" s="1"/>
  <c r="AC39" i="4"/>
  <c r="AD39" i="4" s="1"/>
  <c r="AG39" i="4"/>
  <c r="AH39" i="4" s="1"/>
  <c r="AE39" i="4"/>
  <c r="AF39" i="4" s="1"/>
  <c r="AC31" i="4"/>
  <c r="AD31" i="4" s="1"/>
  <c r="AE31" i="4"/>
  <c r="AF31" i="4" s="1"/>
  <c r="AG31" i="4"/>
  <c r="AH31" i="4" s="1"/>
  <c r="AC23" i="4"/>
  <c r="AD23" i="4" s="1"/>
  <c r="AG23" i="4"/>
  <c r="AH23" i="4" s="1"/>
  <c r="AE23" i="4"/>
  <c r="AF23" i="4" s="1"/>
  <c r="J10" i="3"/>
  <c r="AC28" i="6"/>
  <c r="AD28" i="6" s="1"/>
  <c r="AE28" i="6"/>
  <c r="AF28" i="6" s="1"/>
  <c r="AE33" i="6"/>
  <c r="AF33" i="6" s="1"/>
  <c r="AC33" i="6"/>
  <c r="AD33" i="6" s="1"/>
  <c r="AE61" i="6"/>
  <c r="AF61" i="6" s="1"/>
  <c r="AC61" i="6"/>
  <c r="AD61" i="6" s="1"/>
  <c r="AC44" i="6"/>
  <c r="AD44" i="6" s="1"/>
  <c r="AE44" i="6"/>
  <c r="AF44" i="6" s="1"/>
  <c r="AK44" i="6"/>
  <c r="AL44" i="6" s="1"/>
  <c r="AE43" i="6"/>
  <c r="AF43" i="6" s="1"/>
  <c r="AC43" i="6"/>
  <c r="AD43" i="6" s="1"/>
  <c r="AE67" i="6"/>
  <c r="AF67" i="6" s="1"/>
  <c r="AC67" i="6"/>
  <c r="AD67" i="6" s="1"/>
  <c r="AK67" i="6"/>
  <c r="AL67" i="6" s="1"/>
  <c r="AE41" i="6"/>
  <c r="AF41" i="6" s="1"/>
  <c r="AC41" i="6"/>
  <c r="AD41" i="6" s="1"/>
  <c r="AC66" i="6"/>
  <c r="AD66" i="6" s="1"/>
  <c r="AE66" i="6"/>
  <c r="AF66" i="6" s="1"/>
  <c r="AG66" i="6"/>
  <c r="AH66" i="6" s="1"/>
  <c r="AC60" i="6"/>
  <c r="AD60" i="6" s="1"/>
  <c r="AE60" i="6"/>
  <c r="AF60" i="6" s="1"/>
  <c r="AK60" i="6"/>
  <c r="AL60" i="6" s="1"/>
  <c r="AE44" i="5"/>
  <c r="AF44" i="5" s="1"/>
  <c r="AC60" i="5"/>
  <c r="AD60" i="5" s="1"/>
  <c r="AE60" i="5"/>
  <c r="AF60" i="5" s="1"/>
  <c r="AC57" i="5"/>
  <c r="AD57" i="5" s="1"/>
  <c r="AE57" i="5"/>
  <c r="AF57" i="5" s="1"/>
  <c r="AC25" i="5"/>
  <c r="AD25" i="5" s="1"/>
  <c r="AE25" i="5"/>
  <c r="AF25" i="5" s="1"/>
  <c r="AE28" i="3"/>
  <c r="AF28" i="3" s="1"/>
  <c r="AG28" i="3"/>
  <c r="AH28" i="3" s="1"/>
  <c r="AC28" i="3"/>
  <c r="AD28" i="3" s="1"/>
  <c r="AC30" i="6"/>
  <c r="AD30" i="6" s="1"/>
  <c r="AE30" i="6"/>
  <c r="AF30" i="6" s="1"/>
  <c r="AG47" i="5"/>
  <c r="AH47" i="5" s="1"/>
  <c r="AE39" i="6"/>
  <c r="AF39" i="6" s="1"/>
  <c r="AC39" i="6"/>
  <c r="AD39" i="6" s="1"/>
  <c r="AC50" i="6"/>
  <c r="AD50" i="6" s="1"/>
  <c r="AG50" i="6"/>
  <c r="AH50" i="6" s="1"/>
  <c r="AC52" i="6"/>
  <c r="AD52" i="6" s="1"/>
  <c r="AE52" i="6"/>
  <c r="AF52" i="6" s="1"/>
  <c r="AC62" i="6"/>
  <c r="AD62" i="6" s="1"/>
  <c r="AE62" i="6"/>
  <c r="AF62" i="6" s="1"/>
  <c r="AG62" i="6"/>
  <c r="AH62" i="6" s="1"/>
  <c r="AC65" i="5"/>
  <c r="AD65" i="5" s="1"/>
  <c r="AE65" i="5"/>
  <c r="AF65" i="5" s="1"/>
  <c r="AC38" i="5"/>
  <c r="AD38" i="5" s="1"/>
  <c r="AE38" i="5"/>
  <c r="AF38" i="5" s="1"/>
  <c r="AC31" i="5"/>
  <c r="AD31" i="5" s="1"/>
  <c r="AE31" i="5"/>
  <c r="AF31" i="5" s="1"/>
  <c r="J9" i="5"/>
  <c r="AG47" i="4"/>
  <c r="AH47" i="4" s="1"/>
  <c r="AE50" i="6"/>
  <c r="AF50" i="6" s="1"/>
  <c r="AC38" i="6"/>
  <c r="AD38" i="6" s="1"/>
  <c r="AE38" i="6"/>
  <c r="AF38" i="6" s="1"/>
  <c r="AE63" i="6"/>
  <c r="AF63" i="6" s="1"/>
  <c r="AC63" i="6"/>
  <c r="AD63" i="6" s="1"/>
  <c r="AE49" i="6"/>
  <c r="AF49" i="6" s="1"/>
  <c r="AC49" i="6"/>
  <c r="AD49" i="6" s="1"/>
  <c r="AE64" i="5"/>
  <c r="AF64" i="5" s="1"/>
  <c r="AE46" i="5"/>
  <c r="AF46" i="5" s="1"/>
  <c r="AE30" i="5"/>
  <c r="AF30" i="5" s="1"/>
  <c r="J10" i="5"/>
  <c r="AI7" i="21"/>
  <c r="AG7" i="21"/>
  <c r="AH7" i="21"/>
  <c r="AE65" i="4"/>
  <c r="AF65" i="4" s="1"/>
  <c r="AG65" i="4"/>
  <c r="AH65" i="4" s="1"/>
  <c r="AC65" i="4"/>
  <c r="AD65" i="4" s="1"/>
  <c r="AE57" i="4"/>
  <c r="AF57" i="4" s="1"/>
  <c r="AG57" i="4"/>
  <c r="AH57" i="4" s="1"/>
  <c r="AC57" i="4"/>
  <c r="AD57" i="4" s="1"/>
  <c r="AE49" i="4"/>
  <c r="AF49" i="4" s="1"/>
  <c r="AG49" i="4"/>
  <c r="AH49" i="4" s="1"/>
  <c r="AC49" i="4"/>
  <c r="AD49" i="4" s="1"/>
  <c r="AE41" i="4"/>
  <c r="AF41" i="4" s="1"/>
  <c r="AG41" i="4"/>
  <c r="AH41" i="4" s="1"/>
  <c r="AC41" i="4"/>
  <c r="AD41" i="4" s="1"/>
  <c r="AE33" i="4"/>
  <c r="AF33" i="4" s="1"/>
  <c r="AG33" i="4"/>
  <c r="AH33" i="4" s="1"/>
  <c r="AC33" i="4"/>
  <c r="AD33" i="4" s="1"/>
  <c r="AE25" i="4"/>
  <c r="AF25" i="4" s="1"/>
  <c r="AG25" i="4"/>
  <c r="AH25" i="4" s="1"/>
  <c r="AC25" i="4"/>
  <c r="AD25" i="4" s="1"/>
  <c r="J9" i="4"/>
  <c r="AG42" i="3"/>
  <c r="AH42" i="3" s="1"/>
  <c r="AE42" i="3"/>
  <c r="AF42" i="3" s="1"/>
  <c r="AC42" i="3"/>
  <c r="AD42" i="3" s="1"/>
  <c r="AC67" i="4"/>
  <c r="AD67" i="4" s="1"/>
  <c r="AG67" i="4"/>
  <c r="AH67" i="4" s="1"/>
  <c r="AC59" i="4"/>
  <c r="AD59" i="4" s="1"/>
  <c r="AE59" i="4"/>
  <c r="AF59" i="4" s="1"/>
  <c r="AC51" i="4"/>
  <c r="AD51" i="4" s="1"/>
  <c r="AG51" i="4"/>
  <c r="AH51" i="4" s="1"/>
  <c r="AC43" i="4"/>
  <c r="AD43" i="4" s="1"/>
  <c r="AE43" i="4"/>
  <c r="AF43" i="4" s="1"/>
  <c r="AC35" i="4"/>
  <c r="AD35" i="4" s="1"/>
  <c r="AG35" i="4"/>
  <c r="AH35" i="4" s="1"/>
  <c r="AC27" i="4"/>
  <c r="AD27" i="4" s="1"/>
  <c r="AE27" i="4"/>
  <c r="AF27" i="4" s="1"/>
  <c r="AE60" i="3"/>
  <c r="AF60" i="3" s="1"/>
  <c r="AG60" i="3"/>
  <c r="AH60" i="3" s="1"/>
  <c r="AC60" i="3"/>
  <c r="AD60" i="3" s="1"/>
  <c r="AC50" i="3"/>
  <c r="AD50" i="3" s="1"/>
  <c r="AE50" i="3"/>
  <c r="AF50" i="3" s="1"/>
  <c r="AE36" i="3"/>
  <c r="AF36" i="3" s="1"/>
  <c r="AG36" i="3"/>
  <c r="AH36" i="3" s="1"/>
  <c r="AC47" i="6"/>
  <c r="AD47" i="6" s="1"/>
  <c r="AC46" i="6"/>
  <c r="AD46" i="6" s="1"/>
  <c r="AE46" i="6"/>
  <c r="AF46" i="6" s="1"/>
  <c r="AC48" i="6"/>
  <c r="AD48" i="6" s="1"/>
  <c r="AE48" i="6"/>
  <c r="AF48" i="6" s="1"/>
  <c r="AC58" i="6"/>
  <c r="AD58" i="6" s="1"/>
  <c r="AE58" i="6"/>
  <c r="AF58" i="6" s="1"/>
  <c r="AE55" i="6"/>
  <c r="AF55" i="6" s="1"/>
  <c r="AC55" i="6"/>
  <c r="AD55" i="6" s="1"/>
  <c r="AE57" i="6"/>
  <c r="AF57" i="6" s="1"/>
  <c r="AC57" i="6"/>
  <c r="AD57" i="6" s="1"/>
  <c r="AC64" i="6"/>
  <c r="AD64" i="6" s="1"/>
  <c r="AE64" i="6"/>
  <c r="AF64" i="6" s="1"/>
  <c r="AG8" i="21"/>
  <c r="AH8" i="21"/>
  <c r="AI8" i="21"/>
  <c r="AJ7" i="21"/>
  <c r="AG43" i="4"/>
  <c r="AH43" i="4" s="1"/>
  <c r="AE61" i="4"/>
  <c r="AF61" i="4" s="1"/>
  <c r="AG61" i="4"/>
  <c r="AH61" i="4" s="1"/>
  <c r="AC61" i="4"/>
  <c r="AD61" i="4" s="1"/>
  <c r="AE53" i="4"/>
  <c r="AF53" i="4" s="1"/>
  <c r="AG53" i="4"/>
  <c r="AH53" i="4" s="1"/>
  <c r="AC53" i="4"/>
  <c r="AD53" i="4" s="1"/>
  <c r="AE45" i="4"/>
  <c r="AF45" i="4" s="1"/>
  <c r="AG45" i="4"/>
  <c r="AH45" i="4" s="1"/>
  <c r="AC45" i="4"/>
  <c r="AD45" i="4" s="1"/>
  <c r="AE37" i="4"/>
  <c r="AF37" i="4" s="1"/>
  <c r="AG37" i="4"/>
  <c r="AH37" i="4" s="1"/>
  <c r="AC37" i="4"/>
  <c r="AD37" i="4" s="1"/>
  <c r="AE29" i="4"/>
  <c r="AF29" i="4" s="1"/>
  <c r="AG29" i="4"/>
  <c r="AH29" i="4" s="1"/>
  <c r="AC29" i="4"/>
  <c r="AD29" i="4" s="1"/>
  <c r="AE21" i="4"/>
  <c r="AF21" i="4" s="1"/>
  <c r="AG21" i="4"/>
  <c r="AH21" i="4" s="1"/>
  <c r="AC21" i="4"/>
  <c r="AD21" i="4" s="1"/>
  <c r="AG66" i="3"/>
  <c r="AH66" i="3" s="1"/>
  <c r="AG20" i="3"/>
  <c r="AH20" i="3" s="1"/>
  <c r="AE58" i="3"/>
  <c r="AF58" i="3" s="1"/>
  <c r="AC58" i="3"/>
  <c r="AD58" i="3" s="1"/>
  <c r="AE44" i="3"/>
  <c r="AF44" i="3" s="1"/>
  <c r="AG44" i="3"/>
  <c r="AH44" i="3" s="1"/>
  <c r="AG26" i="3"/>
  <c r="AH26" i="3" s="1"/>
  <c r="AE26" i="3"/>
  <c r="AF26" i="3" s="1"/>
  <c r="AC26" i="3"/>
  <c r="AD26" i="3" s="1"/>
  <c r="AC20" i="3"/>
  <c r="AD20" i="3" s="1"/>
  <c r="AE52" i="3"/>
  <c r="AF52" i="3" s="1"/>
  <c r="AG52" i="3"/>
  <c r="AH52" i="3" s="1"/>
  <c r="AG34" i="3"/>
  <c r="AH34" i="3" s="1"/>
  <c r="AC34" i="3"/>
  <c r="AD34" i="3" s="1"/>
  <c r="H10" i="17"/>
  <c r="I10" i="17" s="1"/>
  <c r="AG6" i="21"/>
  <c r="AH6" i="21"/>
  <c r="AI6" i="21"/>
  <c r="AE30" i="3"/>
  <c r="AF30" i="3" s="1"/>
  <c r="H8" i="15"/>
  <c r="I8" i="15" s="1"/>
  <c r="H9" i="3"/>
  <c r="I9" i="3" s="1"/>
  <c r="AG9" i="3" s="1"/>
  <c r="AH9" i="3" s="1"/>
  <c r="H10" i="10"/>
  <c r="I10" i="10" s="1"/>
  <c r="H10" i="15"/>
  <c r="I10" i="15" s="1"/>
  <c r="H8" i="10"/>
  <c r="I8" i="10" s="1"/>
  <c r="H9" i="9"/>
  <c r="I9" i="9" s="1"/>
  <c r="Z54" i="21" l="1"/>
  <c r="Z58" i="21"/>
  <c r="Z52" i="21"/>
  <c r="Z56" i="21"/>
  <c r="Z20" i="21"/>
  <c r="Z28" i="21"/>
  <c r="Z32" i="21"/>
  <c r="Z36" i="21"/>
  <c r="Z40" i="21"/>
  <c r="Z44" i="21"/>
  <c r="Z48" i="21"/>
  <c r="Z55" i="21"/>
  <c r="Z59" i="21"/>
  <c r="Z63" i="21"/>
  <c r="J18" i="14"/>
  <c r="J19" i="3"/>
  <c r="H19" i="8"/>
  <c r="I19" i="8" s="1"/>
  <c r="H14" i="16"/>
  <c r="I14" i="16" s="1"/>
  <c r="AI14" i="16" s="1"/>
  <c r="AJ14" i="16" s="1"/>
  <c r="H19" i="16"/>
  <c r="I19" i="16" s="1"/>
  <c r="H19" i="14"/>
  <c r="I19" i="14" s="1"/>
  <c r="J19" i="10"/>
  <c r="J19" i="14"/>
  <c r="H19" i="6"/>
  <c r="I19" i="6" s="1"/>
  <c r="H19" i="10"/>
  <c r="I19" i="10" s="1"/>
  <c r="J16" i="3"/>
  <c r="J18" i="3"/>
  <c r="H16" i="16"/>
  <c r="I16" i="16" s="1"/>
  <c r="AG16" i="16" s="1"/>
  <c r="AH16" i="16" s="1"/>
  <c r="J16" i="17"/>
  <c r="H19" i="7"/>
  <c r="I19" i="7" s="1"/>
  <c r="H19" i="17"/>
  <c r="I19" i="17" s="1"/>
  <c r="J18" i="8"/>
  <c r="H19" i="3"/>
  <c r="I19" i="3" s="1"/>
  <c r="AI19" i="3" s="1"/>
  <c r="AJ19" i="3" s="1"/>
  <c r="J19" i="8"/>
  <c r="J19" i="17"/>
  <c r="J19" i="7"/>
  <c r="H10" i="8"/>
  <c r="I10" i="8" s="1"/>
  <c r="AK10" i="8" s="1"/>
  <c r="AL10" i="8" s="1"/>
  <c r="W24" i="11"/>
  <c r="X24" i="11" s="1"/>
  <c r="W38" i="11"/>
  <c r="X38" i="11" s="1"/>
  <c r="W30" i="11"/>
  <c r="X30" i="11" s="1"/>
  <c r="W60" i="11"/>
  <c r="X60" i="11" s="1"/>
  <c r="W49" i="11"/>
  <c r="X49" i="11" s="1"/>
  <c r="W22" i="11"/>
  <c r="X22" i="11" s="1"/>
  <c r="W37" i="11"/>
  <c r="X37" i="11" s="1"/>
  <c r="W17" i="11"/>
  <c r="X17" i="11" s="1"/>
  <c r="W40" i="11"/>
  <c r="X40" i="11" s="1"/>
  <c r="W26" i="11"/>
  <c r="X26" i="11" s="1"/>
  <c r="W63" i="11"/>
  <c r="X63" i="11" s="1"/>
  <c r="W16" i="11"/>
  <c r="X16" i="11" s="1"/>
  <c r="AI16" i="15"/>
  <c r="AJ16" i="15" s="1"/>
  <c r="AC16" i="15"/>
  <c r="AD16" i="15" s="1"/>
  <c r="AC13" i="15"/>
  <c r="AD13" i="15" s="1"/>
  <c r="AG16" i="15"/>
  <c r="AH16" i="15" s="1"/>
  <c r="AE16" i="15"/>
  <c r="AF16" i="15" s="1"/>
  <c r="AE18" i="7"/>
  <c r="H11" i="6"/>
  <c r="I11" i="6" s="1"/>
  <c r="AI11" i="6" s="1"/>
  <c r="AJ11" i="6" s="1"/>
  <c r="AE18" i="9"/>
  <c r="AF18" i="9" s="1"/>
  <c r="AK8" i="5"/>
  <c r="AL8" i="5" s="1"/>
  <c r="J10" i="14"/>
  <c r="J9" i="14"/>
  <c r="J11" i="14"/>
  <c r="H10" i="14"/>
  <c r="I10" i="14" s="1"/>
  <c r="AG10" i="14" s="1"/>
  <c r="AH10" i="14" s="1"/>
  <c r="J12" i="14"/>
  <c r="AE19" i="14"/>
  <c r="AF19" i="14" s="1"/>
  <c r="AG19" i="14"/>
  <c r="AH19" i="14" s="1"/>
  <c r="AG18" i="9"/>
  <c r="AH18" i="9" s="1"/>
  <c r="AI18" i="9"/>
  <c r="AJ18" i="9" s="1"/>
  <c r="AK18" i="9"/>
  <c r="AL18" i="9" s="1"/>
  <c r="AG19" i="7"/>
  <c r="AE19" i="7"/>
  <c r="AF19" i="7" s="1"/>
  <c r="AC19" i="7"/>
  <c r="AD19" i="7" s="1"/>
  <c r="H8" i="17"/>
  <c r="I8" i="17" s="1"/>
  <c r="J10" i="17"/>
  <c r="J11" i="17"/>
  <c r="H15" i="17"/>
  <c r="I15" i="17" s="1"/>
  <c r="AG15" i="17" s="1"/>
  <c r="AH15" i="17" s="1"/>
  <c r="H11" i="17"/>
  <c r="I11" i="17" s="1"/>
  <c r="AK11" i="17" s="1"/>
  <c r="AL11" i="17" s="1"/>
  <c r="H12" i="17"/>
  <c r="I12" i="17" s="1"/>
  <c r="AE12" i="17" s="1"/>
  <c r="AF12" i="17" s="1"/>
  <c r="J13" i="17"/>
  <c r="H9" i="16"/>
  <c r="I9" i="16" s="1"/>
  <c r="AG9" i="16" s="1"/>
  <c r="AH9" i="16" s="1"/>
  <c r="J9" i="16"/>
  <c r="H8" i="16"/>
  <c r="I8" i="16" s="1"/>
  <c r="J10" i="16"/>
  <c r="J11" i="16"/>
  <c r="H12" i="10"/>
  <c r="I12" i="10" s="1"/>
  <c r="AI12" i="10" s="1"/>
  <c r="AJ12" i="10" s="1"/>
  <c r="H14" i="10"/>
  <c r="I14" i="10" s="1"/>
  <c r="AI14" i="10" s="1"/>
  <c r="AJ14" i="10" s="1"/>
  <c r="J13" i="10"/>
  <c r="H11" i="8"/>
  <c r="I11" i="8" s="1"/>
  <c r="AI11" i="8" s="1"/>
  <c r="AJ11" i="8" s="1"/>
  <c r="J13" i="8"/>
  <c r="J12" i="7"/>
  <c r="J13" i="7"/>
  <c r="J12" i="16"/>
  <c r="H13" i="16"/>
  <c r="I13" i="16" s="1"/>
  <c r="AC13" i="16" s="1"/>
  <c r="AD13" i="16" s="1"/>
  <c r="J14" i="14"/>
  <c r="AE17" i="9"/>
  <c r="AF17" i="9" s="1"/>
  <c r="AI17" i="9"/>
  <c r="AJ17" i="9" s="1"/>
  <c r="J14" i="4"/>
  <c r="J15" i="4"/>
  <c r="H15" i="4"/>
  <c r="I15" i="4" s="1"/>
  <c r="AK15" i="4" s="1"/>
  <c r="AL15" i="4" s="1"/>
  <c r="H10" i="3"/>
  <c r="I10" i="3" s="1"/>
  <c r="AG10" i="3" s="1"/>
  <c r="AH10" i="3" s="1"/>
  <c r="J12" i="3"/>
  <c r="H11" i="3"/>
  <c r="I11" i="3" s="1"/>
  <c r="AG11" i="3" s="1"/>
  <c r="AH11" i="3" s="1"/>
  <c r="J13" i="3"/>
  <c r="J14" i="3"/>
  <c r="J9" i="3"/>
  <c r="J11" i="3"/>
  <c r="J15" i="3"/>
  <c r="AC15" i="5"/>
  <c r="AD15" i="5" s="1"/>
  <c r="AG19" i="3"/>
  <c r="AI15" i="5"/>
  <c r="AJ15" i="5" s="1"/>
  <c r="AK19" i="3"/>
  <c r="AL19" i="3" s="1"/>
  <c r="K19" i="5"/>
  <c r="D19" i="5" s="1"/>
  <c r="AE19" i="3"/>
  <c r="AF19" i="3" s="1"/>
  <c r="J8" i="4"/>
  <c r="H19" i="4"/>
  <c r="I19" i="4" s="1"/>
  <c r="AC19" i="3"/>
  <c r="AD19" i="3" s="1"/>
  <c r="K19" i="15"/>
  <c r="D19" i="15" s="1"/>
  <c r="H14" i="4"/>
  <c r="I14" i="4" s="1"/>
  <c r="AK14" i="4" s="1"/>
  <c r="AL14" i="4" s="1"/>
  <c r="J19" i="4"/>
  <c r="K19" i="9"/>
  <c r="D19" i="9" s="1"/>
  <c r="AI12" i="15"/>
  <c r="AJ12" i="15" s="1"/>
  <c r="AC12" i="15"/>
  <c r="AD12" i="15" s="1"/>
  <c r="AG13" i="5"/>
  <c r="AH13" i="5" s="1"/>
  <c r="K15" i="5"/>
  <c r="D15" i="5" s="1"/>
  <c r="J13" i="4"/>
  <c r="H13" i="4"/>
  <c r="I13" i="4" s="1"/>
  <c r="AK13" i="4" s="1"/>
  <c r="AL13" i="4" s="1"/>
  <c r="AE8" i="5"/>
  <c r="AF8" i="5" s="1"/>
  <c r="H11" i="4"/>
  <c r="I11" i="4" s="1"/>
  <c r="AG11" i="4" s="1"/>
  <c r="AH11" i="4" s="1"/>
  <c r="H9" i="4"/>
  <c r="I9" i="4" s="1"/>
  <c r="AE9" i="4" s="1"/>
  <c r="AF9" i="4" s="1"/>
  <c r="H10" i="4"/>
  <c r="I10" i="4" s="1"/>
  <c r="AE10" i="4" s="1"/>
  <c r="AF10" i="4" s="1"/>
  <c r="J12" i="4"/>
  <c r="J11" i="4"/>
  <c r="H12" i="4"/>
  <c r="I12" i="4" s="1"/>
  <c r="AG12" i="4" s="1"/>
  <c r="AH12" i="4" s="1"/>
  <c r="K12" i="9"/>
  <c r="D12" i="9" s="1"/>
  <c r="H9" i="8"/>
  <c r="I9" i="8" s="1"/>
  <c r="AC9" i="8" s="1"/>
  <c r="J8" i="8"/>
  <c r="AK11" i="10"/>
  <c r="AL11" i="10" s="1"/>
  <c r="J10" i="8"/>
  <c r="J9" i="8"/>
  <c r="AG8" i="5"/>
  <c r="AH8" i="5" s="1"/>
  <c r="AE12" i="15"/>
  <c r="AF12" i="15" s="1"/>
  <c r="AK12" i="15"/>
  <c r="AL12" i="15" s="1"/>
  <c r="AC17" i="15"/>
  <c r="AD17" i="15" s="1"/>
  <c r="AG16" i="9"/>
  <c r="AH16" i="9" s="1"/>
  <c r="J8" i="17"/>
  <c r="J9" i="17"/>
  <c r="H8" i="14"/>
  <c r="I8" i="14" s="1"/>
  <c r="AG8" i="14" s="1"/>
  <c r="AH8" i="14" s="1"/>
  <c r="AC13" i="10"/>
  <c r="AD13" i="10" s="1"/>
  <c r="AE13" i="5"/>
  <c r="H9" i="14"/>
  <c r="I9" i="14" s="1"/>
  <c r="AC9" i="14" s="1"/>
  <c r="AD9" i="14" s="1"/>
  <c r="AC13" i="5"/>
  <c r="AI13" i="5"/>
  <c r="AJ13" i="5" s="1"/>
  <c r="AC15" i="9"/>
  <c r="AD15" i="9" s="1"/>
  <c r="AE17" i="4"/>
  <c r="AI16" i="9"/>
  <c r="AJ16" i="9" s="1"/>
  <c r="AI11" i="15"/>
  <c r="AJ11" i="15" s="1"/>
  <c r="AC14" i="15"/>
  <c r="AD14" i="15" s="1"/>
  <c r="AG14" i="15"/>
  <c r="AH14" i="15" s="1"/>
  <c r="J8" i="3"/>
  <c r="AC8" i="5"/>
  <c r="AE11" i="10"/>
  <c r="AF11" i="10" s="1"/>
  <c r="AE16" i="16"/>
  <c r="AF16" i="16" s="1"/>
  <c r="AI14" i="9"/>
  <c r="AJ14" i="9" s="1"/>
  <c r="AI11" i="10"/>
  <c r="AJ11" i="10" s="1"/>
  <c r="AC11" i="10"/>
  <c r="AD11" i="10" s="1"/>
  <c r="AC16" i="16"/>
  <c r="AD16" i="16" s="1"/>
  <c r="AI18" i="17"/>
  <c r="AJ18" i="17" s="1"/>
  <c r="AK16" i="16"/>
  <c r="AL16" i="16" s="1"/>
  <c r="AK17" i="5"/>
  <c r="AL17" i="5" s="1"/>
  <c r="AK14" i="15"/>
  <c r="AL14" i="15" s="1"/>
  <c r="AK12" i="9"/>
  <c r="AL12" i="9" s="1"/>
  <c r="AG12" i="9"/>
  <c r="AH12" i="9" s="1"/>
  <c r="AG8" i="8"/>
  <c r="AH8" i="8" s="1"/>
  <c r="AI14" i="15"/>
  <c r="AJ14" i="15" s="1"/>
  <c r="AE12" i="5"/>
  <c r="AG17" i="5"/>
  <c r="AI12" i="5"/>
  <c r="AJ12" i="5" s="1"/>
  <c r="AC12" i="5"/>
  <c r="AI17" i="5"/>
  <c r="AJ17" i="5" s="1"/>
  <c r="AE17" i="5"/>
  <c r="AK12" i="5"/>
  <c r="AL12" i="5" s="1"/>
  <c r="AE18" i="4"/>
  <c r="AI16" i="4"/>
  <c r="AJ16" i="4" s="1"/>
  <c r="H8" i="4"/>
  <c r="I8" i="4" s="1"/>
  <c r="AC17" i="4"/>
  <c r="AD17" i="4" s="1"/>
  <c r="AE16" i="5"/>
  <c r="AI16" i="5"/>
  <c r="AJ16" i="5" s="1"/>
  <c r="AG11" i="15"/>
  <c r="AH11" i="15" s="1"/>
  <c r="AE17" i="15"/>
  <c r="AF17" i="15" s="1"/>
  <c r="AG14" i="9"/>
  <c r="AH14" i="9" s="1"/>
  <c r="AK16" i="4"/>
  <c r="AL16" i="4" s="1"/>
  <c r="AI17" i="15"/>
  <c r="AJ17" i="15" s="1"/>
  <c r="AE10" i="5"/>
  <c r="AF10" i="5" s="1"/>
  <c r="AE16" i="4"/>
  <c r="AG16" i="4"/>
  <c r="AE11" i="16"/>
  <c r="AF11" i="16" s="1"/>
  <c r="AE13" i="9"/>
  <c r="AF13" i="9" s="1"/>
  <c r="AG13" i="9"/>
  <c r="AH13" i="9" s="1"/>
  <c r="AK10" i="5"/>
  <c r="AL10" i="5" s="1"/>
  <c r="AC11" i="15"/>
  <c r="AD11" i="15" s="1"/>
  <c r="AI10" i="5"/>
  <c r="AJ10" i="5" s="1"/>
  <c r="AK18" i="4"/>
  <c r="AL18" i="4" s="1"/>
  <c r="AE14" i="9"/>
  <c r="AF14" i="9" s="1"/>
  <c r="AG17" i="15"/>
  <c r="AH17" i="15" s="1"/>
  <c r="AC10" i="5"/>
  <c r="AC18" i="5"/>
  <c r="AD18" i="5" s="1"/>
  <c r="AI13" i="9"/>
  <c r="AJ13" i="9" s="1"/>
  <c r="AK13" i="9"/>
  <c r="AL13" i="9" s="1"/>
  <c r="AG18" i="4"/>
  <c r="AK16" i="5"/>
  <c r="AL16" i="5" s="1"/>
  <c r="AE11" i="15"/>
  <c r="AF11" i="15" s="1"/>
  <c r="AI18" i="4"/>
  <c r="AJ18" i="4" s="1"/>
  <c r="AK14" i="9"/>
  <c r="AL14" i="9" s="1"/>
  <c r="AG16" i="5"/>
  <c r="AK12" i="17"/>
  <c r="AL12" i="17" s="1"/>
  <c r="AC16" i="10"/>
  <c r="AD16" i="10" s="1"/>
  <c r="AK16" i="10"/>
  <c r="AL16" i="10" s="1"/>
  <c r="AI15" i="4"/>
  <c r="AJ15" i="4" s="1"/>
  <c r="AE14" i="5"/>
  <c r="AK18" i="5"/>
  <c r="AL18" i="5" s="1"/>
  <c r="AK11" i="5"/>
  <c r="AL11" i="5" s="1"/>
  <c r="J11" i="7"/>
  <c r="J11" i="6"/>
  <c r="AG18" i="17"/>
  <c r="AH18" i="17" s="1"/>
  <c r="AC18" i="17"/>
  <c r="AD18" i="17" s="1"/>
  <c r="AE18" i="17"/>
  <c r="AF18" i="17" s="1"/>
  <c r="J15" i="7"/>
  <c r="J18" i="7"/>
  <c r="AK18" i="7"/>
  <c r="AL18" i="7" s="1"/>
  <c r="J12" i="6"/>
  <c r="H13" i="6"/>
  <c r="I13" i="6" s="1"/>
  <c r="AE13" i="10"/>
  <c r="AF13" i="10" s="1"/>
  <c r="AI13" i="10"/>
  <c r="AJ13" i="10" s="1"/>
  <c r="AK13" i="10"/>
  <c r="AL13" i="10" s="1"/>
  <c r="H12" i="7"/>
  <c r="I12" i="7" s="1"/>
  <c r="H14" i="6"/>
  <c r="I14" i="6" s="1"/>
  <c r="H14" i="8"/>
  <c r="I14" i="8" s="1"/>
  <c r="H17" i="8"/>
  <c r="I17" i="8" s="1"/>
  <c r="H16" i="8"/>
  <c r="I16" i="8" s="1"/>
  <c r="H18" i="8"/>
  <c r="I18" i="8" s="1"/>
  <c r="H12" i="8"/>
  <c r="I12" i="8" s="1"/>
  <c r="H13" i="8"/>
  <c r="I13" i="8" s="1"/>
  <c r="H15" i="8"/>
  <c r="I15" i="8" s="1"/>
  <c r="H17" i="17"/>
  <c r="I17" i="17" s="1"/>
  <c r="J18" i="17"/>
  <c r="J14" i="17"/>
  <c r="H13" i="17"/>
  <c r="I13" i="17" s="1"/>
  <c r="AC13" i="7"/>
  <c r="AD13" i="7" s="1"/>
  <c r="AK13" i="7"/>
  <c r="AL13" i="7" s="1"/>
  <c r="AI13" i="7"/>
  <c r="AJ13" i="7" s="1"/>
  <c r="AG14" i="16"/>
  <c r="AH14" i="16" s="1"/>
  <c r="AK14" i="16"/>
  <c r="AL14" i="16" s="1"/>
  <c r="H15" i="6"/>
  <c r="I15" i="6" s="1"/>
  <c r="H12" i="6"/>
  <c r="I12" i="6" s="1"/>
  <c r="H18" i="6"/>
  <c r="I18" i="6" s="1"/>
  <c r="J18" i="6"/>
  <c r="J8" i="6"/>
  <c r="J9" i="6"/>
  <c r="AC15" i="4"/>
  <c r="AD15" i="4" s="1"/>
  <c r="AK14" i="5"/>
  <c r="AL14" i="5" s="1"/>
  <c r="K14" i="15"/>
  <c r="D14" i="15" s="1"/>
  <c r="AC15" i="15"/>
  <c r="AD15" i="15" s="1"/>
  <c r="AE10" i="7"/>
  <c r="AF10" i="7" s="1"/>
  <c r="AE14" i="16"/>
  <c r="AF14" i="16" s="1"/>
  <c r="J10" i="7"/>
  <c r="AE14" i="17"/>
  <c r="AF14" i="17" s="1"/>
  <c r="H9" i="6"/>
  <c r="I9" i="6" s="1"/>
  <c r="AC9" i="6" s="1"/>
  <c r="AG15" i="15"/>
  <c r="AH15" i="15" s="1"/>
  <c r="AG16" i="10"/>
  <c r="AH16" i="10" s="1"/>
  <c r="H8" i="6"/>
  <c r="I8" i="6" s="1"/>
  <c r="AE8" i="6" s="1"/>
  <c r="AE16" i="10"/>
  <c r="AF16" i="10" s="1"/>
  <c r="J12" i="8"/>
  <c r="J16" i="7"/>
  <c r="J17" i="8"/>
  <c r="AC18" i="7"/>
  <c r="AD18" i="7" s="1"/>
  <c r="AC12" i="9"/>
  <c r="AD12" i="9" s="1"/>
  <c r="AI12" i="9"/>
  <c r="AJ12" i="9" s="1"/>
  <c r="H16" i="6"/>
  <c r="I16" i="6" s="1"/>
  <c r="AE15" i="9"/>
  <c r="AF15" i="9" s="1"/>
  <c r="AG15" i="9"/>
  <c r="AH15" i="9" s="1"/>
  <c r="AI15" i="9"/>
  <c r="AJ15" i="9" s="1"/>
  <c r="H17" i="6"/>
  <c r="I17" i="6" s="1"/>
  <c r="H17" i="7"/>
  <c r="I17" i="7" s="1"/>
  <c r="H12" i="14"/>
  <c r="I12" i="14" s="1"/>
  <c r="H14" i="14"/>
  <c r="I14" i="14" s="1"/>
  <c r="H13" i="14"/>
  <c r="I13" i="14" s="1"/>
  <c r="H17" i="14"/>
  <c r="I17" i="14" s="1"/>
  <c r="J13" i="14"/>
  <c r="H18" i="14"/>
  <c r="I18" i="14" s="1"/>
  <c r="H16" i="14"/>
  <c r="I16" i="14" s="1"/>
  <c r="H15" i="14"/>
  <c r="I15" i="14" s="1"/>
  <c r="J15" i="14"/>
  <c r="J17" i="14"/>
  <c r="J14" i="6"/>
  <c r="J17" i="6"/>
  <c r="H16" i="17"/>
  <c r="I16" i="17" s="1"/>
  <c r="H17" i="16"/>
  <c r="I17" i="16" s="1"/>
  <c r="J13" i="16"/>
  <c r="H15" i="16"/>
  <c r="I15" i="16" s="1"/>
  <c r="J16" i="14"/>
  <c r="J16" i="16"/>
  <c r="H12" i="16"/>
  <c r="I12" i="16" s="1"/>
  <c r="AE16" i="9"/>
  <c r="AF16" i="9" s="1"/>
  <c r="AK16" i="9"/>
  <c r="AL16" i="9" s="1"/>
  <c r="J15" i="16"/>
  <c r="AE14" i="7"/>
  <c r="AI14" i="7"/>
  <c r="AJ14" i="7" s="1"/>
  <c r="AG14" i="7"/>
  <c r="AH14" i="7" s="1"/>
  <c r="AK14" i="7"/>
  <c r="AL14" i="7" s="1"/>
  <c r="AC14" i="7"/>
  <c r="AD14" i="7" s="1"/>
  <c r="J10" i="6"/>
  <c r="H9" i="7"/>
  <c r="I9" i="7" s="1"/>
  <c r="AC9" i="7" s="1"/>
  <c r="AE18" i="5"/>
  <c r="AI14" i="5"/>
  <c r="AJ14" i="5" s="1"/>
  <c r="AG14" i="5"/>
  <c r="AH14" i="5" s="1"/>
  <c r="H8" i="7"/>
  <c r="I8" i="7" s="1"/>
  <c r="AI8" i="7" s="1"/>
  <c r="AJ8" i="7" s="1"/>
  <c r="AG18" i="5"/>
  <c r="AI8" i="5"/>
  <c r="AJ8" i="5" s="1"/>
  <c r="AE15" i="15"/>
  <c r="AF15" i="15" s="1"/>
  <c r="J9" i="7"/>
  <c r="AC14" i="16"/>
  <c r="AD14" i="16" s="1"/>
  <c r="H11" i="7"/>
  <c r="I11" i="7" s="1"/>
  <c r="AK11" i="7" s="1"/>
  <c r="AL11" i="7" s="1"/>
  <c r="AC14" i="17"/>
  <c r="AD14" i="17" s="1"/>
  <c r="AI14" i="17"/>
  <c r="AJ14" i="17" s="1"/>
  <c r="AI16" i="16"/>
  <c r="AJ16" i="16" s="1"/>
  <c r="AK15" i="15"/>
  <c r="AL15" i="15" s="1"/>
  <c r="H10" i="6"/>
  <c r="I10" i="6" s="1"/>
  <c r="AK14" i="17"/>
  <c r="AL14" i="17" s="1"/>
  <c r="J14" i="8"/>
  <c r="J15" i="8"/>
  <c r="J14" i="7"/>
  <c r="AG18" i="7"/>
  <c r="AG13" i="7"/>
  <c r="AH13" i="7" s="1"/>
  <c r="H13" i="3"/>
  <c r="I13" i="3" s="1"/>
  <c r="H17" i="3"/>
  <c r="I17" i="3" s="1"/>
  <c r="H14" i="3"/>
  <c r="I14" i="3" s="1"/>
  <c r="H15" i="3"/>
  <c r="I15" i="3" s="1"/>
  <c r="H18" i="3"/>
  <c r="I18" i="3" s="1"/>
  <c r="H16" i="3"/>
  <c r="I16" i="3" s="1"/>
  <c r="H12" i="3"/>
  <c r="I12" i="3" s="1"/>
  <c r="AI17" i="4"/>
  <c r="AJ17" i="4" s="1"/>
  <c r="AK17" i="4"/>
  <c r="AL17" i="4" s="1"/>
  <c r="AC17" i="9"/>
  <c r="AD17" i="9" s="1"/>
  <c r="AK17" i="9"/>
  <c r="AL17" i="9" s="1"/>
  <c r="AC17" i="10"/>
  <c r="AD17" i="10" s="1"/>
  <c r="AG17" i="10"/>
  <c r="AH17" i="10" s="1"/>
  <c r="AK17" i="10"/>
  <c r="AL17" i="10" s="1"/>
  <c r="AI17" i="10"/>
  <c r="AJ17" i="10" s="1"/>
  <c r="H16" i="7"/>
  <c r="I16" i="7" s="1"/>
  <c r="H15" i="7"/>
  <c r="I15" i="7" s="1"/>
  <c r="J13" i="6"/>
  <c r="K17" i="6" s="1"/>
  <c r="D17" i="6" s="1"/>
  <c r="J15" i="6"/>
  <c r="J17" i="7"/>
  <c r="J14" i="16"/>
  <c r="H18" i="16"/>
  <c r="I18" i="16" s="1"/>
  <c r="J18" i="10"/>
  <c r="H15" i="10"/>
  <c r="I15" i="10" s="1"/>
  <c r="H18" i="10"/>
  <c r="I18" i="10" s="1"/>
  <c r="J16" i="10"/>
  <c r="J14" i="10"/>
  <c r="J12" i="10"/>
  <c r="J17" i="16"/>
  <c r="K18" i="16" s="1"/>
  <c r="D18" i="16" s="1"/>
  <c r="K17" i="10"/>
  <c r="D17" i="10" s="1"/>
  <c r="K17" i="14"/>
  <c r="D17" i="14" s="1"/>
  <c r="K18" i="14"/>
  <c r="D18" i="14" s="1"/>
  <c r="K17" i="4"/>
  <c r="D17" i="4" s="1"/>
  <c r="K14" i="5"/>
  <c r="D14" i="5" s="1"/>
  <c r="K16" i="15"/>
  <c r="D16" i="15" s="1"/>
  <c r="K16" i="5"/>
  <c r="D16" i="5" s="1"/>
  <c r="K17" i="7"/>
  <c r="D17" i="7" s="1"/>
  <c r="K16" i="9"/>
  <c r="D16" i="9" s="1"/>
  <c r="K14" i="9"/>
  <c r="D14" i="9" s="1"/>
  <c r="K18" i="9"/>
  <c r="D18" i="9" s="1"/>
  <c r="K15" i="9"/>
  <c r="D15" i="9" s="1"/>
  <c r="K17" i="9"/>
  <c r="D17" i="9" s="1"/>
  <c r="K13" i="9"/>
  <c r="D13" i="9" s="1"/>
  <c r="K18" i="5"/>
  <c r="D18" i="5" s="1"/>
  <c r="K18" i="4"/>
  <c r="D18" i="4" s="1"/>
  <c r="K16" i="3"/>
  <c r="D16" i="3" s="1"/>
  <c r="K17" i="8"/>
  <c r="K18" i="8"/>
  <c r="K13" i="5"/>
  <c r="D13" i="5" s="1"/>
  <c r="K18" i="17"/>
  <c r="D18" i="17" s="1"/>
  <c r="K17" i="17"/>
  <c r="D17" i="17" s="1"/>
  <c r="K15" i="15"/>
  <c r="D15" i="15" s="1"/>
  <c r="K17" i="15"/>
  <c r="D17" i="15" s="1"/>
  <c r="K13" i="15"/>
  <c r="D13" i="15" s="1"/>
  <c r="K12" i="15"/>
  <c r="D12" i="15" s="1"/>
  <c r="K17" i="5"/>
  <c r="D17" i="5" s="1"/>
  <c r="K12" i="5"/>
  <c r="D12" i="5" s="1"/>
  <c r="K17" i="3"/>
  <c r="D17" i="3" s="1"/>
  <c r="K18" i="15"/>
  <c r="D18" i="15" s="1"/>
  <c r="AE11" i="5"/>
  <c r="AE11" i="17"/>
  <c r="AF11" i="17" s="1"/>
  <c r="AC9" i="5"/>
  <c r="B21" i="5"/>
  <c r="AI9" i="5"/>
  <c r="AJ9" i="5" s="1"/>
  <c r="AK9" i="5"/>
  <c r="AL9" i="5" s="1"/>
  <c r="K9" i="9"/>
  <c r="D9" i="9" s="1"/>
  <c r="K8" i="15"/>
  <c r="D8" i="15" s="1"/>
  <c r="AE9" i="5"/>
  <c r="AF9" i="5" s="1"/>
  <c r="B12" i="5"/>
  <c r="B21" i="9"/>
  <c r="K10" i="15"/>
  <c r="D10" i="15" s="1"/>
  <c r="B15" i="5"/>
  <c r="AC11" i="5"/>
  <c r="AD11" i="5" s="1"/>
  <c r="AG11" i="5"/>
  <c r="AH11" i="5" s="1"/>
  <c r="B18" i="5"/>
  <c r="AI11" i="17"/>
  <c r="AJ11" i="17" s="1"/>
  <c r="AG11" i="17"/>
  <c r="AH11" i="17" s="1"/>
  <c r="B9" i="5"/>
  <c r="AC11" i="3"/>
  <c r="AK11" i="9"/>
  <c r="AL11" i="9" s="1"/>
  <c r="AE11" i="9"/>
  <c r="AF11" i="9" s="1"/>
  <c r="AC8" i="8"/>
  <c r="AD8" i="8" s="1"/>
  <c r="AI8" i="8"/>
  <c r="AJ8" i="8" s="1"/>
  <c r="AI11" i="9"/>
  <c r="AJ11" i="9" s="1"/>
  <c r="AC11" i="9"/>
  <c r="AD11" i="9" s="1"/>
  <c r="AE8" i="8"/>
  <c r="AF8" i="8" s="1"/>
  <c r="AI11" i="4"/>
  <c r="AJ11" i="4" s="1"/>
  <c r="AI9" i="10"/>
  <c r="AJ9" i="10" s="1"/>
  <c r="AC10" i="3"/>
  <c r="K9" i="15"/>
  <c r="D9" i="15" s="1"/>
  <c r="AC9" i="10"/>
  <c r="AD9" i="10" s="1"/>
  <c r="AG9" i="15"/>
  <c r="AH9" i="15" s="1"/>
  <c r="AI9" i="15"/>
  <c r="AJ9" i="15" s="1"/>
  <c r="AC9" i="15"/>
  <c r="AD9" i="15" s="1"/>
  <c r="K11" i="15"/>
  <c r="D11" i="15" s="1"/>
  <c r="AK9" i="15"/>
  <c r="AL9" i="15" s="1"/>
  <c r="B18" i="15"/>
  <c r="K10" i="5"/>
  <c r="D10" i="5" s="1"/>
  <c r="K11" i="5"/>
  <c r="D11" i="5" s="1"/>
  <c r="AK10" i="14"/>
  <c r="AL10" i="14" s="1"/>
  <c r="K11" i="9"/>
  <c r="D11" i="9" s="1"/>
  <c r="AI10" i="7"/>
  <c r="AJ10" i="7" s="1"/>
  <c r="AI11" i="14"/>
  <c r="AJ11" i="14" s="1"/>
  <c r="AE11" i="14"/>
  <c r="AF11" i="14" s="1"/>
  <c r="AK11" i="14"/>
  <c r="AL11" i="14" s="1"/>
  <c r="AC11" i="14"/>
  <c r="AD11" i="14" s="1"/>
  <c r="AG11" i="14"/>
  <c r="AH11" i="14" s="1"/>
  <c r="AK11" i="16"/>
  <c r="AL11" i="16" s="1"/>
  <c r="AI11" i="16"/>
  <c r="AJ11" i="16" s="1"/>
  <c r="AG11" i="16"/>
  <c r="AH11" i="16" s="1"/>
  <c r="B9" i="9"/>
  <c r="B21" i="15"/>
  <c r="K9" i="5"/>
  <c r="D9" i="5" s="1"/>
  <c r="AE10" i="14"/>
  <c r="AF10" i="14" s="1"/>
  <c r="K8" i="9"/>
  <c r="D8" i="9" s="1"/>
  <c r="AK10" i="7"/>
  <c r="AL10" i="7" s="1"/>
  <c r="AC10" i="14"/>
  <c r="AD10" i="14" s="1"/>
  <c r="AC10" i="7"/>
  <c r="AE10" i="9"/>
  <c r="AF10" i="9" s="1"/>
  <c r="AC10" i="9"/>
  <c r="AD10" i="9" s="1"/>
  <c r="AK10" i="9"/>
  <c r="AL10" i="9" s="1"/>
  <c r="AG10" i="9"/>
  <c r="AH10" i="9" s="1"/>
  <c r="AI10" i="9"/>
  <c r="AJ10" i="9" s="1"/>
  <c r="AK11" i="3"/>
  <c r="AL11" i="3" s="1"/>
  <c r="AI11" i="3"/>
  <c r="AJ11" i="3" s="1"/>
  <c r="AI10" i="8"/>
  <c r="AJ10" i="8" s="1"/>
  <c r="AC10" i="8"/>
  <c r="K10" i="9"/>
  <c r="D10" i="9" s="1"/>
  <c r="AK8" i="9"/>
  <c r="AL8" i="9" s="1"/>
  <c r="AE8" i="9"/>
  <c r="AF8" i="9" s="1"/>
  <c r="AC10" i="10"/>
  <c r="AD10" i="10" s="1"/>
  <c r="AE10" i="10"/>
  <c r="AF10" i="10" s="1"/>
  <c r="AI10" i="10"/>
  <c r="AJ10" i="10" s="1"/>
  <c r="AK10" i="10"/>
  <c r="AL10" i="10" s="1"/>
  <c r="AG10" i="10"/>
  <c r="AH10" i="10" s="1"/>
  <c r="AI10" i="3"/>
  <c r="AJ10" i="3" s="1"/>
  <c r="AK10" i="3"/>
  <c r="AL10" i="3" s="1"/>
  <c r="AE10" i="15"/>
  <c r="AF10" i="15" s="1"/>
  <c r="AC10" i="15"/>
  <c r="AD10" i="15" s="1"/>
  <c r="AI10" i="15"/>
  <c r="AJ10" i="15" s="1"/>
  <c r="AK10" i="15"/>
  <c r="AL10" i="15" s="1"/>
  <c r="AG10" i="15"/>
  <c r="AH10" i="15" s="1"/>
  <c r="AE10" i="3"/>
  <c r="AF10" i="3" s="1"/>
  <c r="AG8" i="9"/>
  <c r="AH8" i="9" s="1"/>
  <c r="AC8" i="9"/>
  <c r="AD8" i="9" s="1"/>
  <c r="AG10" i="8"/>
  <c r="AH10" i="8" s="1"/>
  <c r="AE10" i="17"/>
  <c r="AF10" i="17" s="1"/>
  <c r="AC10" i="17"/>
  <c r="AD10" i="17" s="1"/>
  <c r="AI10" i="17"/>
  <c r="AJ10" i="17" s="1"/>
  <c r="AK10" i="17"/>
  <c r="AL10" i="17" s="1"/>
  <c r="AG10" i="17"/>
  <c r="AH10" i="17" s="1"/>
  <c r="AE10" i="8"/>
  <c r="AF10" i="8" s="1"/>
  <c r="AC10" i="4"/>
  <c r="AK10" i="4"/>
  <c r="AL10" i="4" s="1"/>
  <c r="AG9" i="10"/>
  <c r="AH9" i="10" s="1"/>
  <c r="AK9" i="10"/>
  <c r="AL9" i="10" s="1"/>
  <c r="AC10" i="16"/>
  <c r="AD10" i="16" s="1"/>
  <c r="AE10" i="16"/>
  <c r="AF10" i="16" s="1"/>
  <c r="AI10" i="16"/>
  <c r="AJ10" i="16" s="1"/>
  <c r="AG10" i="16"/>
  <c r="AH10" i="16" s="1"/>
  <c r="AK10" i="16"/>
  <c r="AL10" i="16" s="1"/>
  <c r="AE9" i="7"/>
  <c r="AF9" i="7" s="1"/>
  <c r="AI9" i="7"/>
  <c r="AJ9" i="7" s="1"/>
  <c r="AK9" i="7"/>
  <c r="AL9" i="7" s="1"/>
  <c r="AE9" i="16"/>
  <c r="AF9" i="16" s="1"/>
  <c r="AC9" i="3"/>
  <c r="AG9" i="17"/>
  <c r="AH9" i="17" s="1"/>
  <c r="AE9" i="17"/>
  <c r="AF9" i="17" s="1"/>
  <c r="AC9" i="17"/>
  <c r="AD9" i="17" s="1"/>
  <c r="AI9" i="17"/>
  <c r="AJ9" i="17" s="1"/>
  <c r="AK9" i="17"/>
  <c r="AL9" i="17" s="1"/>
  <c r="AC9" i="9"/>
  <c r="AD9" i="9" s="1"/>
  <c r="AE9" i="9"/>
  <c r="AF9" i="9" s="1"/>
  <c r="AK9" i="9"/>
  <c r="AL9" i="9" s="1"/>
  <c r="AG9" i="9"/>
  <c r="AH9" i="9" s="1"/>
  <c r="AI9" i="9"/>
  <c r="AJ9" i="9" s="1"/>
  <c r="B12" i="9"/>
  <c r="B15" i="15"/>
  <c r="B15" i="9"/>
  <c r="B18" i="9"/>
  <c r="AK9" i="3"/>
  <c r="AL9" i="3" s="1"/>
  <c r="AI9" i="3"/>
  <c r="AJ9" i="3" s="1"/>
  <c r="AK9" i="14"/>
  <c r="AL9" i="14" s="1"/>
  <c r="AE9" i="3"/>
  <c r="AF9" i="3" s="1"/>
  <c r="AI9" i="4"/>
  <c r="AJ9" i="4" s="1"/>
  <c r="AK9" i="4"/>
  <c r="AL9" i="4" s="1"/>
  <c r="K8" i="5"/>
  <c r="D8" i="5" s="1"/>
  <c r="AG8" i="7"/>
  <c r="AH8" i="7" s="1"/>
  <c r="AC8" i="16"/>
  <c r="AD8" i="16" s="1"/>
  <c r="AK8" i="16"/>
  <c r="AL8" i="16" s="1"/>
  <c r="AE8" i="16"/>
  <c r="AF8" i="16" s="1"/>
  <c r="AG8" i="16"/>
  <c r="AH8" i="16" s="1"/>
  <c r="AI8" i="16"/>
  <c r="AJ8" i="16" s="1"/>
  <c r="W47" i="11"/>
  <c r="X47" i="11" s="1"/>
  <c r="W31" i="11"/>
  <c r="X31" i="11" s="1"/>
  <c r="AK8" i="4"/>
  <c r="AL8" i="4" s="1"/>
  <c r="B21" i="4"/>
  <c r="AC8" i="15"/>
  <c r="AD8" i="15" s="1"/>
  <c r="B12" i="15"/>
  <c r="AK8" i="15"/>
  <c r="AL8" i="15" s="1"/>
  <c r="AG8" i="15"/>
  <c r="AH8" i="15" s="1"/>
  <c r="AI8" i="15"/>
  <c r="AJ8" i="15" s="1"/>
  <c r="AE8" i="15"/>
  <c r="AF8" i="15" s="1"/>
  <c r="AC8" i="3"/>
  <c r="AG8" i="3"/>
  <c r="AH8" i="3" s="1"/>
  <c r="AE8" i="3"/>
  <c r="AI8" i="3"/>
  <c r="AJ8" i="3" s="1"/>
  <c r="AK8" i="3"/>
  <c r="AL8" i="3" s="1"/>
  <c r="AC8" i="17"/>
  <c r="AD8" i="17" s="1"/>
  <c r="AE8" i="17"/>
  <c r="AF8" i="17" s="1"/>
  <c r="AK8" i="17"/>
  <c r="AL8" i="17" s="1"/>
  <c r="AI8" i="17"/>
  <c r="AJ8" i="17" s="1"/>
  <c r="AG8" i="17"/>
  <c r="AH8" i="17" s="1"/>
  <c r="AC8" i="10"/>
  <c r="AD8" i="10" s="1"/>
  <c r="AI8" i="10"/>
  <c r="AJ8" i="10" s="1"/>
  <c r="AK8" i="10"/>
  <c r="AL8" i="10" s="1"/>
  <c r="AE8" i="10"/>
  <c r="AF8" i="10" s="1"/>
  <c r="AG8" i="10"/>
  <c r="AH8" i="10" s="1"/>
  <c r="B12" i="10"/>
  <c r="B9" i="15"/>
  <c r="W41" i="11"/>
  <c r="X41" i="11" s="1"/>
  <c r="W18" i="11"/>
  <c r="X18" i="11" s="1"/>
  <c r="W20" i="11"/>
  <c r="X20" i="11" s="1"/>
  <c r="W36" i="11"/>
  <c r="X36" i="11" s="1"/>
  <c r="W59" i="11"/>
  <c r="X59" i="11" s="1"/>
  <c r="W29" i="11"/>
  <c r="X29" i="11" s="1"/>
  <c r="W28" i="11"/>
  <c r="X28" i="11" s="1"/>
  <c r="W51" i="11"/>
  <c r="X51" i="11" s="1"/>
  <c r="W62" i="11"/>
  <c r="X62" i="11" s="1"/>
  <c r="W39" i="11"/>
  <c r="X39" i="11" s="1"/>
  <c r="W42" i="11"/>
  <c r="X42" i="11" s="1"/>
  <c r="W43" i="11"/>
  <c r="X43" i="11" s="1"/>
  <c r="W52" i="11"/>
  <c r="X52" i="11" s="1"/>
  <c r="W57" i="11"/>
  <c r="X57" i="11" s="1"/>
  <c r="W44" i="11"/>
  <c r="X44" i="11" s="1"/>
  <c r="W25" i="11"/>
  <c r="X25" i="11" s="1"/>
  <c r="W45" i="11"/>
  <c r="X45" i="11" s="1"/>
  <c r="W32" i="11"/>
  <c r="X32" i="11" s="1"/>
  <c r="W55" i="11"/>
  <c r="X55" i="11" s="1"/>
  <c r="W21" i="11"/>
  <c r="X21" i="11" s="1"/>
  <c r="W27" i="11"/>
  <c r="X27" i="11" s="1"/>
  <c r="W19" i="11"/>
  <c r="X19" i="11" s="1"/>
  <c r="W56" i="11"/>
  <c r="X56" i="11" s="1"/>
  <c r="W46" i="11"/>
  <c r="X46" i="11" s="1"/>
  <c r="W48" i="11"/>
  <c r="X48" i="11" s="1"/>
  <c r="W33" i="11"/>
  <c r="X33" i="11" s="1"/>
  <c r="W53" i="11"/>
  <c r="X53" i="11" s="1"/>
  <c r="W50" i="11"/>
  <c r="X50" i="11" s="1"/>
  <c r="W35" i="11"/>
  <c r="X35" i="11" s="1"/>
  <c r="W34" i="11"/>
  <c r="X34" i="11" s="1"/>
  <c r="W54" i="11"/>
  <c r="X54" i="11" s="1"/>
  <c r="W23" i="11"/>
  <c r="X23" i="11" s="1"/>
  <c r="W58" i="11"/>
  <c r="X58" i="11" s="1"/>
  <c r="W61" i="11"/>
  <c r="X61" i="11" s="1"/>
  <c r="AH19" i="5" l="1"/>
  <c r="U19" i="5" s="1"/>
  <c r="AG19" i="17"/>
  <c r="AH19" i="17" s="1"/>
  <c r="AC19" i="17"/>
  <c r="AD19" i="17" s="1"/>
  <c r="AI19" i="17"/>
  <c r="AJ19" i="17" s="1"/>
  <c r="AE19" i="17"/>
  <c r="AF19" i="17" s="1"/>
  <c r="AK19" i="17"/>
  <c r="AL19" i="17" s="1"/>
  <c r="AK19" i="7"/>
  <c r="AL19" i="7" s="1"/>
  <c r="AI19" i="7"/>
  <c r="AJ19" i="7" s="1"/>
  <c r="AC19" i="8"/>
  <c r="AD19" i="8" s="1"/>
  <c r="AE19" i="8"/>
  <c r="AF19" i="8" s="1"/>
  <c r="AK19" i="8"/>
  <c r="AL19" i="8" s="1"/>
  <c r="AI19" i="8"/>
  <c r="AJ19" i="8" s="1"/>
  <c r="AG19" i="8"/>
  <c r="AI19" i="10"/>
  <c r="AJ19" i="10" s="1"/>
  <c r="AK19" i="10"/>
  <c r="AL19" i="10" s="1"/>
  <c r="AC19" i="10"/>
  <c r="AD19" i="10" s="1"/>
  <c r="AE19" i="10"/>
  <c r="AF19" i="10" s="1"/>
  <c r="AG19" i="10"/>
  <c r="AH19" i="10" s="1"/>
  <c r="AC19" i="14"/>
  <c r="AD19" i="14" s="1"/>
  <c r="AK19" i="14"/>
  <c r="AL19" i="14" s="1"/>
  <c r="AI19" i="14"/>
  <c r="AJ19" i="14" s="1"/>
  <c r="AI19" i="6"/>
  <c r="AJ19" i="6" s="1"/>
  <c r="AC19" i="6"/>
  <c r="AD19" i="6" s="1"/>
  <c r="AG19" i="6"/>
  <c r="AK19" i="6"/>
  <c r="AL19" i="6" s="1"/>
  <c r="AE19" i="6"/>
  <c r="AF19" i="6" s="1"/>
  <c r="AK19" i="16"/>
  <c r="AL19" i="16" s="1"/>
  <c r="AG19" i="16"/>
  <c r="AH19" i="16" s="1"/>
  <c r="AC19" i="16"/>
  <c r="AD19" i="16" s="1"/>
  <c r="AI19" i="16"/>
  <c r="AJ19" i="16" s="1"/>
  <c r="AE19" i="16"/>
  <c r="AF19" i="16" s="1"/>
  <c r="K17" i="16"/>
  <c r="D17" i="16" s="1"/>
  <c r="K16" i="7"/>
  <c r="D16" i="7" s="1"/>
  <c r="K16" i="14"/>
  <c r="D16" i="14" s="1"/>
  <c r="K16" i="6"/>
  <c r="D16" i="6" s="1"/>
  <c r="K16" i="4"/>
  <c r="D16" i="4" s="1"/>
  <c r="K16" i="16"/>
  <c r="D16" i="16" s="1"/>
  <c r="AC11" i="6"/>
  <c r="AK11" i="6"/>
  <c r="AL11" i="6" s="1"/>
  <c r="AG11" i="6"/>
  <c r="AH11" i="6" s="1"/>
  <c r="AK12" i="10"/>
  <c r="AL12" i="10" s="1"/>
  <c r="AE14" i="4"/>
  <c r="AE11" i="6"/>
  <c r="AC9" i="4"/>
  <c r="AE11" i="3"/>
  <c r="AI12" i="17"/>
  <c r="AJ12" i="17" s="1"/>
  <c r="AC14" i="10"/>
  <c r="AD14" i="10" s="1"/>
  <c r="AE14" i="10"/>
  <c r="AF14" i="10" s="1"/>
  <c r="AF11" i="5"/>
  <c r="U11" i="5" s="1"/>
  <c r="AC12" i="17"/>
  <c r="AD12" i="17" s="1"/>
  <c r="AK14" i="10"/>
  <c r="AL14" i="10" s="1"/>
  <c r="AG12" i="17"/>
  <c r="AH12" i="17" s="1"/>
  <c r="AK9" i="16"/>
  <c r="AL9" i="16" s="1"/>
  <c r="AC11" i="8"/>
  <c r="AC14" i="4"/>
  <c r="AD14" i="4" s="1"/>
  <c r="K10" i="14"/>
  <c r="D10" i="14" s="1"/>
  <c r="B12" i="4"/>
  <c r="AI9" i="8"/>
  <c r="AJ9" i="8" s="1"/>
  <c r="AI9" i="16"/>
  <c r="AJ9" i="16" s="1"/>
  <c r="AK11" i="8"/>
  <c r="AL11" i="8" s="1"/>
  <c r="AE11" i="8"/>
  <c r="AF11" i="8" s="1"/>
  <c r="AG12" i="10"/>
  <c r="AH12" i="10" s="1"/>
  <c r="AE12" i="10"/>
  <c r="AF12" i="10" s="1"/>
  <c r="K9" i="10"/>
  <c r="D9" i="10" s="1"/>
  <c r="B21" i="10"/>
  <c r="B15" i="8"/>
  <c r="AG9" i="4"/>
  <c r="AH9" i="4" s="1"/>
  <c r="AC11" i="17"/>
  <c r="AD11" i="17" s="1"/>
  <c r="AK13" i="16"/>
  <c r="AL13" i="16" s="1"/>
  <c r="AI10" i="14"/>
  <c r="AJ10" i="14" s="1"/>
  <c r="AG11" i="8"/>
  <c r="AH11" i="8" s="1"/>
  <c r="AK8" i="7"/>
  <c r="AL8" i="7" s="1"/>
  <c r="AG13" i="16"/>
  <c r="AH13" i="16" s="1"/>
  <c r="AE13" i="16"/>
  <c r="AF13" i="16" s="1"/>
  <c r="AC9" i="16"/>
  <c r="AD9" i="16" s="1"/>
  <c r="K15" i="16"/>
  <c r="D15" i="16" s="1"/>
  <c r="AC12" i="10"/>
  <c r="AD12" i="10" s="1"/>
  <c r="AG14" i="10"/>
  <c r="AH14" i="10" s="1"/>
  <c r="B15" i="17"/>
  <c r="B12" i="17"/>
  <c r="AK15" i="17"/>
  <c r="AL15" i="17" s="1"/>
  <c r="AI15" i="17"/>
  <c r="AJ15" i="17" s="1"/>
  <c r="B18" i="17"/>
  <c r="AE15" i="17"/>
  <c r="AF15" i="17" s="1"/>
  <c r="K11" i="17"/>
  <c r="D11" i="17" s="1"/>
  <c r="AC15" i="17"/>
  <c r="AD15" i="17" s="1"/>
  <c r="AI13" i="16"/>
  <c r="AJ13" i="16" s="1"/>
  <c r="K15" i="14"/>
  <c r="D15" i="14" s="1"/>
  <c r="B12" i="14"/>
  <c r="B9" i="10"/>
  <c r="B18" i="10"/>
  <c r="K8" i="6"/>
  <c r="D8" i="6" s="1"/>
  <c r="AI9" i="14"/>
  <c r="AJ9" i="14" s="1"/>
  <c r="AE9" i="14"/>
  <c r="AF9" i="14" s="1"/>
  <c r="AG9" i="14"/>
  <c r="AH9" i="14" s="1"/>
  <c r="AC8" i="14"/>
  <c r="AD8" i="14" s="1"/>
  <c r="AG9" i="8"/>
  <c r="AH9" i="8" s="1"/>
  <c r="AE9" i="8"/>
  <c r="AF9" i="8" s="1"/>
  <c r="AE15" i="4"/>
  <c r="AG15" i="4"/>
  <c r="AH15" i="4" s="1"/>
  <c r="AG8" i="4"/>
  <c r="AH8" i="4" s="1"/>
  <c r="B15" i="4"/>
  <c r="AI8" i="4"/>
  <c r="AJ8" i="4" s="1"/>
  <c r="AG10" i="4"/>
  <c r="AH10" i="4" s="1"/>
  <c r="K8" i="3"/>
  <c r="D8" i="3" s="1"/>
  <c r="K9" i="3"/>
  <c r="D9" i="3" s="1"/>
  <c r="K14" i="3"/>
  <c r="D14" i="3" s="1"/>
  <c r="K13" i="3"/>
  <c r="D13" i="3" s="1"/>
  <c r="AI12" i="4"/>
  <c r="AJ12" i="4" s="1"/>
  <c r="K19" i="10"/>
  <c r="D19" i="10" s="1"/>
  <c r="K18" i="6"/>
  <c r="D18" i="6" s="1"/>
  <c r="K19" i="7"/>
  <c r="D19" i="7" s="1"/>
  <c r="AE19" i="4"/>
  <c r="AF19" i="4" s="1"/>
  <c r="AI19" i="4"/>
  <c r="AJ19" i="4" s="1"/>
  <c r="AK19" i="4"/>
  <c r="AL19" i="4" s="1"/>
  <c r="AC19" i="4"/>
  <c r="AD19" i="4" s="1"/>
  <c r="AG19" i="4"/>
  <c r="K12" i="3"/>
  <c r="D12" i="3" s="1"/>
  <c r="K18" i="7"/>
  <c r="D18" i="7" s="1"/>
  <c r="K19" i="16"/>
  <c r="D19" i="16" s="1"/>
  <c r="K15" i="3"/>
  <c r="D15" i="3" s="1"/>
  <c r="AG13" i="4"/>
  <c r="AH13" i="4" s="1"/>
  <c r="AG14" i="4"/>
  <c r="AH14" i="4" s="1"/>
  <c r="AI14" i="4"/>
  <c r="AJ14" i="4" s="1"/>
  <c r="K18" i="3"/>
  <c r="D18" i="3" s="1"/>
  <c r="AI13" i="4"/>
  <c r="AJ13" i="4" s="1"/>
  <c r="K19" i="4"/>
  <c r="D19" i="4" s="1"/>
  <c r="AI10" i="4"/>
  <c r="AJ10" i="4" s="1"/>
  <c r="K18" i="10"/>
  <c r="D18" i="10" s="1"/>
  <c r="K19" i="6"/>
  <c r="D19" i="6" s="1"/>
  <c r="K19" i="8"/>
  <c r="K19" i="17"/>
  <c r="D19" i="17" s="1"/>
  <c r="K10" i="3"/>
  <c r="D10" i="3" s="1"/>
  <c r="K19" i="3"/>
  <c r="D19" i="3" s="1"/>
  <c r="K19" i="14"/>
  <c r="D19" i="14" s="1"/>
  <c r="K15" i="17"/>
  <c r="D15" i="17" s="1"/>
  <c r="K14" i="8"/>
  <c r="AK9" i="8"/>
  <c r="AL9" i="8" s="1"/>
  <c r="K9" i="4"/>
  <c r="D9" i="4" s="1"/>
  <c r="K10" i="4"/>
  <c r="D10" i="4" s="1"/>
  <c r="K16" i="17"/>
  <c r="D16" i="17" s="1"/>
  <c r="K16" i="8"/>
  <c r="D16" i="8" s="1"/>
  <c r="K14" i="14"/>
  <c r="D14" i="14" s="1"/>
  <c r="K15" i="8"/>
  <c r="K15" i="7"/>
  <c r="D15" i="7" s="1"/>
  <c r="K15" i="6"/>
  <c r="D15" i="6" s="1"/>
  <c r="K15" i="4"/>
  <c r="D15" i="4" s="1"/>
  <c r="K12" i="14"/>
  <c r="D12" i="14" s="1"/>
  <c r="AE8" i="14"/>
  <c r="AF8" i="14" s="1"/>
  <c r="AE12" i="4"/>
  <c r="AK12" i="4"/>
  <c r="AL12" i="4" s="1"/>
  <c r="K14" i="17"/>
  <c r="D14" i="17" s="1"/>
  <c r="K13" i="4"/>
  <c r="D13" i="4" s="1"/>
  <c r="K14" i="7"/>
  <c r="D14" i="7" s="1"/>
  <c r="K14" i="6"/>
  <c r="D14" i="6" s="1"/>
  <c r="AC12" i="4"/>
  <c r="AD12" i="4" s="1"/>
  <c r="K14" i="16"/>
  <c r="D14" i="16" s="1"/>
  <c r="K14" i="4"/>
  <c r="D14" i="4" s="1"/>
  <c r="K13" i="14"/>
  <c r="D13" i="14" s="1"/>
  <c r="K12" i="6"/>
  <c r="D12" i="6" s="1"/>
  <c r="B18" i="4"/>
  <c r="K12" i="17"/>
  <c r="D12" i="17" s="1"/>
  <c r="K13" i="8"/>
  <c r="Y13" i="8" s="1"/>
  <c r="K12" i="4"/>
  <c r="D12" i="4" s="1"/>
  <c r="K11" i="4"/>
  <c r="D11" i="4" s="1"/>
  <c r="B15" i="7"/>
  <c r="K13" i="6"/>
  <c r="D13" i="6" s="1"/>
  <c r="AC11" i="4"/>
  <c r="K11" i="7"/>
  <c r="D11" i="7" s="1"/>
  <c r="K8" i="4"/>
  <c r="D8" i="4" s="1"/>
  <c r="K12" i="16"/>
  <c r="D12" i="16" s="1"/>
  <c r="K12" i="8"/>
  <c r="AK11" i="4"/>
  <c r="AL11" i="4" s="1"/>
  <c r="K13" i="17"/>
  <c r="D13" i="17" s="1"/>
  <c r="K11" i="10"/>
  <c r="D11" i="10" s="1"/>
  <c r="K10" i="7"/>
  <c r="D10" i="7" s="1"/>
  <c r="B21" i="7"/>
  <c r="K11" i="14"/>
  <c r="D11" i="14" s="1"/>
  <c r="AE11" i="4"/>
  <c r="AE13" i="4"/>
  <c r="AC13" i="4"/>
  <c r="AD13" i="4" s="1"/>
  <c r="K13" i="16"/>
  <c r="D13" i="16" s="1"/>
  <c r="K13" i="7"/>
  <c r="D13" i="7" s="1"/>
  <c r="K8" i="7"/>
  <c r="D8" i="7" s="1"/>
  <c r="AK8" i="14"/>
  <c r="AL8" i="14" s="1"/>
  <c r="AC11" i="7"/>
  <c r="AC8" i="6"/>
  <c r="K12" i="7"/>
  <c r="D12" i="7" s="1"/>
  <c r="K12" i="10"/>
  <c r="D12" i="10" s="1"/>
  <c r="AI8" i="14"/>
  <c r="AJ8" i="14" s="1"/>
  <c r="K9" i="14"/>
  <c r="D9" i="14" s="1"/>
  <c r="K10" i="6"/>
  <c r="D10" i="6" s="1"/>
  <c r="K10" i="17"/>
  <c r="D10" i="17" s="1"/>
  <c r="B21" i="8"/>
  <c r="K10" i="8"/>
  <c r="AG9" i="7"/>
  <c r="AH9" i="7" s="1"/>
  <c r="K9" i="17"/>
  <c r="D9" i="17" s="1"/>
  <c r="K11" i="6"/>
  <c r="D11" i="6" s="1"/>
  <c r="K11" i="8"/>
  <c r="D11" i="8" s="1"/>
  <c r="K11" i="3"/>
  <c r="D11" i="3" s="1"/>
  <c r="K11" i="16"/>
  <c r="D11" i="16" s="1"/>
  <c r="K10" i="10"/>
  <c r="D10" i="10" s="1"/>
  <c r="K10" i="16"/>
  <c r="D10" i="16" s="1"/>
  <c r="AK9" i="6"/>
  <c r="AL9" i="6" s="1"/>
  <c r="B9" i="7"/>
  <c r="K9" i="6"/>
  <c r="D9" i="6" s="1"/>
  <c r="K9" i="7"/>
  <c r="D9" i="7" s="1"/>
  <c r="B12" i="16"/>
  <c r="K9" i="8"/>
  <c r="D9" i="8" s="1"/>
  <c r="B21" i="17"/>
  <c r="B18" i="8"/>
  <c r="B15" i="10"/>
  <c r="B18" i="16"/>
  <c r="K8" i="16"/>
  <c r="D8" i="16" s="1"/>
  <c r="K8" i="8"/>
  <c r="Y17" i="8" s="1"/>
  <c r="B12" i="7"/>
  <c r="B9" i="17"/>
  <c r="K8" i="14"/>
  <c r="D8" i="14" s="1"/>
  <c r="B18" i="14"/>
  <c r="B9" i="8"/>
  <c r="AE8" i="4"/>
  <c r="AF8" i="4" s="1"/>
  <c r="B9" i="4"/>
  <c r="AG11" i="7"/>
  <c r="AH11" i="7" s="1"/>
  <c r="K9" i="16"/>
  <c r="D9" i="16" s="1"/>
  <c r="B9" i="3"/>
  <c r="B9" i="16"/>
  <c r="B15" i="14"/>
  <c r="B12" i="8"/>
  <c r="B9" i="6"/>
  <c r="B21" i="16"/>
  <c r="B9" i="14"/>
  <c r="B21" i="6"/>
  <c r="B21" i="3"/>
  <c r="B15" i="16"/>
  <c r="B12" i="6"/>
  <c r="K8" i="10"/>
  <c r="D8" i="10" s="1"/>
  <c r="B18" i="3"/>
  <c r="B12" i="3"/>
  <c r="B15" i="3"/>
  <c r="AD10" i="5"/>
  <c r="U10" i="5" s="1"/>
  <c r="K14" i="10"/>
  <c r="D14" i="10" s="1"/>
  <c r="AG18" i="16"/>
  <c r="AH18" i="16" s="1"/>
  <c r="AK18" i="16"/>
  <c r="AL18" i="16" s="1"/>
  <c r="AI18" i="16"/>
  <c r="AJ18" i="16" s="1"/>
  <c r="AC18" i="16"/>
  <c r="AD18" i="16" s="1"/>
  <c r="AE18" i="16"/>
  <c r="AF18" i="16" s="1"/>
  <c r="AE16" i="3"/>
  <c r="AF16" i="3" s="1"/>
  <c r="AK16" i="3"/>
  <c r="AL16" i="3" s="1"/>
  <c r="AC16" i="3"/>
  <c r="AD16" i="3" s="1"/>
  <c r="AI16" i="3"/>
  <c r="AJ16" i="3" s="1"/>
  <c r="AG16" i="3"/>
  <c r="AC17" i="3"/>
  <c r="AD17" i="3" s="1"/>
  <c r="AI17" i="3"/>
  <c r="AJ17" i="3" s="1"/>
  <c r="AK17" i="3"/>
  <c r="AL17" i="3" s="1"/>
  <c r="AE17" i="3"/>
  <c r="AF17" i="3" s="1"/>
  <c r="AG17" i="3"/>
  <c r="AG10" i="6"/>
  <c r="AH10" i="6" s="1"/>
  <c r="AC10" i="6"/>
  <c r="AI10" i="6"/>
  <c r="AJ10" i="6" s="1"/>
  <c r="AK10" i="6"/>
  <c r="AL10" i="6" s="1"/>
  <c r="AE10" i="6"/>
  <c r="AF10" i="6" s="1"/>
  <c r="B18" i="7"/>
  <c r="AG12" i="16"/>
  <c r="AH12" i="16" s="1"/>
  <c r="AC12" i="16"/>
  <c r="AD12" i="16" s="1"/>
  <c r="AK12" i="16"/>
  <c r="AL12" i="16" s="1"/>
  <c r="AE12" i="16"/>
  <c r="AF12" i="16" s="1"/>
  <c r="AI12" i="16"/>
  <c r="AJ12" i="16" s="1"/>
  <c r="AE16" i="14"/>
  <c r="AF16" i="14" s="1"/>
  <c r="AK16" i="14"/>
  <c r="AL16" i="14" s="1"/>
  <c r="AC16" i="14"/>
  <c r="AD16" i="14" s="1"/>
  <c r="AG16" i="14"/>
  <c r="AH16" i="14" s="1"/>
  <c r="AI16" i="14"/>
  <c r="AJ16" i="14" s="1"/>
  <c r="AI13" i="14"/>
  <c r="AJ13" i="14" s="1"/>
  <c r="AE13" i="14"/>
  <c r="AF13" i="14" s="1"/>
  <c r="AG13" i="14"/>
  <c r="AH13" i="14" s="1"/>
  <c r="AK13" i="14"/>
  <c r="AL13" i="14" s="1"/>
  <c r="AC13" i="14"/>
  <c r="AD13" i="14" s="1"/>
  <c r="AG17" i="6"/>
  <c r="AC17" i="6"/>
  <c r="AD17" i="6" s="1"/>
  <c r="AK17" i="6"/>
  <c r="AL17" i="6" s="1"/>
  <c r="AI17" i="6"/>
  <c r="AJ17" i="6" s="1"/>
  <c r="AE17" i="6"/>
  <c r="AF17" i="6" s="1"/>
  <c r="AH15" i="5"/>
  <c r="AI13" i="8"/>
  <c r="AJ13" i="8" s="1"/>
  <c r="AK13" i="8"/>
  <c r="AL13" i="8" s="1"/>
  <c r="AG13" i="8"/>
  <c r="AH13" i="8" s="1"/>
  <c r="AE13" i="8"/>
  <c r="AF13" i="8" s="1"/>
  <c r="AC13" i="8"/>
  <c r="AD13" i="8" s="1"/>
  <c r="AG17" i="8"/>
  <c r="AI17" i="8"/>
  <c r="AJ17" i="8" s="1"/>
  <c r="AE17" i="8"/>
  <c r="AF17" i="8" s="1"/>
  <c r="AC17" i="8"/>
  <c r="AD17" i="8" s="1"/>
  <c r="AK17" i="8"/>
  <c r="AL17" i="8" s="1"/>
  <c r="K13" i="10"/>
  <c r="D13" i="10" s="1"/>
  <c r="AG18" i="10"/>
  <c r="AH18" i="10" s="1"/>
  <c r="AC18" i="10"/>
  <c r="AD18" i="10" s="1"/>
  <c r="AE18" i="10"/>
  <c r="AF18" i="10" s="1"/>
  <c r="AK18" i="10"/>
  <c r="AL18" i="10" s="1"/>
  <c r="AI18" i="10"/>
  <c r="AJ18" i="10" s="1"/>
  <c r="AK15" i="7"/>
  <c r="AL15" i="7" s="1"/>
  <c r="AG15" i="7"/>
  <c r="AH15" i="7" s="1"/>
  <c r="AI15" i="7"/>
  <c r="AJ15" i="7" s="1"/>
  <c r="AE15" i="7"/>
  <c r="AC15" i="7"/>
  <c r="AD15" i="7" s="1"/>
  <c r="AI18" i="3"/>
  <c r="AJ18" i="3" s="1"/>
  <c r="AK18" i="3"/>
  <c r="AL18" i="3" s="1"/>
  <c r="AG18" i="3"/>
  <c r="AC18" i="3"/>
  <c r="AD18" i="3" s="1"/>
  <c r="AE18" i="3"/>
  <c r="AF18" i="3" s="1"/>
  <c r="AC13" i="3"/>
  <c r="AD13" i="3" s="1"/>
  <c r="AK13" i="3"/>
  <c r="AL13" i="3" s="1"/>
  <c r="AG13" i="3"/>
  <c r="AH13" i="3" s="1"/>
  <c r="AI13" i="3"/>
  <c r="AJ13" i="3" s="1"/>
  <c r="AE13" i="3"/>
  <c r="AH18" i="5"/>
  <c r="U18" i="5" s="1"/>
  <c r="AC17" i="16"/>
  <c r="AD17" i="16" s="1"/>
  <c r="AG17" i="16"/>
  <c r="AH17" i="16" s="1"/>
  <c r="AI17" i="16"/>
  <c r="AJ17" i="16" s="1"/>
  <c r="AE17" i="16"/>
  <c r="AF17" i="16" s="1"/>
  <c r="AK17" i="16"/>
  <c r="AL17" i="16" s="1"/>
  <c r="AI18" i="14"/>
  <c r="AJ18" i="14" s="1"/>
  <c r="AG18" i="14"/>
  <c r="AH18" i="14" s="1"/>
  <c r="AE18" i="14"/>
  <c r="AF18" i="14" s="1"/>
  <c r="AC18" i="14"/>
  <c r="AD18" i="14" s="1"/>
  <c r="AK18" i="14"/>
  <c r="AL18" i="14" s="1"/>
  <c r="AG14" i="14"/>
  <c r="AH14" i="14" s="1"/>
  <c r="AC14" i="14"/>
  <c r="AD14" i="14" s="1"/>
  <c r="AK14" i="14"/>
  <c r="AL14" i="14" s="1"/>
  <c r="AI14" i="14"/>
  <c r="AJ14" i="14" s="1"/>
  <c r="AE14" i="14"/>
  <c r="AF14" i="14" s="1"/>
  <c r="AG9" i="6"/>
  <c r="AH9" i="6" s="1"/>
  <c r="AE9" i="6"/>
  <c r="AF9" i="6" s="1"/>
  <c r="AI9" i="6"/>
  <c r="AJ9" i="6" s="1"/>
  <c r="AK18" i="6"/>
  <c r="AL18" i="6" s="1"/>
  <c r="AE18" i="6"/>
  <c r="AF18" i="6" s="1"/>
  <c r="AC18" i="6"/>
  <c r="AD18" i="6" s="1"/>
  <c r="AG18" i="6"/>
  <c r="AI18" i="6"/>
  <c r="AJ18" i="6" s="1"/>
  <c r="AK12" i="8"/>
  <c r="AL12" i="8" s="1"/>
  <c r="AE12" i="8"/>
  <c r="AC12" i="8"/>
  <c r="AD12" i="8" s="1"/>
  <c r="AI12" i="8"/>
  <c r="AJ12" i="8" s="1"/>
  <c r="AG12" i="8"/>
  <c r="AH12" i="8" s="1"/>
  <c r="AK14" i="8"/>
  <c r="AL14" i="8" s="1"/>
  <c r="AG14" i="8"/>
  <c r="AH14" i="8" s="1"/>
  <c r="AI14" i="8"/>
  <c r="AJ14" i="8" s="1"/>
  <c r="AE14" i="8"/>
  <c r="AC14" i="8"/>
  <c r="AD14" i="8" s="1"/>
  <c r="AF12" i="5"/>
  <c r="U12" i="5" s="1"/>
  <c r="AK15" i="10"/>
  <c r="AL15" i="10" s="1"/>
  <c r="AC15" i="10"/>
  <c r="AD15" i="10" s="1"/>
  <c r="AG15" i="10"/>
  <c r="AH15" i="10" s="1"/>
  <c r="AE15" i="10"/>
  <c r="AF15" i="10" s="1"/>
  <c r="AI15" i="10"/>
  <c r="AJ15" i="10" s="1"/>
  <c r="AE16" i="7"/>
  <c r="AF16" i="7" s="1"/>
  <c r="AC16" i="7"/>
  <c r="AD16" i="7" s="1"/>
  <c r="AK16" i="7"/>
  <c r="AL16" i="7" s="1"/>
  <c r="AG16" i="7"/>
  <c r="AI16" i="7"/>
  <c r="AJ16" i="7" s="1"/>
  <c r="AC15" i="3"/>
  <c r="AD15" i="3" s="1"/>
  <c r="AE15" i="3"/>
  <c r="AK15" i="3"/>
  <c r="AL15" i="3" s="1"/>
  <c r="AI15" i="3"/>
  <c r="AJ15" i="3" s="1"/>
  <c r="AG15" i="3"/>
  <c r="AH15" i="3" s="1"/>
  <c r="AI11" i="7"/>
  <c r="AJ11" i="7" s="1"/>
  <c r="AE11" i="7"/>
  <c r="AF14" i="7" s="1"/>
  <c r="U14" i="7" s="1"/>
  <c r="AE8" i="7"/>
  <c r="AF8" i="7" s="1"/>
  <c r="AC8" i="7"/>
  <c r="AD9" i="7" s="1"/>
  <c r="U9" i="7" s="1"/>
  <c r="AC16" i="17"/>
  <c r="AD16" i="17" s="1"/>
  <c r="AK16" i="17"/>
  <c r="AL16" i="17" s="1"/>
  <c r="AG16" i="17"/>
  <c r="AH16" i="17" s="1"/>
  <c r="AI16" i="17"/>
  <c r="AJ16" i="17" s="1"/>
  <c r="AE16" i="17"/>
  <c r="AF16" i="17" s="1"/>
  <c r="AI12" i="14"/>
  <c r="AJ12" i="14" s="1"/>
  <c r="AK12" i="14"/>
  <c r="AL12" i="14" s="1"/>
  <c r="AC12" i="14"/>
  <c r="AD12" i="14" s="1"/>
  <c r="AG12" i="14"/>
  <c r="AH12" i="14" s="1"/>
  <c r="AE12" i="14"/>
  <c r="AF12" i="14" s="1"/>
  <c r="AI16" i="6"/>
  <c r="AJ16" i="6" s="1"/>
  <c r="AK16" i="6"/>
  <c r="AL16" i="6" s="1"/>
  <c r="AC16" i="6"/>
  <c r="AD16" i="6" s="1"/>
  <c r="AG16" i="6"/>
  <c r="AE16" i="6"/>
  <c r="AF16" i="6" s="1"/>
  <c r="AI8" i="6"/>
  <c r="AJ8" i="6" s="1"/>
  <c r="AK8" i="6"/>
  <c r="AL8" i="6" s="1"/>
  <c r="B18" i="6"/>
  <c r="AG8" i="6"/>
  <c r="AH8" i="6" s="1"/>
  <c r="B15" i="6"/>
  <c r="AK12" i="6"/>
  <c r="AL12" i="6" s="1"/>
  <c r="AE12" i="6"/>
  <c r="AC12" i="6"/>
  <c r="AD12" i="6" s="1"/>
  <c r="AG12" i="6"/>
  <c r="AH12" i="6" s="1"/>
  <c r="AI12" i="6"/>
  <c r="AJ12" i="6" s="1"/>
  <c r="AK17" i="17"/>
  <c r="AL17" i="17" s="1"/>
  <c r="AI17" i="17"/>
  <c r="AJ17" i="17" s="1"/>
  <c r="AE17" i="17"/>
  <c r="AF17" i="17" s="1"/>
  <c r="AC17" i="17"/>
  <c r="AD17" i="17" s="1"/>
  <c r="AG17" i="17"/>
  <c r="AH17" i="17" s="1"/>
  <c r="AI18" i="8"/>
  <c r="AJ18" i="8" s="1"/>
  <c r="AE18" i="8"/>
  <c r="AF18" i="8" s="1"/>
  <c r="AC18" i="8"/>
  <c r="AD18" i="8" s="1"/>
  <c r="AK18" i="8"/>
  <c r="AL18" i="8" s="1"/>
  <c r="AG18" i="8"/>
  <c r="AG14" i="6"/>
  <c r="AH14" i="6" s="1"/>
  <c r="AK14" i="6"/>
  <c r="AL14" i="6" s="1"/>
  <c r="AI14" i="6"/>
  <c r="AJ14" i="6" s="1"/>
  <c r="AC14" i="6"/>
  <c r="AD14" i="6" s="1"/>
  <c r="AE14" i="6"/>
  <c r="AH17" i="5"/>
  <c r="U17" i="5" s="1"/>
  <c r="B21" i="14"/>
  <c r="K15" i="10"/>
  <c r="D15" i="10" s="1"/>
  <c r="K16" i="10"/>
  <c r="D16" i="10" s="1"/>
  <c r="AC12" i="3"/>
  <c r="AD12" i="3" s="1"/>
  <c r="AI12" i="3"/>
  <c r="AJ12" i="3" s="1"/>
  <c r="AE12" i="3"/>
  <c r="AG12" i="3"/>
  <c r="AH12" i="3" s="1"/>
  <c r="AK12" i="3"/>
  <c r="AL12" i="3" s="1"/>
  <c r="AG14" i="3"/>
  <c r="AH14" i="3" s="1"/>
  <c r="AK14" i="3"/>
  <c r="AL14" i="3" s="1"/>
  <c r="AI14" i="3"/>
  <c r="AJ14" i="3" s="1"/>
  <c r="AE14" i="3"/>
  <c r="AC14" i="3"/>
  <c r="AD14" i="3" s="1"/>
  <c r="AF13" i="5"/>
  <c r="U13" i="5" s="1"/>
  <c r="AH17" i="4"/>
  <c r="AI15" i="16"/>
  <c r="AJ15" i="16" s="1"/>
  <c r="AG15" i="16"/>
  <c r="AH15" i="16" s="1"/>
  <c r="AK15" i="16"/>
  <c r="AL15" i="16" s="1"/>
  <c r="AE15" i="16"/>
  <c r="AF15" i="16" s="1"/>
  <c r="AC15" i="16"/>
  <c r="AD15" i="16" s="1"/>
  <c r="AE15" i="14"/>
  <c r="AF15" i="14" s="1"/>
  <c r="AG15" i="14"/>
  <c r="AH15" i="14" s="1"/>
  <c r="AK15" i="14"/>
  <c r="AL15" i="14" s="1"/>
  <c r="AI15" i="14"/>
  <c r="AJ15" i="14" s="1"/>
  <c r="AC15" i="14"/>
  <c r="AD15" i="14" s="1"/>
  <c r="AE17" i="14"/>
  <c r="AF17" i="14" s="1"/>
  <c r="AG17" i="14"/>
  <c r="AH17" i="14" s="1"/>
  <c r="AK17" i="14"/>
  <c r="AL17" i="14" s="1"/>
  <c r="AC17" i="14"/>
  <c r="AD17" i="14" s="1"/>
  <c r="AI17" i="14"/>
  <c r="AJ17" i="14" s="1"/>
  <c r="AE17" i="7"/>
  <c r="AI17" i="7"/>
  <c r="AJ17" i="7" s="1"/>
  <c r="AC17" i="7"/>
  <c r="AD17" i="7" s="1"/>
  <c r="AG17" i="7"/>
  <c r="AK17" i="7"/>
  <c r="AL17" i="7" s="1"/>
  <c r="AG15" i="6"/>
  <c r="AH15" i="6" s="1"/>
  <c r="AI15" i="6"/>
  <c r="AJ15" i="6" s="1"/>
  <c r="AK15" i="6"/>
  <c r="AL15" i="6" s="1"/>
  <c r="AC15" i="6"/>
  <c r="AD15" i="6" s="1"/>
  <c r="AE15" i="6"/>
  <c r="AG13" i="17"/>
  <c r="AH13" i="17" s="1"/>
  <c r="AC13" i="17"/>
  <c r="AD13" i="17" s="1"/>
  <c r="AI13" i="17"/>
  <c r="AJ13" i="17" s="1"/>
  <c r="AK13" i="17"/>
  <c r="AL13" i="17" s="1"/>
  <c r="AE13" i="17"/>
  <c r="AF13" i="17" s="1"/>
  <c r="AG15" i="8"/>
  <c r="AH15" i="8" s="1"/>
  <c r="AI15" i="8"/>
  <c r="AJ15" i="8" s="1"/>
  <c r="AK15" i="8"/>
  <c r="AL15" i="8" s="1"/>
  <c r="AC15" i="8"/>
  <c r="AD15" i="8" s="1"/>
  <c r="AE15" i="8"/>
  <c r="AG16" i="8"/>
  <c r="AH16" i="8" s="1"/>
  <c r="AC16" i="8"/>
  <c r="AD16" i="8" s="1"/>
  <c r="AI16" i="8"/>
  <c r="AJ16" i="8" s="1"/>
  <c r="AK16" i="8"/>
  <c r="AL16" i="8" s="1"/>
  <c r="AE16" i="8"/>
  <c r="AF16" i="8" s="1"/>
  <c r="AC12" i="7"/>
  <c r="AG12" i="7"/>
  <c r="AE12" i="7"/>
  <c r="AI12" i="7"/>
  <c r="AJ12" i="7" s="1"/>
  <c r="AK12" i="7"/>
  <c r="AL12" i="7" s="1"/>
  <c r="AI13" i="6"/>
  <c r="AJ13" i="6" s="1"/>
  <c r="AG13" i="6"/>
  <c r="AH13" i="6" s="1"/>
  <c r="AK13" i="6"/>
  <c r="AL13" i="6" s="1"/>
  <c r="AE13" i="6"/>
  <c r="AF13" i="6" s="1"/>
  <c r="U13" i="6" s="1"/>
  <c r="AC13" i="6"/>
  <c r="AH16" i="5"/>
  <c r="K8" i="17"/>
  <c r="D8" i="17" s="1"/>
  <c r="AF18" i="7"/>
  <c r="AF8" i="6"/>
  <c r="AD11" i="6"/>
  <c r="U11" i="6" s="1"/>
  <c r="AF15" i="5"/>
  <c r="U15" i="5" s="1"/>
  <c r="AD8" i="5"/>
  <c r="U8" i="5" s="1"/>
  <c r="AF18" i="5"/>
  <c r="AD12" i="5"/>
  <c r="AF14" i="5"/>
  <c r="U14" i="5" s="1"/>
  <c r="AD9" i="5"/>
  <c r="U9" i="5" s="1"/>
  <c r="AF16" i="5"/>
  <c r="AF17" i="5"/>
  <c r="AD13" i="5"/>
  <c r="AF16" i="4"/>
  <c r="AF17" i="4"/>
  <c r="AF18" i="4"/>
  <c r="D18" i="8"/>
  <c r="D17" i="8"/>
  <c r="V57" i="14"/>
  <c r="AB30" i="14"/>
  <c r="V39" i="14"/>
  <c r="V58" i="14"/>
  <c r="V22" i="14"/>
  <c r="AB64" i="14"/>
  <c r="V24" i="14"/>
  <c r="V26" i="14"/>
  <c r="V31" i="14"/>
  <c r="AB39" i="14"/>
  <c r="V20" i="14"/>
  <c r="AB45" i="14"/>
  <c r="V59" i="14"/>
  <c r="V35" i="14"/>
  <c r="V17" i="14"/>
  <c r="AB63" i="14"/>
  <c r="AB66" i="14"/>
  <c r="AB49" i="14"/>
  <c r="V19" i="14"/>
  <c r="V38" i="14"/>
  <c r="V9" i="14"/>
  <c r="V32" i="14"/>
  <c r="V47" i="14"/>
  <c r="V53" i="14"/>
  <c r="V45" i="14"/>
  <c r="AB35" i="14"/>
  <c r="AB29" i="14"/>
  <c r="AB43" i="14"/>
  <c r="V60" i="14"/>
  <c r="V21" i="14"/>
  <c r="AB53" i="14"/>
  <c r="AB18" i="14"/>
  <c r="AB59" i="14"/>
  <c r="AB37" i="14"/>
  <c r="AB27" i="14"/>
  <c r="V56" i="14"/>
  <c r="AB31" i="14"/>
  <c r="AB34" i="14"/>
  <c r="AB36" i="14"/>
  <c r="AB24" i="14"/>
  <c r="AB20" i="14"/>
  <c r="V25" i="14"/>
  <c r="AB52" i="14"/>
  <c r="V36" i="14"/>
  <c r="AB12" i="14"/>
  <c r="AB15" i="14"/>
  <c r="AB67" i="14"/>
  <c r="AB42" i="14"/>
  <c r="V33" i="14"/>
  <c r="AB38" i="14"/>
  <c r="V64" i="14"/>
  <c r="AB21" i="14"/>
  <c r="AB47" i="14"/>
  <c r="AB50" i="14"/>
  <c r="V29" i="14"/>
  <c r="V65" i="14"/>
  <c r="V43" i="14"/>
  <c r="V14" i="14"/>
  <c r="V28" i="14"/>
  <c r="AB10" i="14"/>
  <c r="AB26" i="14"/>
  <c r="V18" i="14"/>
  <c r="V54" i="14"/>
  <c r="V12" i="14"/>
  <c r="V67" i="14"/>
  <c r="AB54" i="14"/>
  <c r="AB32" i="14"/>
  <c r="V37" i="14"/>
  <c r="AB62" i="14"/>
  <c r="AB41" i="14"/>
  <c r="V46" i="14"/>
  <c r="AB19" i="14"/>
  <c r="V13" i="14"/>
  <c r="V11" i="14"/>
  <c r="V44" i="14"/>
  <c r="V61" i="14"/>
  <c r="AB28" i="14"/>
  <c r="AB48" i="14"/>
  <c r="AB17" i="14"/>
  <c r="AB61" i="14"/>
  <c r="V50" i="14"/>
  <c r="V8" i="14"/>
  <c r="AB40" i="14"/>
  <c r="AB51" i="14"/>
  <c r="AB9" i="14"/>
  <c r="V48" i="14"/>
  <c r="AB8" i="14"/>
  <c r="AB16" i="14"/>
  <c r="AB22" i="14"/>
  <c r="V62" i="14"/>
  <c r="AB55" i="14"/>
  <c r="V49" i="14"/>
  <c r="V30" i="14"/>
  <c r="V63" i="14"/>
  <c r="AB46" i="14"/>
  <c r="AB33" i="14"/>
  <c r="V52" i="14"/>
  <c r="V42" i="14"/>
  <c r="V16" i="14"/>
  <c r="AB11" i="14"/>
  <c r="V23" i="14"/>
  <c r="AB23" i="14"/>
  <c r="V66" i="14"/>
  <c r="AB60" i="14"/>
  <c r="V15" i="14"/>
  <c r="V55" i="14"/>
  <c r="AB25" i="14"/>
  <c r="V40" i="14"/>
  <c r="AB58" i="14"/>
  <c r="AB65" i="14"/>
  <c r="V27" i="14"/>
  <c r="AB57" i="14"/>
  <c r="AB44" i="14"/>
  <c r="AB14" i="14"/>
  <c r="AB56" i="14"/>
  <c r="AB13" i="14"/>
  <c r="V34" i="14"/>
  <c r="V41" i="14"/>
  <c r="V51" i="14"/>
  <c r="V10" i="14"/>
  <c r="V32" i="9"/>
  <c r="V28" i="9"/>
  <c r="V39" i="9"/>
  <c r="AB56" i="9"/>
  <c r="V30" i="9"/>
  <c r="AB30" i="9"/>
  <c r="AB29" i="9"/>
  <c r="V25" i="9"/>
  <c r="AB55" i="9"/>
  <c r="AB23" i="9"/>
  <c r="V58" i="9"/>
  <c r="AB58" i="9"/>
  <c r="AB57" i="9"/>
  <c r="V53" i="9"/>
  <c r="AB52" i="9"/>
  <c r="V67" i="9"/>
  <c r="V35" i="9"/>
  <c r="AB24" i="9"/>
  <c r="V22" i="9"/>
  <c r="AB22" i="9"/>
  <c r="AB21" i="9"/>
  <c r="V17" i="9"/>
  <c r="AB48" i="9"/>
  <c r="AB51" i="9"/>
  <c r="AB44" i="9"/>
  <c r="V48" i="9"/>
  <c r="V55" i="9"/>
  <c r="V23" i="9"/>
  <c r="V62" i="9"/>
  <c r="AB62" i="9"/>
  <c r="AB61" i="9"/>
  <c r="V57" i="9"/>
  <c r="AB16" i="9"/>
  <c r="AB39" i="9"/>
  <c r="AB40" i="9"/>
  <c r="V26" i="9"/>
  <c r="AB26" i="9"/>
  <c r="AB25" i="9"/>
  <c r="V21" i="9"/>
  <c r="AB64" i="9"/>
  <c r="V51" i="9"/>
  <c r="V19" i="9"/>
  <c r="V54" i="9"/>
  <c r="AB28" i="9"/>
  <c r="V31" i="9"/>
  <c r="V14" i="9"/>
  <c r="AB13" i="9"/>
  <c r="AB47" i="9"/>
  <c r="V42" i="9"/>
  <c r="AB41" i="9"/>
  <c r="V12" i="9"/>
  <c r="V27" i="9"/>
  <c r="AB8" i="9"/>
  <c r="AB53" i="9"/>
  <c r="V33" i="9"/>
  <c r="V44" i="9"/>
  <c r="AB35" i="9"/>
  <c r="V8" i="9"/>
  <c r="V18" i="9"/>
  <c r="AB18" i="9"/>
  <c r="AB17" i="9"/>
  <c r="V13" i="9"/>
  <c r="AB32" i="9"/>
  <c r="V15" i="9"/>
  <c r="AB46" i="9"/>
  <c r="V41" i="9"/>
  <c r="AB31" i="9"/>
  <c r="V9" i="9"/>
  <c r="AB9" i="9"/>
  <c r="V60" i="9"/>
  <c r="V11" i="9"/>
  <c r="AB54" i="9"/>
  <c r="AB37" i="9"/>
  <c r="V64" i="9"/>
  <c r="AB67" i="9"/>
  <c r="AB27" i="9"/>
  <c r="V66" i="9"/>
  <c r="AB66" i="9"/>
  <c r="AB65" i="9"/>
  <c r="V61" i="9"/>
  <c r="AB12" i="9"/>
  <c r="V63" i="9"/>
  <c r="V52" i="9"/>
  <c r="AB14" i="9"/>
  <c r="V56" i="9"/>
  <c r="AB15" i="9"/>
  <c r="AB42" i="9"/>
  <c r="V37" i="9"/>
  <c r="V59" i="9"/>
  <c r="V20" i="9"/>
  <c r="AB38" i="9"/>
  <c r="V65" i="9"/>
  <c r="AB60" i="9"/>
  <c r="AB59" i="9"/>
  <c r="AB19" i="9"/>
  <c r="V50" i="9"/>
  <c r="AB50" i="9"/>
  <c r="AB49" i="9"/>
  <c r="V45" i="9"/>
  <c r="V24" i="9"/>
  <c r="V40" i="9"/>
  <c r="V47" i="9"/>
  <c r="V46" i="9"/>
  <c r="AB45" i="9"/>
  <c r="AB63" i="9"/>
  <c r="V36" i="9"/>
  <c r="AB10" i="9"/>
  <c r="AB36" i="9"/>
  <c r="V43" i="9"/>
  <c r="V38" i="9"/>
  <c r="V10" i="9"/>
  <c r="V49" i="9"/>
  <c r="AB20" i="9"/>
  <c r="AB43" i="9"/>
  <c r="AB11" i="9"/>
  <c r="V34" i="9"/>
  <c r="AB34" i="9"/>
  <c r="AB33" i="9"/>
  <c r="V29" i="9"/>
  <c r="V16" i="9"/>
  <c r="V22" i="16"/>
  <c r="V62" i="16"/>
  <c r="V27" i="16"/>
  <c r="AB20" i="16"/>
  <c r="AB52" i="16"/>
  <c r="AB58" i="16"/>
  <c r="V65" i="16"/>
  <c r="V33" i="16"/>
  <c r="V28" i="16"/>
  <c r="AB23" i="16"/>
  <c r="V15" i="16"/>
  <c r="AB22" i="16"/>
  <c r="AB37" i="16"/>
  <c r="V16" i="16"/>
  <c r="AB11" i="16"/>
  <c r="AB60" i="16"/>
  <c r="V34" i="16"/>
  <c r="AB18" i="16"/>
  <c r="V37" i="16"/>
  <c r="V20" i="16"/>
  <c r="AB15" i="16"/>
  <c r="AB44" i="16"/>
  <c r="AB46" i="16"/>
  <c r="AB57" i="16"/>
  <c r="AB25" i="16"/>
  <c r="V40" i="16"/>
  <c r="AB35" i="16"/>
  <c r="V23" i="16"/>
  <c r="V10" i="16"/>
  <c r="AB56" i="16"/>
  <c r="V46" i="16"/>
  <c r="V30" i="16"/>
  <c r="V31" i="16"/>
  <c r="V51" i="16"/>
  <c r="V43" i="16"/>
  <c r="AB42" i="16"/>
  <c r="V57" i="16"/>
  <c r="V25" i="16"/>
  <c r="V44" i="16"/>
  <c r="AB39" i="16"/>
  <c r="V47" i="16"/>
  <c r="AB61" i="16"/>
  <c r="AB29" i="16"/>
  <c r="V32" i="16"/>
  <c r="AB27" i="16"/>
  <c r="V55" i="16"/>
  <c r="V18" i="16"/>
  <c r="V61" i="16"/>
  <c r="V29" i="16"/>
  <c r="V36" i="16"/>
  <c r="AB31" i="16"/>
  <c r="V39" i="16"/>
  <c r="AB30" i="16"/>
  <c r="AB49" i="16"/>
  <c r="AB17" i="16"/>
  <c r="V56" i="16"/>
  <c r="AB51" i="16"/>
  <c r="V58" i="16"/>
  <c r="AB48" i="16"/>
  <c r="V14" i="16"/>
  <c r="AB16" i="16"/>
  <c r="AB36" i="16"/>
  <c r="V11" i="16"/>
  <c r="V35" i="16"/>
  <c r="AB26" i="16"/>
  <c r="V49" i="16"/>
  <c r="V17" i="16"/>
  <c r="V60" i="16"/>
  <c r="AB55" i="16"/>
  <c r="AB54" i="16"/>
  <c r="AB53" i="16"/>
  <c r="AB21" i="16"/>
  <c r="V48" i="16"/>
  <c r="AB43" i="16"/>
  <c r="V66" i="16"/>
  <c r="AB50" i="16"/>
  <c r="V53" i="16"/>
  <c r="V21" i="16"/>
  <c r="V52" i="16"/>
  <c r="AB47" i="16"/>
  <c r="V59" i="16"/>
  <c r="AB14" i="16"/>
  <c r="AB41" i="16"/>
  <c r="V9" i="16"/>
  <c r="AB8" i="16"/>
  <c r="AB67" i="16"/>
  <c r="V42" i="16"/>
  <c r="AB32" i="16"/>
  <c r="V54" i="16"/>
  <c r="V38" i="16"/>
  <c r="V63" i="16"/>
  <c r="AB24" i="16"/>
  <c r="AB40" i="16"/>
  <c r="V67" i="16"/>
  <c r="AB10" i="16"/>
  <c r="V41" i="16"/>
  <c r="V12" i="16"/>
  <c r="V8" i="16"/>
  <c r="AB12" i="16"/>
  <c r="AB38" i="16"/>
  <c r="AB45" i="16"/>
  <c r="AB13" i="16"/>
  <c r="V64" i="16"/>
  <c r="AB59" i="16"/>
  <c r="V50" i="16"/>
  <c r="AB34" i="16"/>
  <c r="V45" i="16"/>
  <c r="V13" i="16"/>
  <c r="AB9" i="16"/>
  <c r="AB63" i="16"/>
  <c r="AB62" i="16"/>
  <c r="AB65" i="16"/>
  <c r="AB33" i="16"/>
  <c r="V24" i="16"/>
  <c r="AB19" i="16"/>
  <c r="AB28" i="16"/>
  <c r="V26" i="16"/>
  <c r="AB66" i="16"/>
  <c r="AB64" i="16"/>
  <c r="V19" i="16"/>
  <c r="AB60" i="10"/>
  <c r="V9" i="10"/>
  <c r="AB16" i="10"/>
  <c r="V63" i="10"/>
  <c r="V31" i="10"/>
  <c r="V28" i="10"/>
  <c r="AB46" i="10"/>
  <c r="AB65" i="10"/>
  <c r="V50" i="10"/>
  <c r="V55" i="10"/>
  <c r="V23" i="10"/>
  <c r="V44" i="10"/>
  <c r="AB30" i="10"/>
  <c r="AB49" i="10"/>
  <c r="V21" i="10"/>
  <c r="V34" i="10"/>
  <c r="V47" i="10"/>
  <c r="V15" i="10"/>
  <c r="V60" i="10"/>
  <c r="AB14" i="10"/>
  <c r="AB33" i="10"/>
  <c r="V65" i="10"/>
  <c r="V18" i="10"/>
  <c r="V39" i="10"/>
  <c r="V12" i="10"/>
  <c r="AB62" i="10"/>
  <c r="AB17" i="10"/>
  <c r="V49" i="10"/>
  <c r="V33" i="10"/>
  <c r="V16" i="10"/>
  <c r="V10" i="10"/>
  <c r="AB66" i="10"/>
  <c r="AB11" i="10"/>
  <c r="AB43" i="10"/>
  <c r="AB32" i="10"/>
  <c r="AB20" i="10"/>
  <c r="AB22" i="10"/>
  <c r="V52" i="10"/>
  <c r="V19" i="10"/>
  <c r="V51" i="10"/>
  <c r="AB9" i="10"/>
  <c r="AB40" i="10"/>
  <c r="AB42" i="10"/>
  <c r="V32" i="10"/>
  <c r="AB39" i="10"/>
  <c r="AB8" i="10"/>
  <c r="V46" i="10"/>
  <c r="V45" i="10"/>
  <c r="AB28" i="10"/>
  <c r="AB61" i="10"/>
  <c r="AB45" i="10"/>
  <c r="AB29" i="10"/>
  <c r="AB12" i="10"/>
  <c r="AB18" i="10"/>
  <c r="V56" i="10"/>
  <c r="AB19" i="10"/>
  <c r="AB51" i="10"/>
  <c r="V22" i="10"/>
  <c r="V25" i="10"/>
  <c r="AB38" i="10"/>
  <c r="V36" i="10"/>
  <c r="V27" i="10"/>
  <c r="V59" i="10"/>
  <c r="V26" i="10"/>
  <c r="AB13" i="10"/>
  <c r="AB58" i="10"/>
  <c r="AB15" i="10"/>
  <c r="AB47" i="10"/>
  <c r="AB64" i="10"/>
  <c r="V62" i="10"/>
  <c r="V57" i="10"/>
  <c r="V41" i="10"/>
  <c r="AB25" i="10"/>
  <c r="AB37" i="10"/>
  <c r="AB34" i="10"/>
  <c r="V40" i="10"/>
  <c r="AB27" i="10"/>
  <c r="AB59" i="10"/>
  <c r="V38" i="10"/>
  <c r="AB41" i="10"/>
  <c r="AB54" i="10"/>
  <c r="V20" i="10"/>
  <c r="V35" i="10"/>
  <c r="V67" i="10"/>
  <c r="V42" i="10"/>
  <c r="AB10" i="10"/>
  <c r="V64" i="10"/>
  <c r="AB23" i="10"/>
  <c r="AB55" i="10"/>
  <c r="V14" i="10"/>
  <c r="V53" i="10"/>
  <c r="V37" i="10"/>
  <c r="AB21" i="10"/>
  <c r="AB53" i="10"/>
  <c r="AB50" i="10"/>
  <c r="V24" i="10"/>
  <c r="AB35" i="10"/>
  <c r="AB67" i="10"/>
  <c r="V54" i="10"/>
  <c r="AB57" i="10"/>
  <c r="V8" i="10"/>
  <c r="V11" i="10"/>
  <c r="V43" i="10"/>
  <c r="AB48" i="10"/>
  <c r="V58" i="10"/>
  <c r="AB26" i="10"/>
  <c r="V48" i="10"/>
  <c r="AB31" i="10"/>
  <c r="AB63" i="10"/>
  <c r="V30" i="10"/>
  <c r="AB56" i="10"/>
  <c r="AB52" i="10"/>
  <c r="V61" i="10"/>
  <c r="V66" i="10"/>
  <c r="AB44" i="10"/>
  <c r="V29" i="10"/>
  <c r="AB36" i="10"/>
  <c r="AB24" i="10"/>
  <c r="V17" i="10"/>
  <c r="V13" i="10"/>
  <c r="AB9" i="17"/>
  <c r="AB60" i="17"/>
  <c r="V14" i="17"/>
  <c r="V13" i="17"/>
  <c r="AB34" i="17"/>
  <c r="AB45" i="17"/>
  <c r="AB11" i="17"/>
  <c r="AB8" i="17"/>
  <c r="V40" i="17"/>
  <c r="V46" i="17"/>
  <c r="V38" i="17"/>
  <c r="V17" i="17"/>
  <c r="V37" i="17"/>
  <c r="V56" i="17"/>
  <c r="AB16" i="17"/>
  <c r="AB36" i="17"/>
  <c r="AB61" i="17"/>
  <c r="AB28" i="17"/>
  <c r="AB32" i="17"/>
  <c r="AB31" i="17"/>
  <c r="V52" i="17"/>
  <c r="V63" i="17"/>
  <c r="V27" i="17"/>
  <c r="V57" i="17"/>
  <c r="AB66" i="17"/>
  <c r="V61" i="17"/>
  <c r="V16" i="17"/>
  <c r="V18" i="17"/>
  <c r="AB64" i="17"/>
  <c r="AB35" i="17"/>
  <c r="V36" i="17"/>
  <c r="V31" i="17"/>
  <c r="V41" i="17"/>
  <c r="AB65" i="17"/>
  <c r="AB40" i="17"/>
  <c r="V32" i="17"/>
  <c r="V26" i="17"/>
  <c r="V53" i="17"/>
  <c r="V30" i="17"/>
  <c r="V22" i="17"/>
  <c r="AB24" i="17"/>
  <c r="AB50" i="17"/>
  <c r="AB56" i="17"/>
  <c r="AB29" i="17"/>
  <c r="V33" i="17"/>
  <c r="V29" i="17"/>
  <c r="AB59" i="17"/>
  <c r="V23" i="17"/>
  <c r="AB20" i="17"/>
  <c r="V55" i="17"/>
  <c r="AB19" i="17"/>
  <c r="AB25" i="17"/>
  <c r="V49" i="17"/>
  <c r="AB52" i="17"/>
  <c r="V66" i="17"/>
  <c r="AB54" i="17"/>
  <c r="AB63" i="17"/>
  <c r="AB27" i="17"/>
  <c r="V59" i="17"/>
  <c r="AB23" i="17"/>
  <c r="AB14" i="17"/>
  <c r="V8" i="17"/>
  <c r="V19" i="17"/>
  <c r="V11" i="17"/>
  <c r="AB62" i="17"/>
  <c r="AB10" i="17"/>
  <c r="AB26" i="17"/>
  <c r="V54" i="17"/>
  <c r="V21" i="17"/>
  <c r="V62" i="17"/>
  <c r="V45" i="17"/>
  <c r="AB58" i="17"/>
  <c r="AB53" i="17"/>
  <c r="AB48" i="17"/>
  <c r="V47" i="17"/>
  <c r="V12" i="17"/>
  <c r="V51" i="17"/>
  <c r="AB47" i="17"/>
  <c r="AB12" i="17"/>
  <c r="AB41" i="17"/>
  <c r="AB44" i="17"/>
  <c r="V35" i="17"/>
  <c r="V50" i="17"/>
  <c r="AB38" i="17"/>
  <c r="AB55" i="17"/>
  <c r="AB15" i="17"/>
  <c r="AB51" i="17"/>
  <c r="V15" i="17"/>
  <c r="AB33" i="17"/>
  <c r="AB17" i="17"/>
  <c r="AB18" i="17"/>
  <c r="V58" i="17"/>
  <c r="AB46" i="17"/>
  <c r="AB42" i="17"/>
  <c r="AB22" i="17"/>
  <c r="V28" i="17"/>
  <c r="AB37" i="17"/>
  <c r="V44" i="17"/>
  <c r="V65" i="17"/>
  <c r="V60" i="17"/>
  <c r="AB13" i="17"/>
  <c r="V39" i="17"/>
  <c r="V20" i="17"/>
  <c r="AB67" i="17"/>
  <c r="AB39" i="17"/>
  <c r="V25" i="17"/>
  <c r="AB57" i="17"/>
  <c r="V24" i="17"/>
  <c r="V48" i="17"/>
  <c r="V34" i="17"/>
  <c r="AB21" i="17"/>
  <c r="V43" i="17"/>
  <c r="V10" i="17"/>
  <c r="AB43" i="17"/>
  <c r="V9" i="17"/>
  <c r="AB49" i="17"/>
  <c r="V67" i="17"/>
  <c r="V64" i="17"/>
  <c r="V42" i="17"/>
  <c r="AB30" i="17"/>
  <c r="AB8" i="15"/>
  <c r="AB46" i="15"/>
  <c r="AB14" i="15"/>
  <c r="AB9" i="15"/>
  <c r="V8" i="15"/>
  <c r="AB67" i="15"/>
  <c r="V38" i="15"/>
  <c r="V24" i="15"/>
  <c r="AB29" i="15"/>
  <c r="AB23" i="15"/>
  <c r="AB66" i="15"/>
  <c r="AB34" i="15"/>
  <c r="V28" i="15"/>
  <c r="AB33" i="15"/>
  <c r="AB27" i="15"/>
  <c r="V58" i="15"/>
  <c r="V26" i="15"/>
  <c r="V48" i="15"/>
  <c r="AB53" i="15"/>
  <c r="AB47" i="15"/>
  <c r="V21" i="15"/>
  <c r="AB12" i="15"/>
  <c r="V51" i="15"/>
  <c r="V31" i="15"/>
  <c r="V35" i="15"/>
  <c r="V57" i="15"/>
  <c r="AB16" i="15"/>
  <c r="V45" i="15"/>
  <c r="AB32" i="15"/>
  <c r="V55" i="15"/>
  <c r="AB64" i="15"/>
  <c r="AB38" i="15"/>
  <c r="V20" i="15"/>
  <c r="AB25" i="15"/>
  <c r="AB19" i="15"/>
  <c r="V62" i="15"/>
  <c r="V30" i="15"/>
  <c r="V40" i="15"/>
  <c r="AB45" i="15"/>
  <c r="AB39" i="15"/>
  <c r="AB58" i="15"/>
  <c r="AB26" i="15"/>
  <c r="V44" i="15"/>
  <c r="AB49" i="15"/>
  <c r="AB43" i="15"/>
  <c r="V50" i="15"/>
  <c r="V18" i="15"/>
  <c r="V64" i="15"/>
  <c r="AB10" i="15"/>
  <c r="AB63" i="15"/>
  <c r="AB62" i="15"/>
  <c r="AB30" i="15"/>
  <c r="V36" i="15"/>
  <c r="AB41" i="15"/>
  <c r="AB35" i="15"/>
  <c r="V54" i="15"/>
  <c r="V22" i="15"/>
  <c r="V56" i="15"/>
  <c r="AB61" i="15"/>
  <c r="AB55" i="15"/>
  <c r="AB50" i="15"/>
  <c r="AB18" i="15"/>
  <c r="V60" i="15"/>
  <c r="AB65" i="15"/>
  <c r="AB59" i="15"/>
  <c r="V42" i="15"/>
  <c r="V16" i="15"/>
  <c r="AB21" i="15"/>
  <c r="AB15" i="15"/>
  <c r="AB54" i="15"/>
  <c r="AB22" i="15"/>
  <c r="V52" i="15"/>
  <c r="AB57" i="15"/>
  <c r="AB51" i="15"/>
  <c r="V46" i="15"/>
  <c r="V14" i="15"/>
  <c r="AB13" i="15"/>
  <c r="V10" i="15"/>
  <c r="V9" i="15"/>
  <c r="AB42" i="15"/>
  <c r="V12" i="15"/>
  <c r="AB17" i="15"/>
  <c r="AB11" i="15"/>
  <c r="V66" i="15"/>
  <c r="V34" i="15"/>
  <c r="V32" i="15"/>
  <c r="AB37" i="15"/>
  <c r="AB31" i="15"/>
  <c r="V37" i="15"/>
  <c r="V67" i="15"/>
  <c r="V59" i="15"/>
  <c r="V65" i="15"/>
  <c r="V23" i="15"/>
  <c r="V39" i="15"/>
  <c r="V49" i="15"/>
  <c r="V19" i="15"/>
  <c r="V53" i="15"/>
  <c r="V63" i="15"/>
  <c r="V47" i="15"/>
  <c r="V25" i="15"/>
  <c r="AB28" i="15"/>
  <c r="V13" i="15"/>
  <c r="AB44" i="15"/>
  <c r="AB60" i="15"/>
  <c r="V15" i="15"/>
  <c r="AB40" i="15"/>
  <c r="AB20" i="15"/>
  <c r="AB24" i="15"/>
  <c r="V41" i="15"/>
  <c r="V29" i="15"/>
  <c r="V17" i="15"/>
  <c r="AB48" i="15"/>
  <c r="V11" i="15"/>
  <c r="V43" i="15"/>
  <c r="V27" i="15"/>
  <c r="AB52" i="15"/>
  <c r="AB56" i="15"/>
  <c r="V61" i="15"/>
  <c r="V33" i="15"/>
  <c r="AB36" i="15"/>
  <c r="Y12" i="8" l="1"/>
  <c r="W8" i="11" s="1"/>
  <c r="Y15" i="8"/>
  <c r="W11" i="11" s="1"/>
  <c r="AF15" i="8"/>
  <c r="U15" i="8" s="1"/>
  <c r="AH18" i="8"/>
  <c r="U18" i="8" s="1"/>
  <c r="AF14" i="8"/>
  <c r="U14" i="8" s="1"/>
  <c r="AD11" i="8"/>
  <c r="U11" i="8" s="1"/>
  <c r="Y18" i="8"/>
  <c r="AM18" i="8" s="1"/>
  <c r="AH17" i="8"/>
  <c r="U17" i="8" s="1"/>
  <c r="Y14" i="8"/>
  <c r="W10" i="11" s="1"/>
  <c r="AH19" i="8"/>
  <c r="U19" i="8" s="1"/>
  <c r="AF12" i="8"/>
  <c r="U12" i="8" s="1"/>
  <c r="AD9" i="8"/>
  <c r="U9" i="8" s="1"/>
  <c r="Y10" i="8"/>
  <c r="AM10" i="8" s="1"/>
  <c r="AD10" i="8"/>
  <c r="U10" i="8" s="1"/>
  <c r="AF13" i="7"/>
  <c r="U13" i="7" s="1"/>
  <c r="AF15" i="7"/>
  <c r="U15" i="7" s="1"/>
  <c r="AD11" i="7"/>
  <c r="U11" i="7" s="1"/>
  <c r="AH19" i="7"/>
  <c r="U19" i="7" s="1"/>
  <c r="AH19" i="6"/>
  <c r="U19" i="6" s="1"/>
  <c r="AF15" i="6"/>
  <c r="U15" i="6" s="1"/>
  <c r="AF14" i="4"/>
  <c r="U14" i="4" s="1"/>
  <c r="AH18" i="4"/>
  <c r="U18" i="4" s="1"/>
  <c r="AH16" i="4"/>
  <c r="U16" i="4" s="1"/>
  <c r="AH19" i="4"/>
  <c r="U19" i="4" s="1"/>
  <c r="AF15" i="4"/>
  <c r="U15" i="4" s="1"/>
  <c r="AF14" i="3"/>
  <c r="U14" i="3" s="1"/>
  <c r="AF15" i="3"/>
  <c r="U15" i="3" s="1"/>
  <c r="AF12" i="3"/>
  <c r="U12" i="3" s="1"/>
  <c r="AH19" i="3"/>
  <c r="U19" i="3" s="1"/>
  <c r="W13" i="11"/>
  <c r="AM17" i="8"/>
  <c r="Y8" i="8"/>
  <c r="AM45" i="8"/>
  <c r="Z45" i="8" s="1"/>
  <c r="AM22" i="8"/>
  <c r="AM43" i="8"/>
  <c r="AM50" i="8"/>
  <c r="AM31" i="8"/>
  <c r="AM36" i="8"/>
  <c r="AM51" i="8"/>
  <c r="AM56" i="8"/>
  <c r="AM39" i="8"/>
  <c r="AM49" i="8"/>
  <c r="AM20" i="8"/>
  <c r="AM60" i="8"/>
  <c r="AM23" i="8"/>
  <c r="AM46" i="8"/>
  <c r="AM42" i="8"/>
  <c r="AM64" i="8"/>
  <c r="AM53" i="8"/>
  <c r="AM47" i="8"/>
  <c r="AM59" i="8"/>
  <c r="AM44" i="8"/>
  <c r="AM27" i="8"/>
  <c r="AM63" i="8"/>
  <c r="AM52" i="8"/>
  <c r="AM33" i="8"/>
  <c r="AM62" i="8"/>
  <c r="AM38" i="8"/>
  <c r="AM24" i="8"/>
  <c r="AM41" i="8"/>
  <c r="AM54" i="8"/>
  <c r="AM67" i="8"/>
  <c r="AM35" i="8"/>
  <c r="AM61" i="8"/>
  <c r="AM37" i="8"/>
  <c r="AM57" i="8"/>
  <c r="AM25" i="8"/>
  <c r="AM58" i="8"/>
  <c r="AM28" i="8"/>
  <c r="AM34" i="8"/>
  <c r="AM32" i="8"/>
  <c r="AM26" i="8"/>
  <c r="AM40" i="8"/>
  <c r="AM66" i="8"/>
  <c r="AM21" i="8"/>
  <c r="AM30" i="8"/>
  <c r="AM65" i="8"/>
  <c r="AM48" i="8"/>
  <c r="AM29" i="8"/>
  <c r="AM55" i="8"/>
  <c r="W9" i="11"/>
  <c r="AM13" i="8"/>
  <c r="W14" i="11"/>
  <c r="AF17" i="7"/>
  <c r="D14" i="8"/>
  <c r="AF13" i="4"/>
  <c r="U13" i="4" s="1"/>
  <c r="AF11" i="4"/>
  <c r="AF12" i="4"/>
  <c r="U12" i="4" s="1"/>
  <c r="AD10" i="3"/>
  <c r="U10" i="3" s="1"/>
  <c r="AD9" i="3"/>
  <c r="U9" i="3" s="1"/>
  <c r="AF11" i="3"/>
  <c r="D13" i="8"/>
  <c r="D19" i="8"/>
  <c r="Y19" i="8"/>
  <c r="AD8" i="3"/>
  <c r="U8" i="3" s="1"/>
  <c r="D12" i="8"/>
  <c r="Y16" i="8"/>
  <c r="Y11" i="8"/>
  <c r="D15" i="8"/>
  <c r="D10" i="8"/>
  <c r="D8" i="8"/>
  <c r="Y9" i="8"/>
  <c r="AM9" i="8" s="1"/>
  <c r="Z9" i="8" s="1"/>
  <c r="AF8" i="3"/>
  <c r="AD13" i="6"/>
  <c r="AD8" i="6"/>
  <c r="AD10" i="6"/>
  <c r="U10" i="6" s="1"/>
  <c r="AH12" i="7"/>
  <c r="AH18" i="7"/>
  <c r="U18" i="7" s="1"/>
  <c r="AD8" i="7"/>
  <c r="AD9" i="6"/>
  <c r="U9" i="6" s="1"/>
  <c r="AF12" i="6"/>
  <c r="AF14" i="6"/>
  <c r="U14" i="6" s="1"/>
  <c r="AD10" i="7"/>
  <c r="U10" i="7" s="1"/>
  <c r="AH17" i="6"/>
  <c r="AD12" i="7"/>
  <c r="AD11" i="3"/>
  <c r="AB9" i="5"/>
  <c r="AF12" i="7"/>
  <c r="AH17" i="7"/>
  <c r="AH18" i="6"/>
  <c r="U18" i="6" s="1"/>
  <c r="AF13" i="3"/>
  <c r="U13" i="3" s="1"/>
  <c r="AH17" i="3"/>
  <c r="U17" i="3" s="1"/>
  <c r="AH16" i="6"/>
  <c r="U16" i="6" s="1"/>
  <c r="AF11" i="7"/>
  <c r="AH16" i="7"/>
  <c r="U16" i="7" s="1"/>
  <c r="AH16" i="3"/>
  <c r="U16" i="3" s="1"/>
  <c r="AH18" i="3"/>
  <c r="U18" i="3" s="1"/>
  <c r="AF11" i="6"/>
  <c r="Y56" i="9"/>
  <c r="Y67" i="9"/>
  <c r="Y49" i="9"/>
  <c r="Y20" i="9"/>
  <c r="Y47" i="9"/>
  <c r="Y57" i="9"/>
  <c r="Y48" i="9"/>
  <c r="Y45" i="9"/>
  <c r="Y50" i="9"/>
  <c r="Y23" i="9"/>
  <c r="Y46" i="9"/>
  <c r="Y16" i="9"/>
  <c r="Y21" i="9"/>
  <c r="Y65" i="9"/>
  <c r="Y58" i="9"/>
  <c r="Y40" i="9"/>
  <c r="Y51" i="9"/>
  <c r="Y62" i="9"/>
  <c r="Y12" i="9"/>
  <c r="Y27" i="9"/>
  <c r="Y54" i="9"/>
  <c r="Y28" i="9"/>
  <c r="Y59" i="9"/>
  <c r="Y18" i="9"/>
  <c r="Y52" i="9"/>
  <c r="Y61" i="9"/>
  <c r="Y66" i="9"/>
  <c r="Y22" i="9"/>
  <c r="Y55" i="9"/>
  <c r="Y37" i="9"/>
  <c r="Y19" i="9"/>
  <c r="Y53" i="9"/>
  <c r="Y10" i="9"/>
  <c r="Y36" i="9"/>
  <c r="Y29" i="9"/>
  <c r="Y42" i="9"/>
  <c r="Y11" i="9"/>
  <c r="Y38" i="9"/>
  <c r="Y13" i="9"/>
  <c r="Y43" i="9"/>
  <c r="Y41" i="9"/>
  <c r="Y15" i="9"/>
  <c r="Y31" i="9"/>
  <c r="Y14" i="9"/>
  <c r="Y8" i="9"/>
  <c r="Y24" i="9"/>
  <c r="Y35" i="9"/>
  <c r="Y30" i="9"/>
  <c r="Y34" i="9"/>
  <c r="Y60" i="9"/>
  <c r="Y9" i="9"/>
  <c r="Y17" i="9"/>
  <c r="Y39" i="9"/>
  <c r="Y33" i="9"/>
  <c r="Y32" i="9"/>
  <c r="Y63" i="9"/>
  <c r="Y26" i="9"/>
  <c r="Y64" i="9"/>
  <c r="Y25" i="9"/>
  <c r="Y44" i="9"/>
  <c r="Y23" i="14"/>
  <c r="Y26" i="14"/>
  <c r="Y29" i="14"/>
  <c r="Y64" i="14"/>
  <c r="Y14" i="14"/>
  <c r="Y33" i="14"/>
  <c r="Y36" i="14"/>
  <c r="Y47" i="14"/>
  <c r="Y50" i="14"/>
  <c r="Y24" i="14"/>
  <c r="Y35" i="14"/>
  <c r="Y38" i="14"/>
  <c r="Y25" i="14"/>
  <c r="Y13" i="14"/>
  <c r="Y8" i="14"/>
  <c r="Y60" i="14"/>
  <c r="Y10" i="14"/>
  <c r="Y53" i="14"/>
  <c r="Y48" i="14"/>
  <c r="Y59" i="14"/>
  <c r="Y62" i="14"/>
  <c r="Y16" i="14"/>
  <c r="Y31" i="14"/>
  <c r="Y34" i="14"/>
  <c r="Y61" i="14"/>
  <c r="Y19" i="14"/>
  <c r="Y22" i="14"/>
  <c r="Y65" i="14"/>
  <c r="Y21" i="14"/>
  <c r="Y12" i="14"/>
  <c r="Y28" i="14"/>
  <c r="Y39" i="14"/>
  <c r="Y42" i="14"/>
  <c r="Y41" i="14"/>
  <c r="Y27" i="14"/>
  <c r="Y30" i="14"/>
  <c r="Y45" i="14"/>
  <c r="Y52" i="14"/>
  <c r="Y63" i="14"/>
  <c r="Y66" i="14"/>
  <c r="Y40" i="14"/>
  <c r="Y51" i="14"/>
  <c r="Y54" i="14"/>
  <c r="Y15" i="14"/>
  <c r="Y20" i="14"/>
  <c r="Y44" i="14"/>
  <c r="Y55" i="14"/>
  <c r="Y58" i="14"/>
  <c r="Y32" i="14"/>
  <c r="Y43" i="14"/>
  <c r="Y46" i="14"/>
  <c r="Y57" i="14"/>
  <c r="Y11" i="14"/>
  <c r="Y18" i="14"/>
  <c r="Y49" i="14"/>
  <c r="Y56" i="14"/>
  <c r="Y67" i="14"/>
  <c r="Y37" i="14"/>
  <c r="Y9" i="14"/>
  <c r="Y17" i="14"/>
  <c r="Y44" i="16"/>
  <c r="Y63" i="16"/>
  <c r="Y62" i="16"/>
  <c r="Y51" i="16"/>
  <c r="Y50" i="16"/>
  <c r="Y55" i="16"/>
  <c r="Y24" i="16"/>
  <c r="Y42" i="16"/>
  <c r="Y15" i="16"/>
  <c r="Y60" i="16"/>
  <c r="Y14" i="16"/>
  <c r="Y65" i="16"/>
  <c r="Y48" i="16"/>
  <c r="Y67" i="16"/>
  <c r="Y66" i="16"/>
  <c r="Y52" i="16"/>
  <c r="Y9" i="16"/>
  <c r="Y33" i="16"/>
  <c r="Y40" i="16"/>
  <c r="Y59" i="16"/>
  <c r="Y58" i="16"/>
  <c r="Y8" i="16"/>
  <c r="Y19" i="16"/>
  <c r="Y13" i="16"/>
  <c r="Y31" i="16"/>
  <c r="Y30" i="16"/>
  <c r="Y45" i="16"/>
  <c r="Y64" i="16"/>
  <c r="Y18" i="16"/>
  <c r="Y37" i="16"/>
  <c r="Y23" i="16"/>
  <c r="Y22" i="16"/>
  <c r="Y53" i="16"/>
  <c r="Y56" i="16"/>
  <c r="Y10" i="16"/>
  <c r="Y49" i="16"/>
  <c r="Y11" i="16"/>
  <c r="Y17" i="16"/>
  <c r="Y20" i="16"/>
  <c r="Y28" i="16"/>
  <c r="Y47" i="16"/>
  <c r="Y46" i="16"/>
  <c r="Y41" i="16"/>
  <c r="Y35" i="16"/>
  <c r="Y34" i="16"/>
  <c r="Y61" i="16"/>
  <c r="Y39" i="16"/>
  <c r="Y38" i="16"/>
  <c r="Y25" i="16"/>
  <c r="Y27" i="16"/>
  <c r="Y26" i="16"/>
  <c r="Y29" i="16"/>
  <c r="Y16" i="16"/>
  <c r="Y21" i="16"/>
  <c r="Y32" i="16"/>
  <c r="Y36" i="16"/>
  <c r="Y54" i="16"/>
  <c r="Y43" i="16"/>
  <c r="Y57" i="16"/>
  <c r="Y12" i="16"/>
  <c r="Z42" i="14"/>
  <c r="Z45" i="14"/>
  <c r="Z63" i="14"/>
  <c r="Z54" i="14"/>
  <c r="Z44" i="14"/>
  <c r="Z58" i="14"/>
  <c r="Z57" i="14"/>
  <c r="Z18" i="14"/>
  <c r="Z37" i="14"/>
  <c r="Z62" i="14"/>
  <c r="Z31" i="14"/>
  <c r="Z61" i="14"/>
  <c r="Z21" i="14"/>
  <c r="Z36" i="14"/>
  <c r="Z35" i="14"/>
  <c r="Z39" i="14"/>
  <c r="Z41" i="14"/>
  <c r="Z30" i="14"/>
  <c r="Z52" i="14"/>
  <c r="Z66" i="14"/>
  <c r="Z51" i="14"/>
  <c r="Z15" i="14"/>
  <c r="Z11" i="14"/>
  <c r="Z9" i="14"/>
  <c r="Z53" i="14"/>
  <c r="Z65" i="14"/>
  <c r="Z23" i="14"/>
  <c r="Z29" i="14"/>
  <c r="Z14" i="14"/>
  <c r="Z50" i="14"/>
  <c r="Z25" i="14"/>
  <c r="Z8" i="14"/>
  <c r="Z28" i="14"/>
  <c r="Z40" i="14"/>
  <c r="Z20" i="14"/>
  <c r="Z55" i="14"/>
  <c r="Z32" i="14"/>
  <c r="Z46" i="14"/>
  <c r="Z49" i="14"/>
  <c r="Z67" i="14"/>
  <c r="Z60" i="14"/>
  <c r="Z59" i="14"/>
  <c r="Z16" i="14"/>
  <c r="Z34" i="14"/>
  <c r="Z19" i="14"/>
  <c r="Z12" i="14"/>
  <c r="Z24" i="14"/>
  <c r="Z13" i="14"/>
  <c r="Z27" i="14"/>
  <c r="Z43" i="14"/>
  <c r="Z56" i="14"/>
  <c r="Z17" i="14"/>
  <c r="Z10" i="14"/>
  <c r="Z48" i="14"/>
  <c r="Z22" i="14"/>
  <c r="Z26" i="14"/>
  <c r="Z64" i="14"/>
  <c r="Z33" i="14"/>
  <c r="Z47" i="14"/>
  <c r="Z38" i="14"/>
  <c r="Y59" i="17"/>
  <c r="Y32" i="17"/>
  <c r="Y17" i="17"/>
  <c r="Y13" i="17"/>
  <c r="Y55" i="17"/>
  <c r="Y57" i="17"/>
  <c r="Y21" i="17"/>
  <c r="Y30" i="17"/>
  <c r="Y52" i="17"/>
  <c r="Y15" i="17"/>
  <c r="Y44" i="17"/>
  <c r="Y54" i="17"/>
  <c r="Y18" i="17"/>
  <c r="Y63" i="17"/>
  <c r="Y53" i="17"/>
  <c r="Y10" i="17"/>
  <c r="Y50" i="17"/>
  <c r="Y33" i="17"/>
  <c r="Y19" i="17"/>
  <c r="Y14" i="17"/>
  <c r="Y36" i="17"/>
  <c r="Y23" i="17"/>
  <c r="Y62" i="17"/>
  <c r="Y40" i="17"/>
  <c r="Y31" i="17"/>
  <c r="Y16" i="17"/>
  <c r="Y58" i="17"/>
  <c r="Y39" i="17"/>
  <c r="Y64" i="17"/>
  <c r="Y26" i="17"/>
  <c r="Y43" i="17"/>
  <c r="Y60" i="17"/>
  <c r="Y45" i="17"/>
  <c r="Y12" i="17"/>
  <c r="Y35" i="17"/>
  <c r="Y25" i="17"/>
  <c r="Y65" i="17"/>
  <c r="Y67" i="17"/>
  <c r="Y66" i="17"/>
  <c r="Y11" i="17"/>
  <c r="Y9" i="17"/>
  <c r="Y29" i="17"/>
  <c r="Y20" i="17"/>
  <c r="Y24" i="17"/>
  <c r="Y38" i="17"/>
  <c r="Y27" i="17"/>
  <c r="Y37" i="17"/>
  <c r="Y22" i="17"/>
  <c r="Y56" i="17"/>
  <c r="Y8" i="17"/>
  <c r="Y46" i="17"/>
  <c r="Y61" i="17"/>
  <c r="Y47" i="17"/>
  <c r="Y41" i="17"/>
  <c r="Y42" i="17"/>
  <c r="Y51" i="17"/>
  <c r="Y48" i="17"/>
  <c r="Y49" i="17"/>
  <c r="Y34" i="17"/>
  <c r="Y28" i="17"/>
  <c r="Y17" i="15"/>
  <c r="Y48" i="15"/>
  <c r="Y44" i="15"/>
  <c r="Y63" i="15"/>
  <c r="Y32" i="15"/>
  <c r="Y61" i="15"/>
  <c r="Y51" i="15"/>
  <c r="Y16" i="15"/>
  <c r="Y29" i="15"/>
  <c r="Y23" i="15"/>
  <c r="Y33" i="15"/>
  <c r="Y64" i="15"/>
  <c r="Y22" i="15"/>
  <c r="Y11" i="15"/>
  <c r="Y8" i="15"/>
  <c r="Y27" i="15"/>
  <c r="Y40" i="15"/>
  <c r="Y66" i="15"/>
  <c r="Y36" i="15"/>
  <c r="Y24" i="15"/>
  <c r="Y50" i="15"/>
  <c r="Y53" i="15"/>
  <c r="Y67" i="15"/>
  <c r="Y34" i="15"/>
  <c r="Y14" i="15"/>
  <c r="Y39" i="15"/>
  <c r="Y56" i="15"/>
  <c r="Y37" i="15"/>
  <c r="Y12" i="15"/>
  <c r="Y20" i="15"/>
  <c r="Y59" i="15"/>
  <c r="Y25" i="15"/>
  <c r="Y52" i="15"/>
  <c r="Y47" i="15"/>
  <c r="Y65" i="15"/>
  <c r="Y60" i="15"/>
  <c r="Y35" i="15"/>
  <c r="Y49" i="15"/>
  <c r="Y28" i="15"/>
  <c r="Y45" i="15"/>
  <c r="Y10" i="15"/>
  <c r="Y41" i="15"/>
  <c r="Y30" i="15"/>
  <c r="Y21" i="15"/>
  <c r="Y15" i="15"/>
  <c r="Y43" i="15"/>
  <c r="Y58" i="15"/>
  <c r="Y46" i="15"/>
  <c r="Y31" i="15"/>
  <c r="Y42" i="15"/>
  <c r="Y9" i="15"/>
  <c r="Y54" i="15"/>
  <c r="Y26" i="15"/>
  <c r="Y57" i="15"/>
  <c r="Y62" i="15"/>
  <c r="Y55" i="15"/>
  <c r="Y18" i="15"/>
  <c r="Y38" i="15"/>
  <c r="Y19" i="15"/>
  <c r="Y13" i="15"/>
  <c r="Y23" i="10"/>
  <c r="Y26" i="10"/>
  <c r="Y41" i="10"/>
  <c r="Y52" i="10"/>
  <c r="Y22" i="10"/>
  <c r="Y61" i="10"/>
  <c r="Y64" i="10"/>
  <c r="Y34" i="10"/>
  <c r="Y17" i="10"/>
  <c r="Y11" i="10"/>
  <c r="Y38" i="10"/>
  <c r="Y13" i="10"/>
  <c r="Y10" i="10"/>
  <c r="Y56" i="10"/>
  <c r="Y50" i="10"/>
  <c r="Y28" i="10"/>
  <c r="Y39" i="10"/>
  <c r="Y42" i="10"/>
  <c r="Y57" i="10"/>
  <c r="Y19" i="10"/>
  <c r="Y46" i="10"/>
  <c r="Y15" i="10"/>
  <c r="Y31" i="10"/>
  <c r="Y54" i="10"/>
  <c r="Y16" i="10"/>
  <c r="Y35" i="10"/>
  <c r="Y62" i="10"/>
  <c r="Y12" i="10"/>
  <c r="Y36" i="10"/>
  <c r="Y30" i="10"/>
  <c r="Y60" i="10"/>
  <c r="Y9" i="10"/>
  <c r="Y25" i="10"/>
  <c r="Y32" i="10"/>
  <c r="Y63" i="10"/>
  <c r="Y37" i="10"/>
  <c r="Y40" i="10"/>
  <c r="Y14" i="10"/>
  <c r="Y49" i="10"/>
  <c r="Y48" i="10"/>
  <c r="Y18" i="10"/>
  <c r="Y53" i="10"/>
  <c r="Y21" i="10"/>
  <c r="Y45" i="10"/>
  <c r="Y27" i="10"/>
  <c r="Y44" i="10"/>
  <c r="Y55" i="10"/>
  <c r="Y58" i="10"/>
  <c r="Y8" i="10"/>
  <c r="Y43" i="10"/>
  <c r="Y66" i="10"/>
  <c r="Y20" i="10"/>
  <c r="Y51" i="10"/>
  <c r="Y29" i="10"/>
  <c r="Y24" i="10"/>
  <c r="Y59" i="10"/>
  <c r="Y33" i="10"/>
  <c r="Y47" i="10"/>
  <c r="Y67" i="10"/>
  <c r="Y65" i="10"/>
  <c r="AA45" i="8" l="1"/>
  <c r="AM12" i="8"/>
  <c r="W6" i="11"/>
  <c r="AM15" i="8"/>
  <c r="AM14" i="8"/>
  <c r="Z14" i="8" s="1"/>
  <c r="AF8" i="21" s="1"/>
  <c r="AA28" i="8"/>
  <c r="Z28" i="8"/>
  <c r="AA54" i="8"/>
  <c r="Z54" i="8"/>
  <c r="AA53" i="8"/>
  <c r="Z53" i="8"/>
  <c r="AA39" i="8"/>
  <c r="Z39" i="8"/>
  <c r="Z12" i="8"/>
  <c r="Z13" i="8"/>
  <c r="AA55" i="8"/>
  <c r="Z55" i="8"/>
  <c r="AA30" i="8"/>
  <c r="Z30" i="8"/>
  <c r="AA26" i="8"/>
  <c r="Z26" i="8"/>
  <c r="AA58" i="8"/>
  <c r="Z58" i="8"/>
  <c r="AA61" i="8"/>
  <c r="Z61" i="8"/>
  <c r="AA41" i="8"/>
  <c r="Z41" i="8"/>
  <c r="AA33" i="8"/>
  <c r="Z33" i="8"/>
  <c r="AA44" i="8"/>
  <c r="Z44" i="8"/>
  <c r="AA64" i="8"/>
  <c r="Z64" i="8"/>
  <c r="AA60" i="8"/>
  <c r="Z60" i="8"/>
  <c r="AA56" i="8"/>
  <c r="Z56" i="8"/>
  <c r="AA50" i="8"/>
  <c r="Z50" i="8"/>
  <c r="W4" i="11"/>
  <c r="AF7" i="21"/>
  <c r="AF13" i="21"/>
  <c r="AF11" i="21"/>
  <c r="X8" i="11"/>
  <c r="AA65" i="8"/>
  <c r="Z65" i="8"/>
  <c r="AA62" i="8"/>
  <c r="Z62" i="8"/>
  <c r="X9" i="11"/>
  <c r="AA29" i="8"/>
  <c r="Z29" i="8"/>
  <c r="AA21" i="8"/>
  <c r="Z21" i="8"/>
  <c r="AA32" i="8"/>
  <c r="Z32" i="8"/>
  <c r="AA25" i="8"/>
  <c r="Z25" i="8"/>
  <c r="AA35" i="8"/>
  <c r="Z35" i="8"/>
  <c r="AA24" i="8"/>
  <c r="Z24" i="8"/>
  <c r="AA52" i="8"/>
  <c r="Z52" i="8"/>
  <c r="AA59" i="8"/>
  <c r="Z59" i="8"/>
  <c r="AA42" i="8"/>
  <c r="Z42" i="8"/>
  <c r="AA20" i="8"/>
  <c r="Z20" i="8"/>
  <c r="AA51" i="8"/>
  <c r="Z51" i="8"/>
  <c r="AA43" i="8"/>
  <c r="Z43" i="8"/>
  <c r="Z15" i="8"/>
  <c r="AF9" i="21" s="1"/>
  <c r="AA17" i="8"/>
  <c r="Z17" i="8"/>
  <c r="AF17" i="21" s="1"/>
  <c r="AA40" i="8"/>
  <c r="Z40" i="8"/>
  <c r="AA37" i="8"/>
  <c r="Z37" i="8"/>
  <c r="AA27" i="8"/>
  <c r="Z27" i="8"/>
  <c r="AA23" i="8"/>
  <c r="Z23" i="8"/>
  <c r="AA31" i="8"/>
  <c r="Z31" i="8"/>
  <c r="AA18" i="8"/>
  <c r="Z18" i="8"/>
  <c r="X14" i="11" s="1"/>
  <c r="Z10" i="8"/>
  <c r="X6" i="11" s="1"/>
  <c r="AA48" i="8"/>
  <c r="Z48" i="8"/>
  <c r="AA66" i="8"/>
  <c r="Z66" i="8"/>
  <c r="AA34" i="8"/>
  <c r="Z34" i="8"/>
  <c r="AA57" i="8"/>
  <c r="Z57" i="8"/>
  <c r="AA67" i="8"/>
  <c r="Z67" i="8"/>
  <c r="AA38" i="8"/>
  <c r="Z38" i="8"/>
  <c r="AA63" i="8"/>
  <c r="Z63" i="8"/>
  <c r="AA47" i="8"/>
  <c r="Z47" i="8"/>
  <c r="AA46" i="8"/>
  <c r="Z46" i="8"/>
  <c r="AA49" i="8"/>
  <c r="Z49" i="8"/>
  <c r="AA36" i="8"/>
  <c r="Z36" i="8"/>
  <c r="AA22" i="8"/>
  <c r="Z22" i="8"/>
  <c r="X11" i="11"/>
  <c r="X13" i="11"/>
  <c r="AM8" i="8"/>
  <c r="W12" i="11"/>
  <c r="AM16" i="8"/>
  <c r="W15" i="11"/>
  <c r="AM19" i="8"/>
  <c r="W7" i="11"/>
  <c r="AM11" i="8"/>
  <c r="U11" i="3"/>
  <c r="V8" i="3" s="1"/>
  <c r="V32" i="5"/>
  <c r="W5" i="11"/>
  <c r="X5" i="11" s="1"/>
  <c r="V25" i="5"/>
  <c r="AB40" i="5"/>
  <c r="V13" i="5"/>
  <c r="AB16" i="5"/>
  <c r="V50" i="5"/>
  <c r="V55" i="5"/>
  <c r="V34" i="5"/>
  <c r="V64" i="5"/>
  <c r="V12" i="5"/>
  <c r="AB38" i="5"/>
  <c r="AB20" i="5"/>
  <c r="V30" i="5"/>
  <c r="V59" i="5"/>
  <c r="V15" i="5"/>
  <c r="AB63" i="5"/>
  <c r="V33" i="5"/>
  <c r="AB64" i="5"/>
  <c r="V10" i="5"/>
  <c r="V16" i="5"/>
  <c r="V17" i="5"/>
  <c r="AB14" i="5"/>
  <c r="AB21" i="5"/>
  <c r="V40" i="5"/>
  <c r="AB44" i="5"/>
  <c r="AB31" i="5"/>
  <c r="V31" i="5"/>
  <c r="V26" i="5"/>
  <c r="AB59" i="5"/>
  <c r="V21" i="5"/>
  <c r="V47" i="5"/>
  <c r="V22" i="5"/>
  <c r="V19" i="5"/>
  <c r="AB32" i="5"/>
  <c r="AB55" i="5"/>
  <c r="AB46" i="5"/>
  <c r="AB65" i="5"/>
  <c r="V18" i="5"/>
  <c r="AB10" i="5"/>
  <c r="AB17" i="5"/>
  <c r="V14" i="5"/>
  <c r="AB61" i="5"/>
  <c r="V24" i="5"/>
  <c r="AB25" i="5"/>
  <c r="AB37" i="5"/>
  <c r="V61" i="5"/>
  <c r="AB22" i="5"/>
  <c r="AB27" i="5"/>
  <c r="V51" i="5"/>
  <c r="V41" i="5"/>
  <c r="V39" i="5"/>
  <c r="AB54" i="5"/>
  <c r="AB57" i="5"/>
  <c r="AB39" i="5"/>
  <c r="V27" i="5"/>
  <c r="AB51" i="5"/>
  <c r="AB18" i="5"/>
  <c r="AB12" i="5"/>
  <c r="AB15" i="5"/>
  <c r="AB13" i="5"/>
  <c r="V43" i="5"/>
  <c r="V46" i="5"/>
  <c r="AB24" i="5"/>
  <c r="V38" i="5"/>
  <c r="V54" i="5"/>
  <c r="AB62" i="5"/>
  <c r="V36" i="5"/>
  <c r="V45" i="5"/>
  <c r="V11" i="5"/>
  <c r="V53" i="5"/>
  <c r="AB28" i="5"/>
  <c r="AB36" i="5"/>
  <c r="AB23" i="5"/>
  <c r="AB53" i="5"/>
  <c r="V65" i="5"/>
  <c r="AB50" i="5"/>
  <c r="V66" i="5"/>
  <c r="AB60" i="5"/>
  <c r="AB34" i="5"/>
  <c r="V56" i="5"/>
  <c r="AB47" i="5"/>
  <c r="V48" i="5"/>
  <c r="V58" i="5"/>
  <c r="V29" i="5"/>
  <c r="AB26" i="5"/>
  <c r="AB19" i="5"/>
  <c r="V42" i="5"/>
  <c r="AB29" i="5"/>
  <c r="AB42" i="5"/>
  <c r="V8" i="5"/>
  <c r="V37" i="5"/>
  <c r="AB30" i="5"/>
  <c r="V9" i="5"/>
  <c r="AB8" i="5"/>
  <c r="V63" i="5"/>
  <c r="V35" i="5"/>
  <c r="AB56" i="5"/>
  <c r="V57" i="5"/>
  <c r="V52" i="5"/>
  <c r="AB41" i="5"/>
  <c r="AB45" i="5"/>
  <c r="V20" i="5"/>
  <c r="V49" i="5"/>
  <c r="V23" i="5"/>
  <c r="AB58" i="5"/>
  <c r="AB66" i="5"/>
  <c r="AB35" i="5"/>
  <c r="V44" i="5"/>
  <c r="AB48" i="5"/>
  <c r="AB11" i="5"/>
  <c r="V67" i="5"/>
  <c r="AB49" i="5"/>
  <c r="AB43" i="5"/>
  <c r="V28" i="5"/>
  <c r="V60" i="5"/>
  <c r="V62" i="5"/>
  <c r="AB33" i="5"/>
  <c r="AB52" i="5"/>
  <c r="AB67" i="5"/>
  <c r="AB12" i="6"/>
  <c r="V14" i="6"/>
  <c r="V13" i="6"/>
  <c r="V20" i="6"/>
  <c r="V46" i="6"/>
  <c r="V67" i="6"/>
  <c r="AB56" i="6"/>
  <c r="AB33" i="6"/>
  <c r="AB46" i="6"/>
  <c r="V8" i="6"/>
  <c r="V34" i="6"/>
  <c r="V19" i="6"/>
  <c r="AB38" i="6"/>
  <c r="AB58" i="6"/>
  <c r="AB61" i="6"/>
  <c r="V25" i="6"/>
  <c r="V22" i="6"/>
  <c r="V47" i="6"/>
  <c r="V43" i="6"/>
  <c r="AB21" i="6"/>
  <c r="V64" i="6"/>
  <c r="AB40" i="6"/>
  <c r="V55" i="6"/>
  <c r="AB41" i="6"/>
  <c r="V65" i="6"/>
  <c r="AB55" i="6"/>
  <c r="AB59" i="6"/>
  <c r="AB15" i="6"/>
  <c r="AB16" i="6"/>
  <c r="V12" i="6"/>
  <c r="AB14" i="6"/>
  <c r="AB13" i="6"/>
  <c r="V36" i="6"/>
  <c r="V62" i="6"/>
  <c r="V59" i="6"/>
  <c r="AB53" i="6"/>
  <c r="AB63" i="6"/>
  <c r="AB27" i="6"/>
  <c r="V24" i="6"/>
  <c r="V50" i="6"/>
  <c r="V29" i="6"/>
  <c r="AB23" i="6"/>
  <c r="AB32" i="6"/>
  <c r="AB42" i="6"/>
  <c r="V28" i="6"/>
  <c r="V38" i="6"/>
  <c r="V35" i="6"/>
  <c r="AB57" i="6"/>
  <c r="AB51" i="6"/>
  <c r="V23" i="6"/>
  <c r="AB22" i="6"/>
  <c r="AB65" i="6"/>
  <c r="AB20" i="6"/>
  <c r="V48" i="6"/>
  <c r="AB35" i="6"/>
  <c r="V26" i="6"/>
  <c r="V32" i="6"/>
  <c r="V16" i="6"/>
  <c r="V11" i="6"/>
  <c r="AB10" i="6"/>
  <c r="V53" i="6"/>
  <c r="V52" i="6"/>
  <c r="V31" i="6"/>
  <c r="AB25" i="6"/>
  <c r="AB30" i="6"/>
  <c r="AB50" i="6"/>
  <c r="V37" i="6"/>
  <c r="V40" i="6"/>
  <c r="V66" i="6"/>
  <c r="AB60" i="6"/>
  <c r="AB37" i="6"/>
  <c r="AB47" i="6"/>
  <c r="V57" i="6"/>
  <c r="V44" i="6"/>
  <c r="V54" i="6"/>
  <c r="V45" i="6"/>
  <c r="AB19" i="6"/>
  <c r="AB26" i="6"/>
  <c r="AB28" i="6"/>
  <c r="AB48" i="6"/>
  <c r="AB45" i="6"/>
  <c r="V51" i="6"/>
  <c r="V58" i="6"/>
  <c r="AB54" i="6"/>
  <c r="AB8" i="6"/>
  <c r="AB62" i="6"/>
  <c r="V9" i="6"/>
  <c r="AB11" i="6"/>
  <c r="V10" i="6"/>
  <c r="V33" i="6"/>
  <c r="V30" i="6"/>
  <c r="V63" i="6"/>
  <c r="AB39" i="6"/>
  <c r="AB52" i="6"/>
  <c r="AB36" i="6"/>
  <c r="V21" i="6"/>
  <c r="V56" i="6"/>
  <c r="V39" i="6"/>
  <c r="AB64" i="6"/>
  <c r="AB67" i="6"/>
  <c r="AB24" i="6"/>
  <c r="V41" i="6"/>
  <c r="V60" i="6"/>
  <c r="V15" i="6"/>
  <c r="V61" i="6"/>
  <c r="AB66" i="6"/>
  <c r="V49" i="6"/>
  <c r="AB34" i="6"/>
  <c r="AB43" i="6"/>
  <c r="V42" i="6"/>
  <c r="AB49" i="6"/>
  <c r="V27" i="6"/>
  <c r="AB44" i="6"/>
  <c r="AB31" i="6"/>
  <c r="AB29" i="6"/>
  <c r="AB11" i="7"/>
  <c r="V11" i="7"/>
  <c r="V18" i="6"/>
  <c r="AB18" i="6"/>
  <c r="V18" i="3"/>
  <c r="V16" i="7"/>
  <c r="AB16" i="7"/>
  <c r="V11" i="3"/>
  <c r="AB64" i="3"/>
  <c r="V24" i="3"/>
  <c r="V15" i="3"/>
  <c r="V12" i="3"/>
  <c r="AB56" i="3"/>
  <c r="AB36" i="3"/>
  <c r="V59" i="3"/>
  <c r="AB17" i="6"/>
  <c r="V17" i="6"/>
  <c r="V12" i="7"/>
  <c r="AB12" i="7"/>
  <c r="V10" i="7"/>
  <c r="AB10" i="7"/>
  <c r="V24" i="7"/>
  <c r="V59" i="7"/>
  <c r="AB30" i="7"/>
  <c r="AB47" i="7"/>
  <c r="V34" i="7"/>
  <c r="V20" i="7"/>
  <c r="V36" i="7"/>
  <c r="V63" i="7"/>
  <c r="V26" i="7"/>
  <c r="AB49" i="7"/>
  <c r="AB63" i="7"/>
  <c r="V58" i="7"/>
  <c r="AB39" i="7"/>
  <c r="AB53" i="7"/>
  <c r="V32" i="7"/>
  <c r="V39" i="7"/>
  <c r="AB29" i="7"/>
  <c r="AB60" i="7"/>
  <c r="V66" i="7"/>
  <c r="AB25" i="7"/>
  <c r="AB23" i="7"/>
  <c r="V47" i="7"/>
  <c r="V50" i="7"/>
  <c r="V8" i="7"/>
  <c r="V64" i="7"/>
  <c r="AB46" i="7"/>
  <c r="AB35" i="7"/>
  <c r="AB27" i="7"/>
  <c r="V56" i="7"/>
  <c r="V52" i="7"/>
  <c r="V42" i="7"/>
  <c r="V57" i="7"/>
  <c r="AB22" i="7"/>
  <c r="AB66" i="7"/>
  <c r="AB31" i="7"/>
  <c r="V65" i="7"/>
  <c r="V29" i="7"/>
  <c r="AB19" i="7"/>
  <c r="AB64" i="7"/>
  <c r="V44" i="7"/>
  <c r="AB67" i="7"/>
  <c r="AB36" i="7"/>
  <c r="V31" i="7"/>
  <c r="AB50" i="7"/>
  <c r="AB48" i="7"/>
  <c r="V40" i="7"/>
  <c r="V27" i="7"/>
  <c r="AB8" i="7"/>
  <c r="AB52" i="7"/>
  <c r="V35" i="7"/>
  <c r="V62" i="7"/>
  <c r="AB55" i="7"/>
  <c r="V15" i="7"/>
  <c r="V55" i="7"/>
  <c r="V61" i="7"/>
  <c r="AB24" i="7"/>
  <c r="V23" i="7"/>
  <c r="AB59" i="7"/>
  <c r="V67" i="7"/>
  <c r="AB61" i="7"/>
  <c r="V25" i="7"/>
  <c r="AB56" i="7"/>
  <c r="V14" i="7"/>
  <c r="AB20" i="7"/>
  <c r="AB14" i="7"/>
  <c r="AB45" i="7"/>
  <c r="AB37" i="7"/>
  <c r="AB9" i="7"/>
  <c r="V53" i="7"/>
  <c r="V45" i="7"/>
  <c r="AB33" i="7"/>
  <c r="AB32" i="7"/>
  <c r="V33" i="7"/>
  <c r="V19" i="7"/>
  <c r="AB38" i="7"/>
  <c r="AB43" i="7"/>
  <c r="V46" i="7"/>
  <c r="AB44" i="7"/>
  <c r="AB42" i="7"/>
  <c r="V38" i="7"/>
  <c r="AB62" i="7"/>
  <c r="V51" i="7"/>
  <c r="AB51" i="7"/>
  <c r="V43" i="7"/>
  <c r="V30" i="7"/>
  <c r="AB57" i="7"/>
  <c r="V60" i="7"/>
  <c r="AB65" i="7"/>
  <c r="V49" i="7"/>
  <c r="V22" i="7"/>
  <c r="V21" i="7"/>
  <c r="AB21" i="7"/>
  <c r="V48" i="7"/>
  <c r="AB26" i="7"/>
  <c r="AB58" i="7"/>
  <c r="V54" i="7"/>
  <c r="AB34" i="7"/>
  <c r="AB54" i="7"/>
  <c r="AB40" i="7"/>
  <c r="AB41" i="7"/>
  <c r="V37" i="7"/>
  <c r="AB15" i="7"/>
  <c r="V41" i="7"/>
  <c r="V28" i="7"/>
  <c r="AB28" i="7"/>
  <c r="V13" i="7"/>
  <c r="V9" i="7"/>
  <c r="AB13" i="7"/>
  <c r="AB18" i="7"/>
  <c r="V18" i="7"/>
  <c r="V17" i="7"/>
  <c r="AB17" i="7"/>
  <c r="AB9" i="6"/>
  <c r="Y34" i="6" s="1"/>
  <c r="AI13" i="11"/>
  <c r="AJ13" i="11" s="1"/>
  <c r="AM17" i="14"/>
  <c r="AA17" i="14" s="1"/>
  <c r="AI52" i="11"/>
  <c r="AJ52" i="11" s="1"/>
  <c r="AM56" i="14"/>
  <c r="AA56" i="14" s="1"/>
  <c r="AM57" i="14"/>
  <c r="AA57" i="14" s="1"/>
  <c r="AI53" i="11"/>
  <c r="AJ53" i="11" s="1"/>
  <c r="AM58" i="14"/>
  <c r="AA58" i="14" s="1"/>
  <c r="AI54" i="11"/>
  <c r="AJ54" i="11" s="1"/>
  <c r="AM15" i="14"/>
  <c r="AA15" i="14" s="1"/>
  <c r="AI11" i="11"/>
  <c r="AJ11" i="11" s="1"/>
  <c r="AM66" i="14"/>
  <c r="AA66" i="14" s="1"/>
  <c r="AI62" i="11"/>
  <c r="AJ62" i="11" s="1"/>
  <c r="AM30" i="14"/>
  <c r="AA30" i="14" s="1"/>
  <c r="AI26" i="11"/>
  <c r="AJ26" i="11" s="1"/>
  <c r="AM39" i="14"/>
  <c r="AA39" i="14" s="1"/>
  <c r="AI35" i="11"/>
  <c r="AJ35" i="11" s="1"/>
  <c r="AI61" i="11"/>
  <c r="AJ61" i="11" s="1"/>
  <c r="AM65" i="14"/>
  <c r="AA65" i="14" s="1"/>
  <c r="AM34" i="14"/>
  <c r="AA34" i="14" s="1"/>
  <c r="AI30" i="11"/>
  <c r="AJ30" i="11" s="1"/>
  <c r="AM59" i="14"/>
  <c r="AA59" i="14" s="1"/>
  <c r="AI55" i="11"/>
  <c r="AJ55" i="11" s="1"/>
  <c r="AM60" i="14"/>
  <c r="AA60" i="14" s="1"/>
  <c r="AI56" i="11"/>
  <c r="AJ56" i="11" s="1"/>
  <c r="AI34" i="11"/>
  <c r="AJ34" i="11" s="1"/>
  <c r="AM38" i="14"/>
  <c r="AA38" i="14" s="1"/>
  <c r="AI43" i="11"/>
  <c r="AJ43" i="11" s="1"/>
  <c r="AM47" i="14"/>
  <c r="AA47" i="14" s="1"/>
  <c r="AI60" i="11"/>
  <c r="AJ60" i="11" s="1"/>
  <c r="AM64" i="14"/>
  <c r="AA64" i="14" s="1"/>
  <c r="AA40" i="11"/>
  <c r="AB40" i="11" s="1"/>
  <c r="AM44" i="9"/>
  <c r="AA44" i="9" s="1"/>
  <c r="AM63" i="9"/>
  <c r="AA63" i="9" s="1"/>
  <c r="AA59" i="11"/>
  <c r="AB59" i="11" s="1"/>
  <c r="AA13" i="11"/>
  <c r="AB13" i="11" s="1"/>
  <c r="AM17" i="9"/>
  <c r="AA17" i="9" s="1"/>
  <c r="AA26" i="11"/>
  <c r="AB26" i="11" s="1"/>
  <c r="AM30" i="9"/>
  <c r="AA30" i="9" s="1"/>
  <c r="AM14" i="9"/>
  <c r="AA14" i="9" s="1"/>
  <c r="AA10" i="11"/>
  <c r="AB10" i="11" s="1"/>
  <c r="AA39" i="11"/>
  <c r="AB39" i="11" s="1"/>
  <c r="AM43" i="9"/>
  <c r="AA43" i="9" s="1"/>
  <c r="AM42" i="9"/>
  <c r="AA42" i="9" s="1"/>
  <c r="AA38" i="11"/>
  <c r="AB38" i="11" s="1"/>
  <c r="AM53" i="9"/>
  <c r="AA53" i="9" s="1"/>
  <c r="AA49" i="11"/>
  <c r="AB49" i="11" s="1"/>
  <c r="AM22" i="9"/>
  <c r="AA22" i="9" s="1"/>
  <c r="AA18" i="11"/>
  <c r="AB18" i="11" s="1"/>
  <c r="AM18" i="9"/>
  <c r="AA18" i="9" s="1"/>
  <c r="AA14" i="11"/>
  <c r="AB14" i="11" s="1"/>
  <c r="AM27" i="9"/>
  <c r="AA27" i="9" s="1"/>
  <c r="AA23" i="11"/>
  <c r="AB23" i="11" s="1"/>
  <c r="AA36" i="11"/>
  <c r="AB36" i="11" s="1"/>
  <c r="AM40" i="9"/>
  <c r="AA40" i="9" s="1"/>
  <c r="AM16" i="9"/>
  <c r="AA16" i="9" s="1"/>
  <c r="AA12" i="11"/>
  <c r="AB12" i="11" s="1"/>
  <c r="AM45" i="9"/>
  <c r="AA45" i="9" s="1"/>
  <c r="AA41" i="11"/>
  <c r="AB41" i="11" s="1"/>
  <c r="AA16" i="11"/>
  <c r="AB16" i="11" s="1"/>
  <c r="AM20" i="9"/>
  <c r="AA20" i="9" s="1"/>
  <c r="AI5" i="11"/>
  <c r="AJ5" i="11" s="1"/>
  <c r="AM9" i="14"/>
  <c r="AA9" i="14" s="1"/>
  <c r="AM49" i="14"/>
  <c r="AA49" i="14" s="1"/>
  <c r="AI45" i="11"/>
  <c r="AJ45" i="11" s="1"/>
  <c r="AM46" i="14"/>
  <c r="AA46" i="14" s="1"/>
  <c r="AI42" i="11"/>
  <c r="AJ42" i="11" s="1"/>
  <c r="AM55" i="14"/>
  <c r="AA55" i="14" s="1"/>
  <c r="AI51" i="11"/>
  <c r="AJ51" i="11" s="1"/>
  <c r="AM54" i="14"/>
  <c r="AA54" i="14" s="1"/>
  <c r="AI50" i="11"/>
  <c r="AJ50" i="11" s="1"/>
  <c r="AM63" i="14"/>
  <c r="AA63" i="14" s="1"/>
  <c r="AI59" i="11"/>
  <c r="AJ59" i="11" s="1"/>
  <c r="AM27" i="14"/>
  <c r="AA27" i="14" s="1"/>
  <c r="AI23" i="11"/>
  <c r="AJ23" i="11" s="1"/>
  <c r="AI24" i="11"/>
  <c r="AJ24" i="11" s="1"/>
  <c r="AM28" i="14"/>
  <c r="AA28" i="14" s="1"/>
  <c r="AI18" i="11"/>
  <c r="AJ18" i="11" s="1"/>
  <c r="AM22" i="14"/>
  <c r="AA22" i="14" s="1"/>
  <c r="AM31" i="14"/>
  <c r="AA31" i="14" s="1"/>
  <c r="AI27" i="11"/>
  <c r="AJ27" i="11" s="1"/>
  <c r="AI44" i="11"/>
  <c r="AJ44" i="11" s="1"/>
  <c r="AM48" i="14"/>
  <c r="AA48" i="14" s="1"/>
  <c r="AM8" i="14"/>
  <c r="AA8" i="14" s="1"/>
  <c r="AI4" i="11"/>
  <c r="AJ4" i="11" s="1"/>
  <c r="AI31" i="11"/>
  <c r="AJ31" i="11" s="1"/>
  <c r="AM35" i="14"/>
  <c r="AA35" i="14" s="1"/>
  <c r="AI32" i="11"/>
  <c r="AJ32" i="11" s="1"/>
  <c r="AM36" i="14"/>
  <c r="AA36" i="14" s="1"/>
  <c r="AM29" i="14"/>
  <c r="AA29" i="14" s="1"/>
  <c r="AI25" i="11"/>
  <c r="AJ25" i="11" s="1"/>
  <c r="AM25" i="9"/>
  <c r="AA25" i="9" s="1"/>
  <c r="AA21" i="11"/>
  <c r="AB21" i="11" s="1"/>
  <c r="AM32" i="9"/>
  <c r="AA32" i="9" s="1"/>
  <c r="AA28" i="11"/>
  <c r="AB28" i="11" s="1"/>
  <c r="AM9" i="9"/>
  <c r="AA9" i="9" s="1"/>
  <c r="AA5" i="11"/>
  <c r="AB5" i="11" s="1"/>
  <c r="AM35" i="9"/>
  <c r="AA35" i="9" s="1"/>
  <c r="AA31" i="11"/>
  <c r="AB31" i="11" s="1"/>
  <c r="AA27" i="11"/>
  <c r="AB27" i="11" s="1"/>
  <c r="AM31" i="9"/>
  <c r="AA31" i="9" s="1"/>
  <c r="AM13" i="9"/>
  <c r="AA13" i="9" s="1"/>
  <c r="AA9" i="11"/>
  <c r="AB9" i="11" s="1"/>
  <c r="AA25" i="11"/>
  <c r="AB25" i="11" s="1"/>
  <c r="AM29" i="9"/>
  <c r="AA29" i="9" s="1"/>
  <c r="AA15" i="11"/>
  <c r="AB15" i="11" s="1"/>
  <c r="AM19" i="9"/>
  <c r="AA19" i="9" s="1"/>
  <c r="AM66" i="9"/>
  <c r="AA66" i="9" s="1"/>
  <c r="AA62" i="11"/>
  <c r="AB62" i="11" s="1"/>
  <c r="AA55" i="11"/>
  <c r="AB55" i="11" s="1"/>
  <c r="AM59" i="9"/>
  <c r="AA59" i="9" s="1"/>
  <c r="AM12" i="9"/>
  <c r="AA12" i="9" s="1"/>
  <c r="AA8" i="11"/>
  <c r="AB8" i="11" s="1"/>
  <c r="AM58" i="9"/>
  <c r="AA58" i="9" s="1"/>
  <c r="AA54" i="11"/>
  <c r="AB54" i="11" s="1"/>
  <c r="AM46" i="9"/>
  <c r="AA46" i="9" s="1"/>
  <c r="AA42" i="11"/>
  <c r="AB42" i="11" s="1"/>
  <c r="AM48" i="9"/>
  <c r="AA48" i="9" s="1"/>
  <c r="AA44" i="11"/>
  <c r="AB44" i="11" s="1"/>
  <c r="AM49" i="9"/>
  <c r="AA49" i="9" s="1"/>
  <c r="AA45" i="11"/>
  <c r="AB45" i="11" s="1"/>
  <c r="AM37" i="14"/>
  <c r="AA37" i="14" s="1"/>
  <c r="AI33" i="11"/>
  <c r="AJ33" i="11" s="1"/>
  <c r="AM18" i="14"/>
  <c r="AA18" i="14" s="1"/>
  <c r="AI14" i="11"/>
  <c r="AJ14" i="11" s="1"/>
  <c r="AI39" i="11"/>
  <c r="AJ39" i="11" s="1"/>
  <c r="AM43" i="14"/>
  <c r="AA43" i="14" s="1"/>
  <c r="AM44" i="14"/>
  <c r="AA44" i="14" s="1"/>
  <c r="AI40" i="11"/>
  <c r="AJ40" i="11" s="1"/>
  <c r="AM51" i="14"/>
  <c r="AA51" i="14" s="1"/>
  <c r="AI47" i="11"/>
  <c r="AJ47" i="11" s="1"/>
  <c r="AM52" i="14"/>
  <c r="AA52" i="14" s="1"/>
  <c r="AI48" i="11"/>
  <c r="AJ48" i="11" s="1"/>
  <c r="AM41" i="14"/>
  <c r="AA41" i="14" s="1"/>
  <c r="AI37" i="11"/>
  <c r="AJ37" i="11" s="1"/>
  <c r="AM12" i="14"/>
  <c r="AA12" i="14" s="1"/>
  <c r="AI8" i="11"/>
  <c r="AJ8" i="11" s="1"/>
  <c r="AM19" i="14"/>
  <c r="AA19" i="14" s="1"/>
  <c r="AI15" i="11"/>
  <c r="AJ15" i="11" s="1"/>
  <c r="AM16" i="14"/>
  <c r="AA16" i="14" s="1"/>
  <c r="AI12" i="11"/>
  <c r="AJ12" i="11" s="1"/>
  <c r="AI49" i="11"/>
  <c r="AJ49" i="11" s="1"/>
  <c r="AM53" i="14"/>
  <c r="AA53" i="14" s="1"/>
  <c r="AM13" i="14"/>
  <c r="AA13" i="14" s="1"/>
  <c r="AI9" i="11"/>
  <c r="AJ9" i="11" s="1"/>
  <c r="AM24" i="14"/>
  <c r="AA24" i="14" s="1"/>
  <c r="AI20" i="11"/>
  <c r="AJ20" i="11" s="1"/>
  <c r="AI29" i="11"/>
  <c r="AJ29" i="11" s="1"/>
  <c r="AM33" i="14"/>
  <c r="AA33" i="14" s="1"/>
  <c r="AI22" i="11"/>
  <c r="AJ22" i="11" s="1"/>
  <c r="AM26" i="14"/>
  <c r="AA26" i="14" s="1"/>
  <c r="AA60" i="11"/>
  <c r="AB60" i="11" s="1"/>
  <c r="AM64" i="9"/>
  <c r="AA64" i="9" s="1"/>
  <c r="AA29" i="11"/>
  <c r="AB29" i="11" s="1"/>
  <c r="AM33" i="9"/>
  <c r="AA33" i="9" s="1"/>
  <c r="AA56" i="11"/>
  <c r="AB56" i="11" s="1"/>
  <c r="AM60" i="9"/>
  <c r="AA60" i="9" s="1"/>
  <c r="AA20" i="11"/>
  <c r="AB20" i="11" s="1"/>
  <c r="AM24" i="9"/>
  <c r="AA24" i="9" s="1"/>
  <c r="AA11" i="11"/>
  <c r="AB11" i="11" s="1"/>
  <c r="AM15" i="9"/>
  <c r="AA15" i="9" s="1"/>
  <c r="AA34" i="11"/>
  <c r="AB34" i="11" s="1"/>
  <c r="AM38" i="9"/>
  <c r="AA38" i="9" s="1"/>
  <c r="AA32" i="11"/>
  <c r="AB32" i="11" s="1"/>
  <c r="AM36" i="9"/>
  <c r="AA36" i="9" s="1"/>
  <c r="AM37" i="9"/>
  <c r="AA37" i="9" s="1"/>
  <c r="AA33" i="11"/>
  <c r="AB33" i="11" s="1"/>
  <c r="AM61" i="9"/>
  <c r="AA61" i="9" s="1"/>
  <c r="AA57" i="11"/>
  <c r="AB57" i="11" s="1"/>
  <c r="AM28" i="9"/>
  <c r="AA28" i="9" s="1"/>
  <c r="AA24" i="11"/>
  <c r="AB24" i="11" s="1"/>
  <c r="AA58" i="11"/>
  <c r="AB58" i="11" s="1"/>
  <c r="AM62" i="9"/>
  <c r="AA62" i="9" s="1"/>
  <c r="AA61" i="11"/>
  <c r="AB61" i="11" s="1"/>
  <c r="AM65" i="9"/>
  <c r="AA65" i="9" s="1"/>
  <c r="AM23" i="9"/>
  <c r="AA23" i="9" s="1"/>
  <c r="AA19" i="11"/>
  <c r="AB19" i="11" s="1"/>
  <c r="AM57" i="9"/>
  <c r="AA57" i="9" s="1"/>
  <c r="AA53" i="11"/>
  <c r="AB53" i="11" s="1"/>
  <c r="AM67" i="9"/>
  <c r="AA67" i="9" s="1"/>
  <c r="AA63" i="11"/>
  <c r="AB63" i="11" s="1"/>
  <c r="AM67" i="14"/>
  <c r="AA67" i="14" s="1"/>
  <c r="AI63" i="11"/>
  <c r="AJ63" i="11" s="1"/>
  <c r="AI7" i="11"/>
  <c r="AJ7" i="11" s="1"/>
  <c r="AM11" i="14"/>
  <c r="AA11" i="14" s="1"/>
  <c r="AM32" i="14"/>
  <c r="AA32" i="14" s="1"/>
  <c r="AI28" i="11"/>
  <c r="AJ28" i="11" s="1"/>
  <c r="AI16" i="11"/>
  <c r="AJ16" i="11" s="1"/>
  <c r="AM20" i="14"/>
  <c r="AA20" i="14" s="1"/>
  <c r="AI36" i="11"/>
  <c r="AJ36" i="11" s="1"/>
  <c r="AM40" i="14"/>
  <c r="AA40" i="14" s="1"/>
  <c r="AM45" i="14"/>
  <c r="AA45" i="14" s="1"/>
  <c r="AI41" i="11"/>
  <c r="AJ41" i="11" s="1"/>
  <c r="AM42" i="14"/>
  <c r="AA42" i="14" s="1"/>
  <c r="AI38" i="11"/>
  <c r="AJ38" i="11" s="1"/>
  <c r="AM21" i="14"/>
  <c r="AA21" i="14" s="1"/>
  <c r="AI17" i="11"/>
  <c r="AJ17" i="11" s="1"/>
  <c r="AM61" i="14"/>
  <c r="AA61" i="14" s="1"/>
  <c r="AI57" i="11"/>
  <c r="AJ57" i="11" s="1"/>
  <c r="AM62" i="14"/>
  <c r="AA62" i="14" s="1"/>
  <c r="AI58" i="11"/>
  <c r="AJ58" i="11" s="1"/>
  <c r="AI6" i="11"/>
  <c r="AJ6" i="11" s="1"/>
  <c r="AM10" i="14"/>
  <c r="AA10" i="14" s="1"/>
  <c r="AM25" i="14"/>
  <c r="AA25" i="14" s="1"/>
  <c r="AI21" i="11"/>
  <c r="AJ21" i="11" s="1"/>
  <c r="AM50" i="14"/>
  <c r="AA50" i="14" s="1"/>
  <c r="AI46" i="11"/>
  <c r="AJ46" i="11" s="1"/>
  <c r="AM14" i="14"/>
  <c r="AA14" i="14" s="1"/>
  <c r="AI10" i="11"/>
  <c r="AJ10" i="11" s="1"/>
  <c r="AM23" i="14"/>
  <c r="AA23" i="14" s="1"/>
  <c r="AI19" i="11"/>
  <c r="AJ19" i="11" s="1"/>
  <c r="AM26" i="9"/>
  <c r="AA26" i="9" s="1"/>
  <c r="AA22" i="11"/>
  <c r="AB22" i="11" s="1"/>
  <c r="AM39" i="9"/>
  <c r="AA39" i="9" s="1"/>
  <c r="AA35" i="11"/>
  <c r="AB35" i="11" s="1"/>
  <c r="AM34" i="9"/>
  <c r="AA34" i="9" s="1"/>
  <c r="AA30" i="11"/>
  <c r="AB30" i="11" s="1"/>
  <c r="AA4" i="11"/>
  <c r="AB4" i="11" s="1"/>
  <c r="AM8" i="9"/>
  <c r="AA8" i="9" s="1"/>
  <c r="AM41" i="9"/>
  <c r="AA41" i="9" s="1"/>
  <c r="AA37" i="11"/>
  <c r="AB37" i="11" s="1"/>
  <c r="AA7" i="11"/>
  <c r="AB7" i="11" s="1"/>
  <c r="AM11" i="9"/>
  <c r="AA11" i="9" s="1"/>
  <c r="AA6" i="11"/>
  <c r="AB6" i="11" s="1"/>
  <c r="AM10" i="9"/>
  <c r="AA10" i="9" s="1"/>
  <c r="AA51" i="11"/>
  <c r="AB51" i="11" s="1"/>
  <c r="AM55" i="9"/>
  <c r="AA55" i="9" s="1"/>
  <c r="AA48" i="11"/>
  <c r="AB48" i="11" s="1"/>
  <c r="AM52" i="9"/>
  <c r="AA52" i="9" s="1"/>
  <c r="AA50" i="11"/>
  <c r="AB50" i="11" s="1"/>
  <c r="AM54" i="9"/>
  <c r="AA54" i="9" s="1"/>
  <c r="AM51" i="9"/>
  <c r="AA51" i="9" s="1"/>
  <c r="AA47" i="11"/>
  <c r="AB47" i="11" s="1"/>
  <c r="AM21" i="9"/>
  <c r="AA21" i="9" s="1"/>
  <c r="AA17" i="11"/>
  <c r="AB17" i="11" s="1"/>
  <c r="AM50" i="9"/>
  <c r="AA50" i="9" s="1"/>
  <c r="AA46" i="11"/>
  <c r="AB46" i="11" s="1"/>
  <c r="AM47" i="9"/>
  <c r="AA47" i="9" s="1"/>
  <c r="AA43" i="11"/>
  <c r="AB43" i="11" s="1"/>
  <c r="AM56" i="9"/>
  <c r="AA56" i="9" s="1"/>
  <c r="AA52" i="11"/>
  <c r="AB52" i="11" s="1"/>
  <c r="AM12" i="16"/>
  <c r="AA12" i="16" s="1"/>
  <c r="AQ8" i="11"/>
  <c r="AR8" i="11" s="1"/>
  <c r="AQ32" i="11"/>
  <c r="AR32" i="11" s="1"/>
  <c r="AM36" i="16"/>
  <c r="AA36" i="16" s="1"/>
  <c r="AQ25" i="11"/>
  <c r="AR25" i="11" s="1"/>
  <c r="AM29" i="16"/>
  <c r="AA29" i="16" s="1"/>
  <c r="AQ34" i="11"/>
  <c r="AR34" i="11" s="1"/>
  <c r="AM38" i="16"/>
  <c r="AA38" i="16" s="1"/>
  <c r="AQ31" i="11"/>
  <c r="AR31" i="11" s="1"/>
  <c r="AM35" i="16"/>
  <c r="AA35" i="16" s="1"/>
  <c r="AM28" i="16"/>
  <c r="AA28" i="16" s="1"/>
  <c r="AQ24" i="11"/>
  <c r="AR24" i="11" s="1"/>
  <c r="AM49" i="16"/>
  <c r="AA49" i="16" s="1"/>
  <c r="AQ45" i="11"/>
  <c r="AR45" i="11" s="1"/>
  <c r="AM22" i="16"/>
  <c r="AA22" i="16" s="1"/>
  <c r="AQ18" i="11"/>
  <c r="AR18" i="11" s="1"/>
  <c r="AQ60" i="11"/>
  <c r="AR60" i="11" s="1"/>
  <c r="AM64" i="16"/>
  <c r="AA64" i="16" s="1"/>
  <c r="AM13" i="16"/>
  <c r="AA13" i="16" s="1"/>
  <c r="AQ9" i="11"/>
  <c r="AR9" i="11" s="1"/>
  <c r="AQ55" i="11"/>
  <c r="AR55" i="11" s="1"/>
  <c r="AM59" i="16"/>
  <c r="AA59" i="16" s="1"/>
  <c r="AM52" i="16"/>
  <c r="AA52" i="16" s="1"/>
  <c r="AQ48" i="11"/>
  <c r="AR48" i="11" s="1"/>
  <c r="AM65" i="16"/>
  <c r="AA65" i="16" s="1"/>
  <c r="AQ61" i="11"/>
  <c r="AR61" i="11" s="1"/>
  <c r="AM42" i="16"/>
  <c r="AA42" i="16" s="1"/>
  <c r="AQ38" i="11"/>
  <c r="AR38" i="11" s="1"/>
  <c r="AQ47" i="11"/>
  <c r="AR47" i="11" s="1"/>
  <c r="AM51" i="16"/>
  <c r="AA51" i="16" s="1"/>
  <c r="AQ53" i="11"/>
  <c r="AR53" i="11" s="1"/>
  <c r="AM57" i="16"/>
  <c r="AA57" i="16" s="1"/>
  <c r="AM32" i="16"/>
  <c r="AA32" i="16" s="1"/>
  <c r="AQ28" i="11"/>
  <c r="AR28" i="11" s="1"/>
  <c r="AM26" i="16"/>
  <c r="AA26" i="16" s="1"/>
  <c r="AQ22" i="11"/>
  <c r="AR22" i="11" s="1"/>
  <c r="AM39" i="16"/>
  <c r="AA39" i="16" s="1"/>
  <c r="AQ35" i="11"/>
  <c r="AR35" i="11" s="1"/>
  <c r="AQ37" i="11"/>
  <c r="AR37" i="11" s="1"/>
  <c r="AM41" i="16"/>
  <c r="AA41" i="16" s="1"/>
  <c r="AM20" i="16"/>
  <c r="AA20" i="16" s="1"/>
  <c r="AQ16" i="11"/>
  <c r="AR16" i="11" s="1"/>
  <c r="AM10" i="16"/>
  <c r="AA10" i="16" s="1"/>
  <c r="AQ6" i="11"/>
  <c r="AR6" i="11" s="1"/>
  <c r="AM23" i="16"/>
  <c r="AA23" i="16" s="1"/>
  <c r="AQ19" i="11"/>
  <c r="AR19" i="11" s="1"/>
  <c r="AQ41" i="11"/>
  <c r="AR41" i="11" s="1"/>
  <c r="AM45" i="16"/>
  <c r="AA45" i="16" s="1"/>
  <c r="AM19" i="16"/>
  <c r="AA19" i="16" s="1"/>
  <c r="AQ15" i="11"/>
  <c r="AR15" i="11" s="1"/>
  <c r="AM40" i="16"/>
  <c r="AA40" i="16" s="1"/>
  <c r="AQ36" i="11"/>
  <c r="AR36" i="11" s="1"/>
  <c r="AM66" i="16"/>
  <c r="AA66" i="16" s="1"/>
  <c r="AQ62" i="11"/>
  <c r="AR62" i="11" s="1"/>
  <c r="AM14" i="16"/>
  <c r="AA14" i="16" s="1"/>
  <c r="AQ10" i="11"/>
  <c r="AR10" i="11" s="1"/>
  <c r="AQ20" i="11"/>
  <c r="AR20" i="11" s="1"/>
  <c r="AM24" i="16"/>
  <c r="AA24" i="16" s="1"/>
  <c r="AM62" i="16"/>
  <c r="AA62" i="16" s="1"/>
  <c r="AQ58" i="11"/>
  <c r="AR58" i="11" s="1"/>
  <c r="AM43" i="16"/>
  <c r="AA43" i="16" s="1"/>
  <c r="AQ39" i="11"/>
  <c r="AR39" i="11" s="1"/>
  <c r="AQ17" i="11"/>
  <c r="AR17" i="11" s="1"/>
  <c r="AM21" i="16"/>
  <c r="AA21" i="16" s="1"/>
  <c r="AQ23" i="11"/>
  <c r="AR23" i="11" s="1"/>
  <c r="AM27" i="16"/>
  <c r="AA27" i="16" s="1"/>
  <c r="AQ57" i="11"/>
  <c r="AR57" i="11" s="1"/>
  <c r="AM61" i="16"/>
  <c r="AA61" i="16" s="1"/>
  <c r="AM46" i="16"/>
  <c r="AA46" i="16" s="1"/>
  <c r="AQ42" i="11"/>
  <c r="AR42" i="11" s="1"/>
  <c r="AM17" i="16"/>
  <c r="AA17" i="16" s="1"/>
  <c r="AQ13" i="11"/>
  <c r="AR13" i="11" s="1"/>
  <c r="AQ52" i="11"/>
  <c r="AR52" i="11" s="1"/>
  <c r="AM56" i="16"/>
  <c r="AA56" i="16" s="1"/>
  <c r="AM37" i="16"/>
  <c r="AA37" i="16" s="1"/>
  <c r="AQ33" i="11"/>
  <c r="AR33" i="11" s="1"/>
  <c r="AM30" i="16"/>
  <c r="AA30" i="16" s="1"/>
  <c r="AQ26" i="11"/>
  <c r="AR26" i="11" s="1"/>
  <c r="AQ4" i="11"/>
  <c r="AR4" i="11" s="1"/>
  <c r="AM8" i="16"/>
  <c r="AA8" i="16" s="1"/>
  <c r="AQ29" i="11"/>
  <c r="AR29" i="11" s="1"/>
  <c r="AM33" i="16"/>
  <c r="AA33" i="16" s="1"/>
  <c r="AM67" i="16"/>
  <c r="AA67" i="16" s="1"/>
  <c r="AQ63" i="11"/>
  <c r="AR63" i="11" s="1"/>
  <c r="AQ56" i="11"/>
  <c r="AR56" i="11" s="1"/>
  <c r="AM60" i="16"/>
  <c r="AA60" i="16" s="1"/>
  <c r="AM55" i="16"/>
  <c r="AA55" i="16" s="1"/>
  <c r="AQ51" i="11"/>
  <c r="AR51" i="11" s="1"/>
  <c r="AM63" i="16"/>
  <c r="AA63" i="16" s="1"/>
  <c r="AQ59" i="11"/>
  <c r="AR59" i="11" s="1"/>
  <c r="AM54" i="16"/>
  <c r="AA54" i="16" s="1"/>
  <c r="AQ50" i="11"/>
  <c r="AR50" i="11" s="1"/>
  <c r="AQ12" i="11"/>
  <c r="AR12" i="11" s="1"/>
  <c r="AM16" i="16"/>
  <c r="AA16" i="16" s="1"/>
  <c r="AM25" i="16"/>
  <c r="AA25" i="16" s="1"/>
  <c r="AQ21" i="11"/>
  <c r="AR21" i="11" s="1"/>
  <c r="AM34" i="16"/>
  <c r="AA34" i="16" s="1"/>
  <c r="AQ30" i="11"/>
  <c r="AR30" i="11" s="1"/>
  <c r="AQ43" i="11"/>
  <c r="AR43" i="11" s="1"/>
  <c r="AM47" i="16"/>
  <c r="AA47" i="16" s="1"/>
  <c r="AM11" i="16"/>
  <c r="AA11" i="16" s="1"/>
  <c r="AQ7" i="11"/>
  <c r="AR7" i="11" s="1"/>
  <c r="AM53" i="16"/>
  <c r="AA53" i="16" s="1"/>
  <c r="AQ49" i="11"/>
  <c r="AR49" i="11" s="1"/>
  <c r="AQ14" i="11"/>
  <c r="AR14" i="11" s="1"/>
  <c r="AM18" i="16"/>
  <c r="AA18" i="16" s="1"/>
  <c r="AM31" i="16"/>
  <c r="AA31" i="16" s="1"/>
  <c r="AQ27" i="11"/>
  <c r="AR27" i="11" s="1"/>
  <c r="AQ54" i="11"/>
  <c r="AR54" i="11" s="1"/>
  <c r="AM58" i="16"/>
  <c r="AA58" i="16" s="1"/>
  <c r="AQ5" i="11"/>
  <c r="AR5" i="11" s="1"/>
  <c r="AM9" i="16"/>
  <c r="AA9" i="16" s="1"/>
  <c r="AM48" i="16"/>
  <c r="AA48" i="16" s="1"/>
  <c r="AQ44" i="11"/>
  <c r="AR44" i="11" s="1"/>
  <c r="AM15" i="16"/>
  <c r="AA15" i="16" s="1"/>
  <c r="AQ11" i="11"/>
  <c r="AR11" i="11" s="1"/>
  <c r="AQ46" i="11"/>
  <c r="AR46" i="11" s="1"/>
  <c r="AM50" i="16"/>
  <c r="AA50" i="16" s="1"/>
  <c r="AM44" i="16"/>
  <c r="AA44" i="16" s="1"/>
  <c r="AQ40" i="11"/>
  <c r="AR40" i="11" s="1"/>
  <c r="AM65" i="10"/>
  <c r="AA65" i="10" s="1"/>
  <c r="AE61" i="11"/>
  <c r="AF61" i="11" s="1"/>
  <c r="AE55" i="11"/>
  <c r="AF55" i="11" s="1"/>
  <c r="AM59" i="10"/>
  <c r="AA59" i="10" s="1"/>
  <c r="AM20" i="10"/>
  <c r="AA20" i="10" s="1"/>
  <c r="AE16" i="11"/>
  <c r="AF16" i="11" s="1"/>
  <c r="AM58" i="10"/>
  <c r="AA58" i="10" s="1"/>
  <c r="AE54" i="11"/>
  <c r="AF54" i="11" s="1"/>
  <c r="AM45" i="10"/>
  <c r="AA45" i="10" s="1"/>
  <c r="AE41" i="11"/>
  <c r="AF41" i="11" s="1"/>
  <c r="AE44" i="11"/>
  <c r="AF44" i="11" s="1"/>
  <c r="AM48" i="10"/>
  <c r="AA48" i="10" s="1"/>
  <c r="AE33" i="11"/>
  <c r="AF33" i="11" s="1"/>
  <c r="AM37" i="10"/>
  <c r="AA37" i="10" s="1"/>
  <c r="AE5" i="11"/>
  <c r="AF5" i="11" s="1"/>
  <c r="AM9" i="10"/>
  <c r="AA9" i="10" s="1"/>
  <c r="AM12" i="10"/>
  <c r="AA12" i="10" s="1"/>
  <c r="AE8" i="11"/>
  <c r="AF8" i="11" s="1"/>
  <c r="AM54" i="10"/>
  <c r="AA54" i="10" s="1"/>
  <c r="AE50" i="11"/>
  <c r="AF50" i="11" s="1"/>
  <c r="AM19" i="10"/>
  <c r="AA19" i="10" s="1"/>
  <c r="AE15" i="11"/>
  <c r="AF15" i="11" s="1"/>
  <c r="AM28" i="10"/>
  <c r="AA28" i="10" s="1"/>
  <c r="AE24" i="11"/>
  <c r="AF24" i="11" s="1"/>
  <c r="AM13" i="10"/>
  <c r="AA13" i="10" s="1"/>
  <c r="AE9" i="11"/>
  <c r="AF9" i="11" s="1"/>
  <c r="AE30" i="11"/>
  <c r="AF30" i="11" s="1"/>
  <c r="AM34" i="10"/>
  <c r="AA34" i="10" s="1"/>
  <c r="AE48" i="11"/>
  <c r="AF48" i="11" s="1"/>
  <c r="AM52" i="10"/>
  <c r="AA52" i="10" s="1"/>
  <c r="AM9" i="11"/>
  <c r="AN9" i="11" s="1"/>
  <c r="AM13" i="15"/>
  <c r="AA13" i="15" s="1"/>
  <c r="AM55" i="15"/>
  <c r="AA55" i="15" s="1"/>
  <c r="AM51" i="11"/>
  <c r="AN51" i="11" s="1"/>
  <c r="AM50" i="11"/>
  <c r="AN50" i="11" s="1"/>
  <c r="AM54" i="15"/>
  <c r="AA54" i="15" s="1"/>
  <c r="AM42" i="11"/>
  <c r="AN42" i="11" s="1"/>
  <c r="AM46" i="15"/>
  <c r="AA46" i="15" s="1"/>
  <c r="AM21" i="15"/>
  <c r="AA21" i="15" s="1"/>
  <c r="AM17" i="11"/>
  <c r="AN17" i="11" s="1"/>
  <c r="AM41" i="11"/>
  <c r="AN41" i="11" s="1"/>
  <c r="AM45" i="15"/>
  <c r="AA45" i="15" s="1"/>
  <c r="AM60" i="15"/>
  <c r="AA60" i="15" s="1"/>
  <c r="AM56" i="11"/>
  <c r="AN56" i="11" s="1"/>
  <c r="AM21" i="11"/>
  <c r="AN21" i="11" s="1"/>
  <c r="AM25" i="15"/>
  <c r="AA25" i="15" s="1"/>
  <c r="AM33" i="11"/>
  <c r="AN33" i="11" s="1"/>
  <c r="AM37" i="15"/>
  <c r="AA37" i="15" s="1"/>
  <c r="AM30" i="11"/>
  <c r="AN30" i="11" s="1"/>
  <c r="AM34" i="15"/>
  <c r="AA34" i="15" s="1"/>
  <c r="AM24" i="15"/>
  <c r="AA24" i="15" s="1"/>
  <c r="AM20" i="11"/>
  <c r="AN20" i="11" s="1"/>
  <c r="AM23" i="11"/>
  <c r="AN23" i="11" s="1"/>
  <c r="AM27" i="15"/>
  <c r="AA27" i="15" s="1"/>
  <c r="AM64" i="15"/>
  <c r="AA64" i="15" s="1"/>
  <c r="AM60" i="11"/>
  <c r="AN60" i="11" s="1"/>
  <c r="AM16" i="15"/>
  <c r="AA16" i="15" s="1"/>
  <c r="AM12" i="11"/>
  <c r="AN12" i="11" s="1"/>
  <c r="AM59" i="11"/>
  <c r="AN59" i="11" s="1"/>
  <c r="AM63" i="15"/>
  <c r="AA63" i="15" s="1"/>
  <c r="AM28" i="17"/>
  <c r="AU24" i="11"/>
  <c r="AV24" i="11" s="1"/>
  <c r="AM51" i="17"/>
  <c r="AU47" i="11"/>
  <c r="AV47" i="11" s="1"/>
  <c r="AU57" i="11"/>
  <c r="AV57" i="11" s="1"/>
  <c r="AM61" i="17"/>
  <c r="AM22" i="17"/>
  <c r="AU18" i="11"/>
  <c r="AV18" i="11" s="1"/>
  <c r="AM24" i="17"/>
  <c r="AU20" i="11"/>
  <c r="AV20" i="11" s="1"/>
  <c r="AM11" i="17"/>
  <c r="AU7" i="11"/>
  <c r="AM25" i="17"/>
  <c r="AU21" i="11"/>
  <c r="AV21" i="11" s="1"/>
  <c r="AM60" i="17"/>
  <c r="AU56" i="11"/>
  <c r="AV56" i="11" s="1"/>
  <c r="AM39" i="17"/>
  <c r="AU35" i="11"/>
  <c r="AV35" i="11" s="1"/>
  <c r="AU36" i="11"/>
  <c r="AV36" i="11" s="1"/>
  <c r="AM40" i="17"/>
  <c r="AU10" i="11"/>
  <c r="AM14" i="17"/>
  <c r="AU6" i="11"/>
  <c r="AM10" i="17"/>
  <c r="AM54" i="17"/>
  <c r="AU50" i="11"/>
  <c r="AV50" i="11" s="1"/>
  <c r="AM30" i="17"/>
  <c r="AU26" i="11"/>
  <c r="AV26" i="11" s="1"/>
  <c r="AM13" i="17"/>
  <c r="AU9" i="11"/>
  <c r="AE63" i="11"/>
  <c r="AF63" i="11" s="1"/>
  <c r="AM67" i="10"/>
  <c r="AA67" i="10" s="1"/>
  <c r="AE20" i="11"/>
  <c r="AF20" i="11" s="1"/>
  <c r="AM24" i="10"/>
  <c r="AA24" i="10" s="1"/>
  <c r="AE62" i="11"/>
  <c r="AF62" i="11" s="1"/>
  <c r="AM66" i="10"/>
  <c r="AA66" i="10" s="1"/>
  <c r="AM55" i="10"/>
  <c r="AA55" i="10" s="1"/>
  <c r="AE51" i="11"/>
  <c r="AF51" i="11" s="1"/>
  <c r="AM21" i="10"/>
  <c r="AA21" i="10" s="1"/>
  <c r="AE17" i="11"/>
  <c r="AF17" i="11" s="1"/>
  <c r="AM49" i="10"/>
  <c r="AA49" i="10" s="1"/>
  <c r="AE45" i="11"/>
  <c r="AF45" i="11" s="1"/>
  <c r="AE59" i="11"/>
  <c r="AF59" i="11" s="1"/>
  <c r="AM63" i="10"/>
  <c r="AA63" i="10" s="1"/>
  <c r="AM60" i="10"/>
  <c r="AA60" i="10" s="1"/>
  <c r="AE56" i="11"/>
  <c r="AF56" i="11" s="1"/>
  <c r="AM62" i="10"/>
  <c r="AA62" i="10" s="1"/>
  <c r="AE58" i="11"/>
  <c r="AF58" i="11" s="1"/>
  <c r="AM31" i="10"/>
  <c r="AA31" i="10" s="1"/>
  <c r="AE27" i="11"/>
  <c r="AF27" i="11" s="1"/>
  <c r="AM57" i="10"/>
  <c r="AA57" i="10" s="1"/>
  <c r="AE53" i="11"/>
  <c r="AF53" i="11" s="1"/>
  <c r="AE46" i="11"/>
  <c r="AF46" i="11" s="1"/>
  <c r="AM50" i="10"/>
  <c r="AA50" i="10" s="1"/>
  <c r="AM38" i="10"/>
  <c r="AA38" i="10" s="1"/>
  <c r="AE34" i="11"/>
  <c r="AF34" i="11" s="1"/>
  <c r="AM64" i="10"/>
  <c r="AA64" i="10" s="1"/>
  <c r="AE60" i="11"/>
  <c r="AF60" i="11" s="1"/>
  <c r="AM41" i="10"/>
  <c r="AA41" i="10" s="1"/>
  <c r="AE37" i="11"/>
  <c r="AF37" i="11" s="1"/>
  <c r="AM19" i="15"/>
  <c r="AA19" i="15" s="1"/>
  <c r="AM15" i="11"/>
  <c r="AN15" i="11" s="1"/>
  <c r="AM58" i="11"/>
  <c r="AN58" i="11" s="1"/>
  <c r="AM62" i="15"/>
  <c r="AA62" i="15" s="1"/>
  <c r="AM9" i="15"/>
  <c r="AA9" i="15" s="1"/>
  <c r="AM5" i="11"/>
  <c r="AN5" i="11" s="1"/>
  <c r="AM58" i="15"/>
  <c r="AA58" i="15" s="1"/>
  <c r="AM54" i="11"/>
  <c r="AN54" i="11" s="1"/>
  <c r="AM26" i="11"/>
  <c r="AN26" i="11" s="1"/>
  <c r="AM30" i="15"/>
  <c r="AA30" i="15" s="1"/>
  <c r="AM24" i="11"/>
  <c r="AN24" i="11" s="1"/>
  <c r="AM28" i="15"/>
  <c r="AA28" i="15" s="1"/>
  <c r="AM61" i="11"/>
  <c r="AN61" i="11" s="1"/>
  <c r="AM65" i="15"/>
  <c r="AA65" i="15" s="1"/>
  <c r="AM59" i="15"/>
  <c r="AA59" i="15" s="1"/>
  <c r="AM55" i="11"/>
  <c r="AN55" i="11" s="1"/>
  <c r="AM56" i="15"/>
  <c r="AA56" i="15" s="1"/>
  <c r="AM52" i="11"/>
  <c r="AN52" i="11" s="1"/>
  <c r="AM67" i="15"/>
  <c r="AA67" i="15" s="1"/>
  <c r="AM63" i="11"/>
  <c r="AN63" i="11" s="1"/>
  <c r="AM36" i="15"/>
  <c r="AA36" i="15" s="1"/>
  <c r="AM32" i="11"/>
  <c r="AN32" i="11" s="1"/>
  <c r="AM8" i="15"/>
  <c r="AA8" i="15" s="1"/>
  <c r="AM4" i="11"/>
  <c r="AN4" i="11" s="1"/>
  <c r="AM29" i="11"/>
  <c r="AN29" i="11" s="1"/>
  <c r="AM33" i="15"/>
  <c r="AA33" i="15" s="1"/>
  <c r="AM47" i="11"/>
  <c r="AN47" i="11" s="1"/>
  <c r="AM51" i="15"/>
  <c r="AA51" i="15" s="1"/>
  <c r="AM44" i="15"/>
  <c r="AA44" i="15" s="1"/>
  <c r="AM40" i="11"/>
  <c r="AN40" i="11" s="1"/>
  <c r="AU30" i="11"/>
  <c r="AV30" i="11" s="1"/>
  <c r="AM34" i="17"/>
  <c r="AM42" i="17"/>
  <c r="AU38" i="11"/>
  <c r="AV38" i="11" s="1"/>
  <c r="AU42" i="11"/>
  <c r="AV42" i="11" s="1"/>
  <c r="AM46" i="17"/>
  <c r="AU33" i="11"/>
  <c r="AV33" i="11" s="1"/>
  <c r="AM37" i="17"/>
  <c r="AU16" i="11"/>
  <c r="AV16" i="11" s="1"/>
  <c r="AM20" i="17"/>
  <c r="AM66" i="17"/>
  <c r="AU62" i="11"/>
  <c r="AV62" i="11" s="1"/>
  <c r="AM35" i="17"/>
  <c r="AU31" i="11"/>
  <c r="AV31" i="11" s="1"/>
  <c r="AM43" i="17"/>
  <c r="AU39" i="11"/>
  <c r="AV39" i="11" s="1"/>
  <c r="AM58" i="17"/>
  <c r="AU54" i="11"/>
  <c r="AV54" i="11" s="1"/>
  <c r="AU58" i="11"/>
  <c r="AV58" i="11" s="1"/>
  <c r="AM62" i="17"/>
  <c r="AM19" i="17"/>
  <c r="AU15" i="11"/>
  <c r="AV15" i="11" s="1"/>
  <c r="AU49" i="11"/>
  <c r="AV49" i="11" s="1"/>
  <c r="AM53" i="17"/>
  <c r="AU40" i="11"/>
  <c r="AV40" i="11" s="1"/>
  <c r="AM44" i="17"/>
  <c r="AU17" i="11"/>
  <c r="AV17" i="11" s="1"/>
  <c r="AM21" i="17"/>
  <c r="AM17" i="17"/>
  <c r="AU13" i="11"/>
  <c r="AV13" i="11" s="1"/>
  <c r="AM47" i="10"/>
  <c r="AA47" i="10" s="1"/>
  <c r="AE43" i="11"/>
  <c r="AF43" i="11" s="1"/>
  <c r="AM29" i="10"/>
  <c r="AA29" i="10" s="1"/>
  <c r="AE25" i="11"/>
  <c r="AF25" i="11" s="1"/>
  <c r="AE39" i="11"/>
  <c r="AF39" i="11" s="1"/>
  <c r="AM43" i="10"/>
  <c r="AA43" i="10" s="1"/>
  <c r="AM44" i="10"/>
  <c r="AA44" i="10" s="1"/>
  <c r="AE40" i="11"/>
  <c r="AF40" i="11" s="1"/>
  <c r="AE49" i="11"/>
  <c r="AF49" i="11" s="1"/>
  <c r="AM53" i="10"/>
  <c r="AA53" i="10" s="1"/>
  <c r="AE10" i="11"/>
  <c r="AF10" i="11" s="1"/>
  <c r="AM14" i="10"/>
  <c r="AA14" i="10" s="1"/>
  <c r="AE28" i="11"/>
  <c r="AF28" i="11" s="1"/>
  <c r="AM32" i="10"/>
  <c r="AA32" i="10" s="1"/>
  <c r="AE26" i="11"/>
  <c r="AF26" i="11" s="1"/>
  <c r="AM30" i="10"/>
  <c r="AA30" i="10" s="1"/>
  <c r="AM35" i="10"/>
  <c r="AA35" i="10" s="1"/>
  <c r="AE31" i="11"/>
  <c r="AF31" i="11" s="1"/>
  <c r="AE11" i="11"/>
  <c r="AF11" i="11" s="1"/>
  <c r="AM15" i="10"/>
  <c r="AA15" i="10" s="1"/>
  <c r="AE38" i="11"/>
  <c r="AF38" i="11" s="1"/>
  <c r="AM42" i="10"/>
  <c r="AA42" i="10" s="1"/>
  <c r="AE52" i="11"/>
  <c r="AF52" i="11" s="1"/>
  <c r="AM56" i="10"/>
  <c r="AA56" i="10" s="1"/>
  <c r="AE7" i="11"/>
  <c r="AF7" i="11" s="1"/>
  <c r="AM11" i="10"/>
  <c r="AA11" i="10" s="1"/>
  <c r="AM61" i="10"/>
  <c r="AA61" i="10" s="1"/>
  <c r="AE57" i="11"/>
  <c r="AF57" i="11" s="1"/>
  <c r="AE22" i="11"/>
  <c r="AF22" i="11" s="1"/>
  <c r="AM26" i="10"/>
  <c r="AA26" i="10" s="1"/>
  <c r="AM38" i="15"/>
  <c r="AA38" i="15" s="1"/>
  <c r="AM34" i="11"/>
  <c r="AN34" i="11" s="1"/>
  <c r="AM57" i="15"/>
  <c r="AA57" i="15" s="1"/>
  <c r="AM53" i="11"/>
  <c r="AN53" i="11" s="1"/>
  <c r="AM42" i="15"/>
  <c r="AA42" i="15" s="1"/>
  <c r="AM38" i="11"/>
  <c r="AN38" i="11" s="1"/>
  <c r="AM39" i="11"/>
  <c r="AN39" i="11" s="1"/>
  <c r="AM43" i="15"/>
  <c r="AA43" i="15" s="1"/>
  <c r="AM41" i="15"/>
  <c r="AA41" i="15" s="1"/>
  <c r="AM37" i="11"/>
  <c r="AN37" i="11" s="1"/>
  <c r="AM49" i="15"/>
  <c r="AA49" i="15" s="1"/>
  <c r="AM45" i="11"/>
  <c r="AN45" i="11" s="1"/>
  <c r="AM47" i="15"/>
  <c r="AA47" i="15" s="1"/>
  <c r="AM43" i="11"/>
  <c r="AN43" i="11" s="1"/>
  <c r="AM20" i="15"/>
  <c r="AA20" i="15" s="1"/>
  <c r="AM16" i="11"/>
  <c r="AN16" i="11" s="1"/>
  <c r="AM35" i="11"/>
  <c r="AN35" i="11" s="1"/>
  <c r="AM39" i="15"/>
  <c r="AA39" i="15" s="1"/>
  <c r="AM49" i="11"/>
  <c r="AN49" i="11" s="1"/>
  <c r="AM53" i="15"/>
  <c r="AA53" i="15" s="1"/>
  <c r="AM62" i="11"/>
  <c r="AN62" i="11" s="1"/>
  <c r="AM66" i="15"/>
  <c r="AA66" i="15" s="1"/>
  <c r="AM11" i="15"/>
  <c r="AA11" i="15" s="1"/>
  <c r="AM7" i="11"/>
  <c r="AN7" i="11" s="1"/>
  <c r="AM23" i="15"/>
  <c r="AA23" i="15" s="1"/>
  <c r="AM19" i="11"/>
  <c r="AN19" i="11" s="1"/>
  <c r="AM57" i="11"/>
  <c r="AN57" i="11" s="1"/>
  <c r="AM61" i="15"/>
  <c r="AA61" i="15" s="1"/>
  <c r="AM48" i="15"/>
  <c r="AA48" i="15" s="1"/>
  <c r="AM44" i="11"/>
  <c r="AN44" i="11" s="1"/>
  <c r="AM49" i="17"/>
  <c r="AU45" i="11"/>
  <c r="AV45" i="11" s="1"/>
  <c r="AM41" i="17"/>
  <c r="AU37" i="11"/>
  <c r="AV37" i="11" s="1"/>
  <c r="AM8" i="17"/>
  <c r="AU4" i="11"/>
  <c r="AU23" i="11"/>
  <c r="AV23" i="11" s="1"/>
  <c r="AM27" i="17"/>
  <c r="AM29" i="17"/>
  <c r="AU25" i="11"/>
  <c r="AV25" i="11" s="1"/>
  <c r="AM67" i="17"/>
  <c r="AU63" i="11"/>
  <c r="AV63" i="11" s="1"/>
  <c r="AM12" i="17"/>
  <c r="AU8" i="11"/>
  <c r="AM26" i="17"/>
  <c r="AU22" i="11"/>
  <c r="AV22" i="11" s="1"/>
  <c r="AM16" i="17"/>
  <c r="AU12" i="11"/>
  <c r="AV12" i="11" s="1"/>
  <c r="AM23" i="17"/>
  <c r="AU19" i="11"/>
  <c r="AV19" i="11" s="1"/>
  <c r="AU29" i="11"/>
  <c r="AV29" i="11" s="1"/>
  <c r="AM33" i="17"/>
  <c r="AU59" i="11"/>
  <c r="AV59" i="11" s="1"/>
  <c r="AM63" i="17"/>
  <c r="AU11" i="11"/>
  <c r="AM15" i="17"/>
  <c r="AM57" i="17"/>
  <c r="AU53" i="11"/>
  <c r="AV53" i="11" s="1"/>
  <c r="AM32" i="17"/>
  <c r="AU28" i="11"/>
  <c r="AV28" i="11" s="1"/>
  <c r="AM33" i="10"/>
  <c r="AA33" i="10" s="1"/>
  <c r="AE29" i="11"/>
  <c r="AF29" i="11" s="1"/>
  <c r="AE47" i="11"/>
  <c r="AF47" i="11" s="1"/>
  <c r="AM51" i="10"/>
  <c r="AA51" i="10" s="1"/>
  <c r="AE4" i="11"/>
  <c r="AF4" i="11" s="1"/>
  <c r="AM8" i="10"/>
  <c r="AA8" i="10" s="1"/>
  <c r="AM27" i="10"/>
  <c r="AA27" i="10" s="1"/>
  <c r="AE23" i="11"/>
  <c r="AF23" i="11" s="1"/>
  <c r="AE14" i="11"/>
  <c r="AF14" i="11" s="1"/>
  <c r="AM18" i="10"/>
  <c r="AA18" i="10" s="1"/>
  <c r="AE36" i="11"/>
  <c r="AF36" i="11" s="1"/>
  <c r="AM40" i="10"/>
  <c r="AA40" i="10" s="1"/>
  <c r="AE21" i="11"/>
  <c r="AF21" i="11" s="1"/>
  <c r="AM25" i="10"/>
  <c r="AA25" i="10" s="1"/>
  <c r="AE32" i="11"/>
  <c r="AF32" i="11" s="1"/>
  <c r="AM36" i="10"/>
  <c r="AA36" i="10" s="1"/>
  <c r="AE12" i="11"/>
  <c r="AF12" i="11" s="1"/>
  <c r="AM16" i="10"/>
  <c r="AA16" i="10" s="1"/>
  <c r="AM46" i="10"/>
  <c r="AA46" i="10" s="1"/>
  <c r="AE42" i="11"/>
  <c r="AF42" i="11" s="1"/>
  <c r="AE35" i="11"/>
  <c r="AF35" i="11" s="1"/>
  <c r="AM39" i="10"/>
  <c r="AA39" i="10" s="1"/>
  <c r="AE6" i="11"/>
  <c r="AF6" i="11" s="1"/>
  <c r="AM10" i="10"/>
  <c r="AA10" i="10" s="1"/>
  <c r="AM17" i="10"/>
  <c r="AA17" i="10" s="1"/>
  <c r="AE13" i="11"/>
  <c r="AF13" i="11" s="1"/>
  <c r="AM22" i="10"/>
  <c r="AA22" i="10" s="1"/>
  <c r="AE18" i="11"/>
  <c r="AF18" i="11" s="1"/>
  <c r="AE19" i="11"/>
  <c r="AF19" i="11" s="1"/>
  <c r="AM23" i="10"/>
  <c r="AA23" i="10" s="1"/>
  <c r="AM14" i="11"/>
  <c r="AN14" i="11" s="1"/>
  <c r="AM18" i="15"/>
  <c r="AA18" i="15" s="1"/>
  <c r="AM22" i="11"/>
  <c r="AN22" i="11" s="1"/>
  <c r="AM26" i="15"/>
  <c r="AA26" i="15" s="1"/>
  <c r="AM27" i="11"/>
  <c r="AN27" i="11" s="1"/>
  <c r="AM31" i="15"/>
  <c r="AA31" i="15" s="1"/>
  <c r="AM11" i="11"/>
  <c r="AN11" i="11" s="1"/>
  <c r="AM15" i="15"/>
  <c r="AA15" i="15" s="1"/>
  <c r="AM6" i="11"/>
  <c r="AN6" i="11" s="1"/>
  <c r="AM10" i="15"/>
  <c r="AA10" i="15" s="1"/>
  <c r="AM31" i="11"/>
  <c r="AN31" i="11" s="1"/>
  <c r="AM35" i="15"/>
  <c r="AA35" i="15" s="1"/>
  <c r="AM52" i="15"/>
  <c r="AA52" i="15" s="1"/>
  <c r="AM48" i="11"/>
  <c r="AN48" i="11" s="1"/>
  <c r="AM8" i="11"/>
  <c r="AN8" i="11" s="1"/>
  <c r="AM12" i="15"/>
  <c r="AA12" i="15" s="1"/>
  <c r="AM10" i="11"/>
  <c r="AN10" i="11" s="1"/>
  <c r="AM14" i="15"/>
  <c r="AA14" i="15" s="1"/>
  <c r="AM46" i="11"/>
  <c r="AN46" i="11" s="1"/>
  <c r="AM50" i="15"/>
  <c r="AA50" i="15" s="1"/>
  <c r="AM40" i="15"/>
  <c r="AA40" i="15" s="1"/>
  <c r="AM36" i="11"/>
  <c r="AN36" i="11" s="1"/>
  <c r="AM18" i="11"/>
  <c r="AN18" i="11" s="1"/>
  <c r="AM22" i="15"/>
  <c r="AA22" i="15" s="1"/>
  <c r="AM25" i="11"/>
  <c r="AN25" i="11" s="1"/>
  <c r="AM29" i="15"/>
  <c r="AA29" i="15" s="1"/>
  <c r="AM32" i="15"/>
  <c r="AA32" i="15" s="1"/>
  <c r="AM28" i="11"/>
  <c r="AN28" i="11" s="1"/>
  <c r="AM13" i="11"/>
  <c r="AN13" i="11" s="1"/>
  <c r="AM17" i="15"/>
  <c r="AA17" i="15" s="1"/>
  <c r="AU44" i="11"/>
  <c r="AV44" i="11" s="1"/>
  <c r="AM48" i="17"/>
  <c r="AM47" i="17"/>
  <c r="AU43" i="11"/>
  <c r="AV43" i="11" s="1"/>
  <c r="AU52" i="11"/>
  <c r="AV52" i="11" s="1"/>
  <c r="AM56" i="17"/>
  <c r="AM38" i="17"/>
  <c r="AU34" i="11"/>
  <c r="AV34" i="11" s="1"/>
  <c r="AM9" i="17"/>
  <c r="AU5" i="11"/>
  <c r="AM65" i="17"/>
  <c r="AU61" i="11"/>
  <c r="AV61" i="11" s="1"/>
  <c r="AU41" i="11"/>
  <c r="AV41" i="11" s="1"/>
  <c r="AM45" i="17"/>
  <c r="AM64" i="17"/>
  <c r="AU60" i="11"/>
  <c r="AV60" i="11" s="1"/>
  <c r="AM31" i="17"/>
  <c r="AU27" i="11"/>
  <c r="AV27" i="11" s="1"/>
  <c r="AU32" i="11"/>
  <c r="AV32" i="11" s="1"/>
  <c r="AM36" i="17"/>
  <c r="AU46" i="11"/>
  <c r="AV46" i="11" s="1"/>
  <c r="AM50" i="17"/>
  <c r="AU14" i="11"/>
  <c r="AV14" i="11" s="1"/>
  <c r="AM18" i="17"/>
  <c r="AU48" i="11"/>
  <c r="AV48" i="11" s="1"/>
  <c r="AM52" i="17"/>
  <c r="AM55" i="17"/>
  <c r="AU51" i="11"/>
  <c r="AV51" i="11" s="1"/>
  <c r="AM59" i="17"/>
  <c r="AU55" i="11"/>
  <c r="AV55" i="11" s="1"/>
  <c r="X10" i="11" l="1"/>
  <c r="AF14" i="21"/>
  <c r="AA19" i="8"/>
  <c r="Z19" i="8"/>
  <c r="AF15" i="21" s="1"/>
  <c r="Z8" i="8"/>
  <c r="X4" i="11" s="1"/>
  <c r="AF16" i="21"/>
  <c r="Z11" i="8"/>
  <c r="AF10" i="21" s="1"/>
  <c r="Z16" i="8"/>
  <c r="AF12" i="21" s="1"/>
  <c r="AB40" i="3"/>
  <c r="V65" i="3"/>
  <c r="V48" i="3"/>
  <c r="AB13" i="3"/>
  <c r="V27" i="3"/>
  <c r="AB47" i="3"/>
  <c r="AB48" i="3"/>
  <c r="AB21" i="3"/>
  <c r="V23" i="3"/>
  <c r="AB51" i="3"/>
  <c r="V26" i="3"/>
  <c r="AB33" i="3"/>
  <c r="AB42" i="3"/>
  <c r="V56" i="3"/>
  <c r="AB28" i="3"/>
  <c r="AB61" i="3"/>
  <c r="AB32" i="3"/>
  <c r="V62" i="3"/>
  <c r="AB29" i="3"/>
  <c r="V43" i="3"/>
  <c r="V47" i="3"/>
  <c r="V17" i="3"/>
  <c r="AB38" i="3"/>
  <c r="V36" i="3"/>
  <c r="V20" i="3"/>
  <c r="AB14" i="3"/>
  <c r="V54" i="3"/>
  <c r="AB26" i="3"/>
  <c r="AB10" i="3"/>
  <c r="AB63" i="3"/>
  <c r="V35" i="3"/>
  <c r="AB59" i="3"/>
  <c r="V52" i="3"/>
  <c r="V60" i="3"/>
  <c r="AB23" i="3"/>
  <c r="AB45" i="3"/>
  <c r="V40" i="3"/>
  <c r="V19" i="3"/>
  <c r="V38" i="3"/>
  <c r="AB62" i="3"/>
  <c r="V21" i="3"/>
  <c r="V66" i="3"/>
  <c r="AB30" i="3"/>
  <c r="V45" i="3"/>
  <c r="V9" i="3"/>
  <c r="AB24" i="3"/>
  <c r="V13" i="3"/>
  <c r="V33" i="3"/>
  <c r="AB57" i="3"/>
  <c r="AB20" i="3"/>
  <c r="V16" i="3"/>
  <c r="V49" i="3"/>
  <c r="AB66" i="3"/>
  <c r="AB41" i="3"/>
  <c r="V22" i="3"/>
  <c r="AB44" i="3"/>
  <c r="AB39" i="3"/>
  <c r="V29" i="3"/>
  <c r="V34" i="3"/>
  <c r="AB34" i="3"/>
  <c r="AB43" i="3"/>
  <c r="V28" i="3"/>
  <c r="AB60" i="3"/>
  <c r="V67" i="3"/>
  <c r="V10" i="3"/>
  <c r="AB25" i="3"/>
  <c r="AB35" i="3"/>
  <c r="AB67" i="3"/>
  <c r="V30" i="3"/>
  <c r="AB53" i="3"/>
  <c r="V50" i="3"/>
  <c r="V44" i="3"/>
  <c r="AB22" i="3"/>
  <c r="AB49" i="3"/>
  <c r="AB15" i="3"/>
  <c r="AB11" i="3"/>
  <c r="AB27" i="3"/>
  <c r="AB46" i="3"/>
  <c r="AB50" i="3"/>
  <c r="AB16" i="3"/>
  <c r="V57" i="3"/>
  <c r="AB55" i="3"/>
  <c r="V37" i="3"/>
  <c r="AB52" i="3"/>
  <c r="AB58" i="3"/>
  <c r="AB8" i="3"/>
  <c r="AB65" i="3"/>
  <c r="V41" i="3"/>
  <c r="V61" i="3"/>
  <c r="V64" i="3"/>
  <c r="AB12" i="3"/>
  <c r="AB37" i="3"/>
  <c r="V25" i="3"/>
  <c r="V32" i="3"/>
  <c r="V42" i="3"/>
  <c r="V46" i="3"/>
  <c r="V63" i="3"/>
  <c r="AB9" i="3"/>
  <c r="V53" i="3"/>
  <c r="AB19" i="3"/>
  <c r="AB31" i="3"/>
  <c r="AB54" i="3"/>
  <c r="V39" i="3"/>
  <c r="V58" i="3"/>
  <c r="V51" i="3"/>
  <c r="V31" i="3"/>
  <c r="V14" i="3"/>
  <c r="V55" i="3"/>
  <c r="AB17" i="3"/>
  <c r="AB18" i="3"/>
  <c r="Y64" i="5"/>
  <c r="AM64" i="5" s="1"/>
  <c r="Y38" i="6"/>
  <c r="O34" i="11" s="1"/>
  <c r="P34" i="11" s="1"/>
  <c r="Y9" i="6"/>
  <c r="O5" i="11" s="1"/>
  <c r="Y36" i="6"/>
  <c r="AM36" i="6" s="1"/>
  <c r="Y50" i="5"/>
  <c r="AM50" i="5" s="1"/>
  <c r="Y52" i="5"/>
  <c r="K48" i="11" s="1"/>
  <c r="L48" i="11" s="1"/>
  <c r="Y58" i="5"/>
  <c r="AM58" i="5" s="1"/>
  <c r="Y28" i="6"/>
  <c r="AM28" i="6" s="1"/>
  <c r="Y42" i="6"/>
  <c r="AM42" i="6" s="1"/>
  <c r="Y43" i="6"/>
  <c r="AM43" i="6" s="1"/>
  <c r="Y45" i="6"/>
  <c r="AM45" i="6" s="1"/>
  <c r="Y39" i="6"/>
  <c r="AM39" i="6" s="1"/>
  <c r="Y29" i="6"/>
  <c r="AM29" i="6" s="1"/>
  <c r="Y53" i="6"/>
  <c r="AM53" i="6" s="1"/>
  <c r="Y11" i="6"/>
  <c r="O7" i="11" s="1"/>
  <c r="Y54" i="6"/>
  <c r="O50" i="11" s="1"/>
  <c r="P50" i="11" s="1"/>
  <c r="Y33" i="6"/>
  <c r="O29" i="11" s="1"/>
  <c r="P29" i="11" s="1"/>
  <c r="Y18" i="6"/>
  <c r="O14" i="11" s="1"/>
  <c r="Y47" i="5"/>
  <c r="AM47" i="5" s="1"/>
  <c r="Y60" i="5"/>
  <c r="AM60" i="5" s="1"/>
  <c r="Y30" i="5"/>
  <c r="AM30" i="5" s="1"/>
  <c r="Y40" i="5"/>
  <c r="K36" i="11" s="1"/>
  <c r="L36" i="11" s="1"/>
  <c r="Y47" i="6"/>
  <c r="AM47" i="6" s="1"/>
  <c r="Y17" i="6"/>
  <c r="O13" i="11" s="1"/>
  <c r="Y44" i="6"/>
  <c r="AM44" i="6" s="1"/>
  <c r="Y21" i="6"/>
  <c r="AM21" i="6" s="1"/>
  <c r="Y31" i="6"/>
  <c r="AM31" i="6" s="1"/>
  <c r="Y57" i="6"/>
  <c r="AM57" i="6" s="1"/>
  <c r="Y19" i="6"/>
  <c r="AM19" i="6" s="1"/>
  <c r="Y41" i="6"/>
  <c r="O37" i="11" s="1"/>
  <c r="P37" i="11" s="1"/>
  <c r="Y27" i="6"/>
  <c r="O23" i="11" s="1"/>
  <c r="P23" i="11" s="1"/>
  <c r="Y15" i="6"/>
  <c r="AM15" i="6" s="1"/>
  <c r="Y48" i="6"/>
  <c r="AM48" i="6" s="1"/>
  <c r="Y60" i="6"/>
  <c r="AM60" i="6" s="1"/>
  <c r="Y32" i="6"/>
  <c r="AM32" i="6" s="1"/>
  <c r="Y42" i="5"/>
  <c r="K38" i="11" s="1"/>
  <c r="L38" i="11" s="1"/>
  <c r="Y53" i="5"/>
  <c r="AM53" i="5" s="1"/>
  <c r="Y44" i="5"/>
  <c r="K40" i="11" s="1"/>
  <c r="L40" i="11" s="1"/>
  <c r="Y67" i="5"/>
  <c r="K63" i="11" s="1"/>
  <c r="L63" i="11" s="1"/>
  <c r="Y26" i="6"/>
  <c r="AM26" i="6" s="1"/>
  <c r="Y24" i="6"/>
  <c r="O20" i="11" s="1"/>
  <c r="P20" i="11" s="1"/>
  <c r="Y40" i="6"/>
  <c r="O36" i="11" s="1"/>
  <c r="P36" i="11" s="1"/>
  <c r="Y62" i="6"/>
  <c r="AM62" i="6" s="1"/>
  <c r="Y59" i="6"/>
  <c r="O55" i="11" s="1"/>
  <c r="P55" i="11" s="1"/>
  <c r="Y55" i="6"/>
  <c r="O51" i="11" s="1"/>
  <c r="P51" i="11" s="1"/>
  <c r="Y46" i="6"/>
  <c r="O42" i="11" s="1"/>
  <c r="P42" i="11" s="1"/>
  <c r="Y22" i="6"/>
  <c r="AM22" i="6" s="1"/>
  <c r="Y23" i="6"/>
  <c r="AM23" i="6" s="1"/>
  <c r="Y58" i="6"/>
  <c r="AM58" i="6" s="1"/>
  <c r="Y12" i="6"/>
  <c r="AM12" i="6" s="1"/>
  <c r="Y8" i="6"/>
  <c r="Y67" i="6"/>
  <c r="AM67" i="6" s="1"/>
  <c r="Y64" i="6"/>
  <c r="AM64" i="6" s="1"/>
  <c r="Y15" i="5"/>
  <c r="AM15" i="5" s="1"/>
  <c r="Y38" i="5"/>
  <c r="AM38" i="5" s="1"/>
  <c r="Y11" i="5"/>
  <c r="K7" i="11" s="1"/>
  <c r="Y30" i="6"/>
  <c r="AM30" i="6" s="1"/>
  <c r="Y14" i="6"/>
  <c r="O10" i="11" s="1"/>
  <c r="Y35" i="6"/>
  <c r="AM35" i="6" s="1"/>
  <c r="Y13" i="6"/>
  <c r="AM13" i="6" s="1"/>
  <c r="Y50" i="6"/>
  <c r="AM50" i="6" s="1"/>
  <c r="Y20" i="6"/>
  <c r="AM20" i="6" s="1"/>
  <c r="Y25" i="6"/>
  <c r="AM25" i="6" s="1"/>
  <c r="Y10" i="6"/>
  <c r="O6" i="11" s="1"/>
  <c r="Y65" i="6"/>
  <c r="AM65" i="6" s="1"/>
  <c r="Y56" i="6"/>
  <c r="O52" i="11" s="1"/>
  <c r="P52" i="11" s="1"/>
  <c r="Y63" i="6"/>
  <c r="O59" i="11" s="1"/>
  <c r="P59" i="11" s="1"/>
  <c r="Y49" i="6"/>
  <c r="AM49" i="6" s="1"/>
  <c r="Y27" i="5"/>
  <c r="K23" i="11" s="1"/>
  <c r="L23" i="11" s="1"/>
  <c r="Y13" i="5"/>
  <c r="K9" i="11" s="1"/>
  <c r="Y48" i="5"/>
  <c r="AM48" i="5" s="1"/>
  <c r="Y22" i="5"/>
  <c r="AM22" i="5" s="1"/>
  <c r="Y54" i="5"/>
  <c r="AM54" i="5" s="1"/>
  <c r="Y18" i="5"/>
  <c r="K14" i="11" s="1"/>
  <c r="Y20" i="5"/>
  <c r="K16" i="11" s="1"/>
  <c r="L16" i="11" s="1"/>
  <c r="Y12" i="5"/>
  <c r="AM12" i="5" s="1"/>
  <c r="Y28" i="5"/>
  <c r="K24" i="11" s="1"/>
  <c r="L24" i="11" s="1"/>
  <c r="Y43" i="5"/>
  <c r="AM43" i="5" s="1"/>
  <c r="Y34" i="5"/>
  <c r="K30" i="11" s="1"/>
  <c r="L30" i="11" s="1"/>
  <c r="Y46" i="5"/>
  <c r="AM46" i="5" s="1"/>
  <c r="Y61" i="5"/>
  <c r="AM61" i="5" s="1"/>
  <c r="Y35" i="5"/>
  <c r="AM35" i="5" s="1"/>
  <c r="Y32" i="5"/>
  <c r="AM32" i="5" s="1"/>
  <c r="Y14" i="5"/>
  <c r="AM14" i="5" s="1"/>
  <c r="Y9" i="5"/>
  <c r="K5" i="11" s="1"/>
  <c r="Y21" i="5"/>
  <c r="K17" i="11" s="1"/>
  <c r="L17" i="11" s="1"/>
  <c r="Y25" i="5"/>
  <c r="AM25" i="5" s="1"/>
  <c r="Y33" i="5"/>
  <c r="AM33" i="5" s="1"/>
  <c r="Y16" i="5"/>
  <c r="K12" i="11" s="1"/>
  <c r="Y51" i="5"/>
  <c r="K47" i="11" s="1"/>
  <c r="L47" i="11" s="1"/>
  <c r="Y26" i="5"/>
  <c r="K22" i="11" s="1"/>
  <c r="L22" i="11" s="1"/>
  <c r="Y29" i="5"/>
  <c r="K25" i="11" s="1"/>
  <c r="L25" i="11" s="1"/>
  <c r="Y10" i="5"/>
  <c r="K6" i="11" s="1"/>
  <c r="Y62" i="5"/>
  <c r="AM62" i="5" s="1"/>
  <c r="Y36" i="5"/>
  <c r="K32" i="11" s="1"/>
  <c r="L32" i="11" s="1"/>
  <c r="Y17" i="5"/>
  <c r="AM17" i="5" s="1"/>
  <c r="Y8" i="5"/>
  <c r="Y55" i="5"/>
  <c r="K51" i="11" s="1"/>
  <c r="L51" i="11" s="1"/>
  <c r="Y59" i="5"/>
  <c r="K55" i="11" s="1"/>
  <c r="L55" i="11" s="1"/>
  <c r="Y65" i="5"/>
  <c r="K61" i="11" s="1"/>
  <c r="L61" i="11" s="1"/>
  <c r="Y49" i="5"/>
  <c r="AM49" i="5" s="1"/>
  <c r="Y45" i="5"/>
  <c r="AM45" i="5" s="1"/>
  <c r="Y66" i="5"/>
  <c r="K62" i="11" s="1"/>
  <c r="L62" i="11" s="1"/>
  <c r="Y39" i="5"/>
  <c r="AM39" i="5" s="1"/>
  <c r="Y19" i="5"/>
  <c r="K15" i="11" s="1"/>
  <c r="Y41" i="5"/>
  <c r="AM41" i="5" s="1"/>
  <c r="Y56" i="5"/>
  <c r="AM56" i="5" s="1"/>
  <c r="Y57" i="5"/>
  <c r="K53" i="11" s="1"/>
  <c r="L53" i="11" s="1"/>
  <c r="Y37" i="5"/>
  <c r="AM37" i="5" s="1"/>
  <c r="Y31" i="5"/>
  <c r="AM31" i="5" s="1"/>
  <c r="Y24" i="5"/>
  <c r="AM24" i="5" s="1"/>
  <c r="Y23" i="5"/>
  <c r="K19" i="11" s="1"/>
  <c r="L19" i="11" s="1"/>
  <c r="Y63" i="5"/>
  <c r="K59" i="11" s="1"/>
  <c r="L59" i="11" s="1"/>
  <c r="Y66" i="6"/>
  <c r="AM66" i="6" s="1"/>
  <c r="Y37" i="6"/>
  <c r="AM37" i="6" s="1"/>
  <c r="Y52" i="6"/>
  <c r="AM52" i="6" s="1"/>
  <c r="Y9" i="7"/>
  <c r="Y44" i="7"/>
  <c r="Y11" i="7"/>
  <c r="Y49" i="7"/>
  <c r="Y14" i="7"/>
  <c r="Y62" i="7"/>
  <c r="Y58" i="7"/>
  <c r="Y30" i="7"/>
  <c r="Y16" i="7"/>
  <c r="Y13" i="7"/>
  <c r="Y38" i="7"/>
  <c r="Y12" i="7"/>
  <c r="Y43" i="7"/>
  <c r="Y23" i="7"/>
  <c r="Y17" i="7"/>
  <c r="Y61" i="7"/>
  <c r="Y67" i="7"/>
  <c r="Y48" i="7"/>
  <c r="Y47" i="7"/>
  <c r="Y26" i="7"/>
  <c r="Y24" i="7"/>
  <c r="Y63" i="7"/>
  <c r="Y21" i="7"/>
  <c r="Y59" i="7"/>
  <c r="Y35" i="7"/>
  <c r="Y31" i="7"/>
  <c r="Y34" i="7"/>
  <c r="Y66" i="7"/>
  <c r="Y27" i="7"/>
  <c r="Y40" i="7"/>
  <c r="Y51" i="7"/>
  <c r="Y57" i="7"/>
  <c r="Y20" i="7"/>
  <c r="Y37" i="7"/>
  <c r="Y54" i="7"/>
  <c r="Y25" i="7"/>
  <c r="Y19" i="7"/>
  <c r="Y32" i="7"/>
  <c r="Y60" i="7"/>
  <c r="Y22" i="7"/>
  <c r="Y46" i="7"/>
  <c r="Y33" i="7"/>
  <c r="Y52" i="7"/>
  <c r="Y50" i="7"/>
  <c r="Y39" i="7"/>
  <c r="Y8" i="7"/>
  <c r="Y53" i="7"/>
  <c r="Y18" i="7"/>
  <c r="Y45" i="7"/>
  <c r="Y10" i="7"/>
  <c r="Y65" i="7"/>
  <c r="Y55" i="7"/>
  <c r="Y29" i="7"/>
  <c r="Y56" i="7"/>
  <c r="Y36" i="7"/>
  <c r="Y41" i="7"/>
  <c r="Y42" i="7"/>
  <c r="Y28" i="7"/>
  <c r="Y64" i="7"/>
  <c r="Y15" i="7"/>
  <c r="Y16" i="6"/>
  <c r="O12" i="11" s="1"/>
  <c r="Y61" i="6"/>
  <c r="O57" i="11" s="1"/>
  <c r="P57" i="11" s="1"/>
  <c r="Y51" i="6"/>
  <c r="AM51" i="6" s="1"/>
  <c r="O30" i="11"/>
  <c r="P30" i="11" s="1"/>
  <c r="AM34" i="6"/>
  <c r="AA52" i="17"/>
  <c r="Z52" i="17"/>
  <c r="AA50" i="17"/>
  <c r="Z50" i="17"/>
  <c r="AA45" i="17"/>
  <c r="Z45" i="17"/>
  <c r="AA56" i="17"/>
  <c r="Z56" i="17"/>
  <c r="AA48" i="17"/>
  <c r="Z48" i="17"/>
  <c r="AA63" i="17"/>
  <c r="Z63" i="17"/>
  <c r="AA27" i="17"/>
  <c r="Z27" i="17"/>
  <c r="AA44" i="17"/>
  <c r="Z44" i="17"/>
  <c r="AA20" i="17"/>
  <c r="Z20" i="17"/>
  <c r="AA46" i="17"/>
  <c r="Z46" i="17"/>
  <c r="AA34" i="17"/>
  <c r="Z34" i="17"/>
  <c r="AA10" i="17"/>
  <c r="Z10" i="17"/>
  <c r="AV6" i="11" s="1"/>
  <c r="AA40" i="17"/>
  <c r="Z40" i="17"/>
  <c r="AA59" i="17"/>
  <c r="Z59" i="17"/>
  <c r="AA31" i="17"/>
  <c r="Z31" i="17"/>
  <c r="AA9" i="17"/>
  <c r="Z9" i="17"/>
  <c r="AV5" i="11" s="1"/>
  <c r="AA57" i="17"/>
  <c r="Z57" i="17"/>
  <c r="AA23" i="17"/>
  <c r="Z23" i="17"/>
  <c r="AA26" i="17"/>
  <c r="Z26" i="17"/>
  <c r="AA67" i="17"/>
  <c r="Z67" i="17"/>
  <c r="AA41" i="17"/>
  <c r="Z41" i="17"/>
  <c r="AA17" i="17"/>
  <c r="Z17" i="17"/>
  <c r="AA19" i="17"/>
  <c r="Z19" i="17"/>
  <c r="AA58" i="17"/>
  <c r="Z58" i="17"/>
  <c r="AA35" i="17"/>
  <c r="Z35" i="17"/>
  <c r="AA30" i="17"/>
  <c r="Z30" i="17"/>
  <c r="AA60" i="17"/>
  <c r="Z60" i="17"/>
  <c r="AA11" i="17"/>
  <c r="Z11" i="17"/>
  <c r="AV7" i="11" s="1"/>
  <c r="AA22" i="17"/>
  <c r="Z22" i="17"/>
  <c r="AA51" i="17"/>
  <c r="Z51" i="17"/>
  <c r="AA18" i="17"/>
  <c r="Z18" i="17"/>
  <c r="AA36" i="17"/>
  <c r="Z36" i="17"/>
  <c r="AA15" i="17"/>
  <c r="Z15" i="17"/>
  <c r="AV11" i="11" s="1"/>
  <c r="AA33" i="17"/>
  <c r="Z33" i="17"/>
  <c r="AA21" i="17"/>
  <c r="Z21" i="17"/>
  <c r="AA53" i="17"/>
  <c r="Z53" i="17"/>
  <c r="AA62" i="17"/>
  <c r="Z62" i="17"/>
  <c r="AA37" i="17"/>
  <c r="Z37" i="17"/>
  <c r="AA14" i="17"/>
  <c r="Z14" i="17"/>
  <c r="AV10" i="11" s="1"/>
  <c r="AA61" i="17"/>
  <c r="Z61" i="17"/>
  <c r="AA55" i="17"/>
  <c r="Z55" i="17"/>
  <c r="AA64" i="17"/>
  <c r="Z64" i="17"/>
  <c r="AA65" i="17"/>
  <c r="Z65" i="17"/>
  <c r="AA38" i="17"/>
  <c r="Z38" i="17"/>
  <c r="AA47" i="17"/>
  <c r="Z47" i="17"/>
  <c r="AA32" i="17"/>
  <c r="Z32" i="17"/>
  <c r="AA16" i="17"/>
  <c r="Z16" i="17"/>
  <c r="AA12" i="17"/>
  <c r="Z12" i="17"/>
  <c r="AV8" i="11" s="1"/>
  <c r="AA29" i="17"/>
  <c r="Z29" i="17"/>
  <c r="AA8" i="17"/>
  <c r="Z8" i="17"/>
  <c r="AV4" i="11" s="1"/>
  <c r="AA49" i="17"/>
  <c r="Z49" i="17"/>
  <c r="AA43" i="17"/>
  <c r="Z43" i="17"/>
  <c r="AA66" i="17"/>
  <c r="Z66" i="17"/>
  <c r="AA42" i="17"/>
  <c r="Z42" i="17"/>
  <c r="AA13" i="17"/>
  <c r="Z13" i="17"/>
  <c r="AV9" i="11" s="1"/>
  <c r="AA54" i="17"/>
  <c r="Z54" i="17"/>
  <c r="AA39" i="17"/>
  <c r="Z39" i="17"/>
  <c r="AA25" i="17"/>
  <c r="Z25" i="17"/>
  <c r="AA24" i="17"/>
  <c r="Z24" i="17"/>
  <c r="AA28" i="17"/>
  <c r="Z28" i="17"/>
  <c r="AA15" i="8" l="1"/>
  <c r="AA16" i="8"/>
  <c r="X15" i="11"/>
  <c r="AA11" i="8"/>
  <c r="X7" i="11"/>
  <c r="AA10" i="8"/>
  <c r="AA14" i="8"/>
  <c r="AA9" i="8"/>
  <c r="AF6" i="21"/>
  <c r="AA13" i="8"/>
  <c r="X12" i="11"/>
  <c r="AA8" i="8"/>
  <c r="AA12" i="8"/>
  <c r="Y32" i="3"/>
  <c r="C28" i="11" s="1"/>
  <c r="D28" i="11" s="1"/>
  <c r="AM9" i="6"/>
  <c r="Y38" i="3"/>
  <c r="C34" i="11" s="1"/>
  <c r="D34" i="11" s="1"/>
  <c r="Y49" i="3"/>
  <c r="AM49" i="3" s="1"/>
  <c r="Z49" i="3" s="1"/>
  <c r="Y60" i="3"/>
  <c r="AM60" i="3" s="1"/>
  <c r="Z60" i="3" s="1"/>
  <c r="Y35" i="3"/>
  <c r="AM35" i="3" s="1"/>
  <c r="Z35" i="3" s="1"/>
  <c r="Y19" i="3"/>
  <c r="AM19" i="3" s="1"/>
  <c r="Z19" i="3" s="1"/>
  <c r="Y44" i="3"/>
  <c r="AM44" i="3" s="1"/>
  <c r="AA44" i="3" s="1"/>
  <c r="Y56" i="3"/>
  <c r="C52" i="11" s="1"/>
  <c r="D52" i="11" s="1"/>
  <c r="Y10" i="3"/>
  <c r="C6" i="11" s="1"/>
  <c r="Y31" i="3"/>
  <c r="C27" i="11" s="1"/>
  <c r="D27" i="11" s="1"/>
  <c r="Y67" i="3"/>
  <c r="C63" i="11" s="1"/>
  <c r="D63" i="11" s="1"/>
  <c r="Y36" i="3"/>
  <c r="AM36" i="3" s="1"/>
  <c r="AA36" i="3" s="1"/>
  <c r="Y28" i="3"/>
  <c r="AM28" i="3" s="1"/>
  <c r="Z28" i="3" s="1"/>
  <c r="Y41" i="3"/>
  <c r="AM41" i="3" s="1"/>
  <c r="AA41" i="3" s="1"/>
  <c r="Y54" i="3"/>
  <c r="C50" i="11" s="1"/>
  <c r="D50" i="11" s="1"/>
  <c r="AM17" i="6"/>
  <c r="Y61" i="3"/>
  <c r="AM61" i="3" s="1"/>
  <c r="AA61" i="3" s="1"/>
  <c r="Y9" i="3"/>
  <c r="C5" i="11" s="1"/>
  <c r="Y27" i="3"/>
  <c r="AM27" i="3" s="1"/>
  <c r="Z27" i="3" s="1"/>
  <c r="Y59" i="3"/>
  <c r="AM59" i="3" s="1"/>
  <c r="Z59" i="3" s="1"/>
  <c r="Y43" i="3"/>
  <c r="AM43" i="3" s="1"/>
  <c r="Z43" i="3" s="1"/>
  <c r="Y21" i="3"/>
  <c r="AM21" i="3" s="1"/>
  <c r="AA21" i="3" s="1"/>
  <c r="Y65" i="3"/>
  <c r="C61" i="11" s="1"/>
  <c r="D61" i="11" s="1"/>
  <c r="Y66" i="3"/>
  <c r="AM66" i="3" s="1"/>
  <c r="Z66" i="3" s="1"/>
  <c r="Y26" i="3"/>
  <c r="C22" i="11" s="1"/>
  <c r="D22" i="11" s="1"/>
  <c r="Y34" i="3"/>
  <c r="AM34" i="3" s="1"/>
  <c r="AA34" i="3" s="1"/>
  <c r="Y63" i="3"/>
  <c r="C59" i="11" s="1"/>
  <c r="D59" i="11" s="1"/>
  <c r="Y8" i="3"/>
  <c r="C4" i="11" s="1"/>
  <c r="Y11" i="3"/>
  <c r="AM11" i="3" s="1"/>
  <c r="Z11" i="3" s="1"/>
  <c r="Y37" i="3"/>
  <c r="C33" i="11" s="1"/>
  <c r="D33" i="11" s="1"/>
  <c r="Y47" i="3"/>
  <c r="C43" i="11" s="1"/>
  <c r="D43" i="11" s="1"/>
  <c r="Y33" i="3"/>
  <c r="AM33" i="3" s="1"/>
  <c r="Z33" i="3" s="1"/>
  <c r="Y13" i="3"/>
  <c r="AM13" i="3" s="1"/>
  <c r="Z13" i="3" s="1"/>
  <c r="Y15" i="3"/>
  <c r="AM15" i="3" s="1"/>
  <c r="Z15" i="3" s="1"/>
  <c r="Y51" i="3"/>
  <c r="AM51" i="3" s="1"/>
  <c r="AA51" i="3" s="1"/>
  <c r="Y52" i="3"/>
  <c r="AM52" i="3" s="1"/>
  <c r="Z52" i="3" s="1"/>
  <c r="Y46" i="3"/>
  <c r="AM46" i="3" s="1"/>
  <c r="Z46" i="3" s="1"/>
  <c r="Y25" i="3"/>
  <c r="C21" i="11" s="1"/>
  <c r="D21" i="11" s="1"/>
  <c r="Y18" i="3"/>
  <c r="AM18" i="3" s="1"/>
  <c r="Y53" i="3"/>
  <c r="AM53" i="3" s="1"/>
  <c r="AA53" i="3" s="1"/>
  <c r="Y20" i="3"/>
  <c r="C16" i="11" s="1"/>
  <c r="D16" i="11" s="1"/>
  <c r="Y58" i="3"/>
  <c r="AM58" i="3" s="1"/>
  <c r="Z58" i="3" s="1"/>
  <c r="Y17" i="3"/>
  <c r="AM17" i="3" s="1"/>
  <c r="Z17" i="3" s="1"/>
  <c r="Y42" i="3"/>
  <c r="AM42" i="3" s="1"/>
  <c r="AA42" i="3" s="1"/>
  <c r="Y62" i="3"/>
  <c r="AM62" i="3" s="1"/>
  <c r="Z62" i="3" s="1"/>
  <c r="Y50" i="3"/>
  <c r="AM50" i="3" s="1"/>
  <c r="Z50" i="3" s="1"/>
  <c r="Y45" i="3"/>
  <c r="AM45" i="3" s="1"/>
  <c r="AA45" i="3" s="1"/>
  <c r="Y29" i="3"/>
  <c r="C25" i="11" s="1"/>
  <c r="D25" i="11" s="1"/>
  <c r="Y40" i="3"/>
  <c r="C36" i="11" s="1"/>
  <c r="D36" i="11" s="1"/>
  <c r="Y12" i="3"/>
  <c r="C8" i="11" s="1"/>
  <c r="Y55" i="3"/>
  <c r="C51" i="11" s="1"/>
  <c r="D51" i="11" s="1"/>
  <c r="Y48" i="3"/>
  <c r="AM48" i="3" s="1"/>
  <c r="AA48" i="3" s="1"/>
  <c r="Y14" i="3"/>
  <c r="C10" i="11" s="1"/>
  <c r="Y30" i="3"/>
  <c r="AM30" i="3" s="1"/>
  <c r="Z30" i="3" s="1"/>
  <c r="Y16" i="3"/>
  <c r="AM16" i="3" s="1"/>
  <c r="Z16" i="3" s="1"/>
  <c r="Y22" i="3"/>
  <c r="C18" i="11" s="1"/>
  <c r="D18" i="11" s="1"/>
  <c r="Y57" i="3"/>
  <c r="C53" i="11" s="1"/>
  <c r="D53" i="11" s="1"/>
  <c r="Y64" i="3"/>
  <c r="C60" i="11" s="1"/>
  <c r="D60" i="11" s="1"/>
  <c r="Y39" i="3"/>
  <c r="AM39" i="3" s="1"/>
  <c r="Z39" i="3" s="1"/>
  <c r="Y24" i="3"/>
  <c r="C20" i="11" s="1"/>
  <c r="D20" i="11" s="1"/>
  <c r="Y23" i="3"/>
  <c r="AM23" i="3" s="1"/>
  <c r="AA23" i="3" s="1"/>
  <c r="AM38" i="6"/>
  <c r="AA38" i="6" s="1"/>
  <c r="O39" i="11"/>
  <c r="P39" i="11" s="1"/>
  <c r="K60" i="11"/>
  <c r="L60" i="11" s="1"/>
  <c r="O32" i="11"/>
  <c r="P32" i="11" s="1"/>
  <c r="AM52" i="5"/>
  <c r="AA52" i="5" s="1"/>
  <c r="K46" i="11"/>
  <c r="L46" i="11" s="1"/>
  <c r="O54" i="11"/>
  <c r="P54" i="11" s="1"/>
  <c r="O25" i="11"/>
  <c r="P25" i="11" s="1"/>
  <c r="O38" i="11"/>
  <c r="P38" i="11" s="1"/>
  <c r="AM55" i="6"/>
  <c r="AA55" i="6" s="1"/>
  <c r="AM24" i="6"/>
  <c r="AA24" i="6" s="1"/>
  <c r="O61" i="11"/>
  <c r="P61" i="11" s="1"/>
  <c r="K54" i="11"/>
  <c r="L54" i="11" s="1"/>
  <c r="O41" i="11"/>
  <c r="P41" i="11" s="1"/>
  <c r="AM27" i="5"/>
  <c r="AA27" i="5" s="1"/>
  <c r="O46" i="11"/>
  <c r="P46" i="11" s="1"/>
  <c r="O26" i="11"/>
  <c r="P26" i="11" s="1"/>
  <c r="AM56" i="6"/>
  <c r="AA56" i="6" s="1"/>
  <c r="O4" i="11"/>
  <c r="K4" i="11"/>
  <c r="K13" i="11"/>
  <c r="O22" i="11"/>
  <c r="P22" i="11" s="1"/>
  <c r="O35" i="11"/>
  <c r="P35" i="11" s="1"/>
  <c r="O45" i="11"/>
  <c r="P45" i="11" s="1"/>
  <c r="K18" i="11"/>
  <c r="L18" i="11" s="1"/>
  <c r="AM59" i="6"/>
  <c r="AA59" i="6" s="1"/>
  <c r="AM54" i="6"/>
  <c r="Z54" i="6" s="1"/>
  <c r="O11" i="11"/>
  <c r="K29" i="11"/>
  <c r="L29" i="11" s="1"/>
  <c r="AM11" i="5"/>
  <c r="Z11" i="5" s="1"/>
  <c r="K56" i="11"/>
  <c r="L56" i="11" s="1"/>
  <c r="AM42" i="5"/>
  <c r="AA42" i="5" s="1"/>
  <c r="O63" i="11"/>
  <c r="P63" i="11" s="1"/>
  <c r="O24" i="11"/>
  <c r="P24" i="11" s="1"/>
  <c r="O9" i="11"/>
  <c r="O19" i="11"/>
  <c r="P19" i="11" s="1"/>
  <c r="O53" i="11"/>
  <c r="P53" i="11" s="1"/>
  <c r="K10" i="11"/>
  <c r="AM10" i="6"/>
  <c r="Z10" i="6" s="1"/>
  <c r="P6" i="11" s="1"/>
  <c r="AM65" i="5"/>
  <c r="AA65" i="5" s="1"/>
  <c r="K42" i="11"/>
  <c r="L42" i="11" s="1"/>
  <c r="O60" i="11"/>
  <c r="P60" i="11" s="1"/>
  <c r="K49" i="11"/>
  <c r="L49" i="11" s="1"/>
  <c r="O15" i="11"/>
  <c r="O40" i="11"/>
  <c r="P40" i="11" s="1"/>
  <c r="K26" i="11"/>
  <c r="L26" i="11" s="1"/>
  <c r="AM33" i="6"/>
  <c r="Z33" i="6" s="1"/>
  <c r="O44" i="11"/>
  <c r="P44" i="11" s="1"/>
  <c r="AM11" i="6"/>
  <c r="Z11" i="6" s="1"/>
  <c r="P7" i="11" s="1"/>
  <c r="K43" i="11"/>
  <c r="L43" i="11" s="1"/>
  <c r="K27" i="11"/>
  <c r="L27" i="11" s="1"/>
  <c r="K58" i="11"/>
  <c r="L58" i="11" s="1"/>
  <c r="K41" i="11"/>
  <c r="L41" i="11" s="1"/>
  <c r="O49" i="11"/>
  <c r="P49" i="11" s="1"/>
  <c r="AM14" i="6"/>
  <c r="Z14" i="6" s="1"/>
  <c r="AM21" i="5"/>
  <c r="AA21" i="5" s="1"/>
  <c r="AM40" i="5"/>
  <c r="AA40" i="5" s="1"/>
  <c r="AM46" i="6"/>
  <c r="AA46" i="6" s="1"/>
  <c r="AM41" i="6"/>
  <c r="AA41" i="6" s="1"/>
  <c r="O62" i="11"/>
  <c r="P62" i="11" s="1"/>
  <c r="K39" i="11"/>
  <c r="L39" i="11" s="1"/>
  <c r="AM13" i="5"/>
  <c r="Z13" i="5" s="1"/>
  <c r="AM44" i="5"/>
  <c r="Z44" i="5" s="1"/>
  <c r="K11" i="11"/>
  <c r="O16" i="11"/>
  <c r="P16" i="11" s="1"/>
  <c r="O8" i="11"/>
  <c r="AM40" i="6"/>
  <c r="AA40" i="6" s="1"/>
  <c r="AM18" i="6"/>
  <c r="AA18" i="6" s="1"/>
  <c r="O56" i="11"/>
  <c r="P56" i="11" s="1"/>
  <c r="O17" i="11"/>
  <c r="P17" i="11" s="1"/>
  <c r="C29" i="11"/>
  <c r="D29" i="11" s="1"/>
  <c r="AM55" i="5"/>
  <c r="AA55" i="5" s="1"/>
  <c r="K37" i="11"/>
  <c r="L37" i="11" s="1"/>
  <c r="AM51" i="5"/>
  <c r="AA51" i="5" s="1"/>
  <c r="K31" i="11"/>
  <c r="L31" i="11" s="1"/>
  <c r="AM18" i="5"/>
  <c r="AA18" i="5" s="1"/>
  <c r="AM63" i="6"/>
  <c r="AA63" i="6" s="1"/>
  <c r="AM66" i="5"/>
  <c r="AA66" i="5" s="1"/>
  <c r="AM26" i="5"/>
  <c r="Z26" i="5" s="1"/>
  <c r="O28" i="11"/>
  <c r="P28" i="11" s="1"/>
  <c r="O31" i="11"/>
  <c r="P31" i="11" s="1"/>
  <c r="AM67" i="5"/>
  <c r="AA67" i="5" s="1"/>
  <c r="O21" i="11"/>
  <c r="P21" i="11" s="1"/>
  <c r="K52" i="11"/>
  <c r="L52" i="11" s="1"/>
  <c r="K34" i="11"/>
  <c r="L34" i="11" s="1"/>
  <c r="AM8" i="6"/>
  <c r="Z8" i="6" s="1"/>
  <c r="O18" i="11"/>
  <c r="P18" i="11" s="1"/>
  <c r="O58" i="11"/>
  <c r="P58" i="11" s="1"/>
  <c r="AM27" i="6"/>
  <c r="AA27" i="6" s="1"/>
  <c r="O27" i="11"/>
  <c r="P27" i="11" s="1"/>
  <c r="O43" i="11"/>
  <c r="P43" i="11" s="1"/>
  <c r="K21" i="11"/>
  <c r="L21" i="11" s="1"/>
  <c r="AM20" i="5"/>
  <c r="Z20" i="5" s="1"/>
  <c r="AM29" i="5"/>
  <c r="AA29" i="5" s="1"/>
  <c r="K8" i="11"/>
  <c r="K35" i="11"/>
  <c r="L35" i="11" s="1"/>
  <c r="AM57" i="5"/>
  <c r="AA57" i="5" s="1"/>
  <c r="AM23" i="5"/>
  <c r="AA23" i="5" s="1"/>
  <c r="K20" i="11"/>
  <c r="L20" i="11" s="1"/>
  <c r="AM59" i="5"/>
  <c r="AA59" i="5" s="1"/>
  <c r="AM36" i="5"/>
  <c r="Z36" i="5" s="1"/>
  <c r="K28" i="11"/>
  <c r="L28" i="11" s="1"/>
  <c r="AM34" i="5"/>
  <c r="AA34" i="5" s="1"/>
  <c r="K44" i="11"/>
  <c r="L44" i="11" s="1"/>
  <c r="AM37" i="3"/>
  <c r="Z37" i="3" s="1"/>
  <c r="AM61" i="6"/>
  <c r="AA61" i="6" s="1"/>
  <c r="AM63" i="5"/>
  <c r="AA63" i="5" s="1"/>
  <c r="K33" i="11"/>
  <c r="L33" i="11" s="1"/>
  <c r="AM19" i="5"/>
  <c r="AA19" i="5" s="1"/>
  <c r="K45" i="11"/>
  <c r="L45" i="11" s="1"/>
  <c r="AM8" i="5"/>
  <c r="Z8" i="5" s="1"/>
  <c r="AM10" i="5"/>
  <c r="Z10" i="5" s="1"/>
  <c r="AM16" i="5"/>
  <c r="Z16" i="5" s="1"/>
  <c r="AM9" i="5"/>
  <c r="Z9" i="5" s="1"/>
  <c r="K57" i="11"/>
  <c r="L57" i="11" s="1"/>
  <c r="AM28" i="5"/>
  <c r="AA28" i="5" s="1"/>
  <c r="K50" i="11"/>
  <c r="L50" i="11" s="1"/>
  <c r="O47" i="11"/>
  <c r="P47" i="11" s="1"/>
  <c r="O33" i="11"/>
  <c r="P33" i="11" s="1"/>
  <c r="O48" i="11"/>
  <c r="P48" i="11" s="1"/>
  <c r="AM16" i="6"/>
  <c r="Z16" i="6" s="1"/>
  <c r="AM15" i="7"/>
  <c r="Z15" i="7" s="1"/>
  <c r="S11" i="11"/>
  <c r="S37" i="11"/>
  <c r="T37" i="11" s="1"/>
  <c r="AM41" i="7"/>
  <c r="AM55" i="7"/>
  <c r="S51" i="11"/>
  <c r="T51" i="11" s="1"/>
  <c r="S14" i="11"/>
  <c r="AM18" i="7"/>
  <c r="AM50" i="7"/>
  <c r="S46" i="11"/>
  <c r="T46" i="11" s="1"/>
  <c r="AM22" i="7"/>
  <c r="S18" i="11"/>
  <c r="T18" i="11" s="1"/>
  <c r="AM25" i="7"/>
  <c r="S21" i="11"/>
  <c r="T21" i="11" s="1"/>
  <c r="AM57" i="7"/>
  <c r="S53" i="11"/>
  <c r="T53" i="11" s="1"/>
  <c r="AM66" i="7"/>
  <c r="S62" i="11"/>
  <c r="T62" i="11" s="1"/>
  <c r="S55" i="11"/>
  <c r="T55" i="11" s="1"/>
  <c r="AM59" i="7"/>
  <c r="AM26" i="7"/>
  <c r="S22" i="11"/>
  <c r="T22" i="11" s="1"/>
  <c r="S57" i="11"/>
  <c r="T57" i="11" s="1"/>
  <c r="AM61" i="7"/>
  <c r="AM12" i="7"/>
  <c r="Z12" i="7" s="1"/>
  <c r="S8" i="11"/>
  <c r="AM30" i="7"/>
  <c r="S26" i="11"/>
  <c r="T26" i="11" s="1"/>
  <c r="AM49" i="7"/>
  <c r="S45" i="11"/>
  <c r="T45" i="11" s="1"/>
  <c r="AM64" i="7"/>
  <c r="S60" i="11"/>
  <c r="T60" i="11" s="1"/>
  <c r="S32" i="11"/>
  <c r="T32" i="11" s="1"/>
  <c r="AM36" i="7"/>
  <c r="AM65" i="7"/>
  <c r="S61" i="11"/>
  <c r="T61" i="11" s="1"/>
  <c r="S49" i="11"/>
  <c r="T49" i="11" s="1"/>
  <c r="AM53" i="7"/>
  <c r="AM52" i="7"/>
  <c r="S48" i="11"/>
  <c r="T48" i="11" s="1"/>
  <c r="AM60" i="7"/>
  <c r="S56" i="11"/>
  <c r="T56" i="11" s="1"/>
  <c r="AM54" i="7"/>
  <c r="S50" i="11"/>
  <c r="T50" i="11" s="1"/>
  <c r="AM51" i="7"/>
  <c r="S47" i="11"/>
  <c r="T47" i="11" s="1"/>
  <c r="AM34" i="7"/>
  <c r="S30" i="11"/>
  <c r="T30" i="11" s="1"/>
  <c r="S17" i="11"/>
  <c r="T17" i="11" s="1"/>
  <c r="AM21" i="7"/>
  <c r="S43" i="11"/>
  <c r="T43" i="11" s="1"/>
  <c r="AM47" i="7"/>
  <c r="AM17" i="7"/>
  <c r="Z17" i="7" s="1"/>
  <c r="S13" i="11"/>
  <c r="AM38" i="7"/>
  <c r="S34" i="11"/>
  <c r="T34" i="11" s="1"/>
  <c r="AM58" i="7"/>
  <c r="S54" i="11"/>
  <c r="T54" i="11" s="1"/>
  <c r="AM11" i="7"/>
  <c r="Z11" i="7" s="1"/>
  <c r="S7" i="11"/>
  <c r="AM28" i="7"/>
  <c r="S24" i="11"/>
  <c r="T24" i="11" s="1"/>
  <c r="S52" i="11"/>
  <c r="T52" i="11" s="1"/>
  <c r="AM56" i="7"/>
  <c r="S6" i="11"/>
  <c r="AM10" i="7"/>
  <c r="Z10" i="7" s="1"/>
  <c r="S4" i="11"/>
  <c r="AM8" i="7"/>
  <c r="Z8" i="7" s="1"/>
  <c r="AM33" i="7"/>
  <c r="S29" i="11"/>
  <c r="T29" i="11" s="1"/>
  <c r="AM32" i="7"/>
  <c r="S28" i="11"/>
  <c r="T28" i="11" s="1"/>
  <c r="AM37" i="7"/>
  <c r="S33" i="11"/>
  <c r="T33" i="11" s="1"/>
  <c r="AM40" i="7"/>
  <c r="S36" i="11"/>
  <c r="T36" i="11" s="1"/>
  <c r="AM31" i="7"/>
  <c r="S27" i="11"/>
  <c r="T27" i="11" s="1"/>
  <c r="AM63" i="7"/>
  <c r="S59" i="11"/>
  <c r="T59" i="11" s="1"/>
  <c r="S44" i="11"/>
  <c r="T44" i="11" s="1"/>
  <c r="AM48" i="7"/>
  <c r="AM23" i="7"/>
  <c r="S19" i="11"/>
  <c r="T19" i="11" s="1"/>
  <c r="AM13" i="7"/>
  <c r="Z13" i="7" s="1"/>
  <c r="S9" i="11"/>
  <c r="AM62" i="7"/>
  <c r="S58" i="11"/>
  <c r="T58" i="11" s="1"/>
  <c r="AM44" i="7"/>
  <c r="S40" i="11"/>
  <c r="T40" i="11" s="1"/>
  <c r="AM42" i="7"/>
  <c r="S38" i="11"/>
  <c r="T38" i="11" s="1"/>
  <c r="AM29" i="7"/>
  <c r="S25" i="11"/>
  <c r="T25" i="11" s="1"/>
  <c r="S41" i="11"/>
  <c r="T41" i="11" s="1"/>
  <c r="AM45" i="7"/>
  <c r="AM39" i="7"/>
  <c r="S35" i="11"/>
  <c r="T35" i="11" s="1"/>
  <c r="AM46" i="7"/>
  <c r="S42" i="11"/>
  <c r="T42" i="11" s="1"/>
  <c r="AM19" i="7"/>
  <c r="S15" i="11"/>
  <c r="AM20" i="7"/>
  <c r="S16" i="11"/>
  <c r="T16" i="11" s="1"/>
  <c r="AM27" i="7"/>
  <c r="S23" i="11"/>
  <c r="T23" i="11" s="1"/>
  <c r="AM35" i="7"/>
  <c r="S31" i="11"/>
  <c r="T31" i="11" s="1"/>
  <c r="AM24" i="7"/>
  <c r="S20" i="11"/>
  <c r="T20" i="11" s="1"/>
  <c r="S63" i="11"/>
  <c r="T63" i="11" s="1"/>
  <c r="AM67" i="7"/>
  <c r="AM43" i="7"/>
  <c r="S39" i="11"/>
  <c r="T39" i="11" s="1"/>
  <c r="AM16" i="7"/>
  <c r="Z16" i="7" s="1"/>
  <c r="S12" i="11"/>
  <c r="AM14" i="7"/>
  <c r="Z14" i="7" s="1"/>
  <c r="S10" i="11"/>
  <c r="S5" i="11"/>
  <c r="AM9" i="7"/>
  <c r="Z9" i="7" s="1"/>
  <c r="AA31" i="5"/>
  <c r="Z31" i="5"/>
  <c r="AA39" i="5"/>
  <c r="Z39" i="5"/>
  <c r="Z17" i="5"/>
  <c r="AA62" i="5"/>
  <c r="Z62" i="5"/>
  <c r="AA46" i="5"/>
  <c r="Z46" i="5"/>
  <c r="AA43" i="5"/>
  <c r="Z43" i="5"/>
  <c r="AA30" i="5"/>
  <c r="Z30" i="5"/>
  <c r="AA38" i="5"/>
  <c r="Z38" i="5"/>
  <c r="AA60" i="5"/>
  <c r="Z60" i="5"/>
  <c r="Z15" i="5"/>
  <c r="AA56" i="5"/>
  <c r="Z56" i="5"/>
  <c r="AA32" i="5"/>
  <c r="Z32" i="5"/>
  <c r="AA24" i="5"/>
  <c r="Z24" i="5"/>
  <c r="AA37" i="5"/>
  <c r="Z37" i="5"/>
  <c r="AA49" i="5"/>
  <c r="Z49" i="5"/>
  <c r="AA25" i="5"/>
  <c r="Z25" i="5"/>
  <c r="AA61" i="5"/>
  <c r="Z61" i="5"/>
  <c r="AA54" i="5"/>
  <c r="Z54" i="5"/>
  <c r="AA48" i="5"/>
  <c r="Z48" i="5"/>
  <c r="AA58" i="5"/>
  <c r="Z58" i="5"/>
  <c r="AA64" i="5"/>
  <c r="Z64" i="5"/>
  <c r="AA53" i="5"/>
  <c r="Z53" i="5"/>
  <c r="AA50" i="5"/>
  <c r="Z50" i="5"/>
  <c r="AA41" i="5"/>
  <c r="Z41" i="5"/>
  <c r="AA45" i="5"/>
  <c r="Z45" i="5"/>
  <c r="AA33" i="5"/>
  <c r="Z33" i="5"/>
  <c r="Z14" i="5"/>
  <c r="AA35" i="5"/>
  <c r="Z35" i="5"/>
  <c r="Z12" i="5"/>
  <c r="AA22" i="5"/>
  <c r="Z22" i="5"/>
  <c r="AA47" i="5"/>
  <c r="Z47" i="5"/>
  <c r="AA52" i="6"/>
  <c r="Z52" i="6"/>
  <c r="AA67" i="6"/>
  <c r="Z67" i="6"/>
  <c r="AA29" i="6"/>
  <c r="Z29" i="6"/>
  <c r="AA26" i="6"/>
  <c r="Z26" i="6"/>
  <c r="Z15" i="6"/>
  <c r="AA34" i="6"/>
  <c r="Z34" i="6"/>
  <c r="AA49" i="6"/>
  <c r="Z49" i="6"/>
  <c r="Z38" i="6"/>
  <c r="AA51" i="6"/>
  <c r="Z51" i="6"/>
  <c r="AA20" i="6"/>
  <c r="Z20" i="6"/>
  <c r="Z13" i="6"/>
  <c r="AA37" i="6"/>
  <c r="Z37" i="6"/>
  <c r="AA32" i="6"/>
  <c r="Z32" i="6"/>
  <c r="Z12" i="6"/>
  <c r="AA23" i="6"/>
  <c r="Z23" i="6"/>
  <c r="AA60" i="6"/>
  <c r="Z60" i="6"/>
  <c r="AA57" i="6"/>
  <c r="Z57" i="6"/>
  <c r="AA21" i="6"/>
  <c r="Z21" i="6"/>
  <c r="Z17" i="6"/>
  <c r="AA42" i="6"/>
  <c r="Z42" i="6"/>
  <c r="AA28" i="6"/>
  <c r="Z28" i="6"/>
  <c r="AA36" i="6"/>
  <c r="Z36" i="6"/>
  <c r="Z9" i="6"/>
  <c r="AA66" i="6"/>
  <c r="Z66" i="6"/>
  <c r="AA39" i="6"/>
  <c r="Z39" i="6"/>
  <c r="AA45" i="6"/>
  <c r="Z45" i="6"/>
  <c r="AA53" i="6"/>
  <c r="Z53" i="6"/>
  <c r="AA64" i="6"/>
  <c r="Z64" i="6"/>
  <c r="AA65" i="6"/>
  <c r="Z65" i="6"/>
  <c r="AA25" i="6"/>
  <c r="Z25" i="6"/>
  <c r="AA50" i="6"/>
  <c r="Z50" i="6"/>
  <c r="AA35" i="6"/>
  <c r="Z35" i="6"/>
  <c r="AA30" i="6"/>
  <c r="Z30" i="6"/>
  <c r="AA58" i="6"/>
  <c r="Z58" i="6"/>
  <c r="AA22" i="6"/>
  <c r="Z22" i="6"/>
  <c r="AA62" i="6"/>
  <c r="Z62" i="6"/>
  <c r="AA43" i="6"/>
  <c r="Z43" i="6"/>
  <c r="AA48" i="6"/>
  <c r="Z48" i="6"/>
  <c r="AA19" i="6"/>
  <c r="Z19" i="6"/>
  <c r="AA31" i="6"/>
  <c r="Z31" i="6"/>
  <c r="AA44" i="6"/>
  <c r="Z44" i="6"/>
  <c r="AA47" i="6"/>
  <c r="Z47" i="6"/>
  <c r="AE17" i="21" l="1"/>
  <c r="P15" i="11"/>
  <c r="AM32" i="3"/>
  <c r="Z32" i="3" s="1"/>
  <c r="C40" i="11"/>
  <c r="D40" i="11" s="1"/>
  <c r="C45" i="11"/>
  <c r="D45" i="11" s="1"/>
  <c r="AA49" i="3"/>
  <c r="C32" i="11"/>
  <c r="D32" i="11" s="1"/>
  <c r="AM56" i="3"/>
  <c r="AA56" i="3" s="1"/>
  <c r="AA60" i="3"/>
  <c r="C56" i="11"/>
  <c r="D56" i="11" s="1"/>
  <c r="C11" i="11"/>
  <c r="D11" i="11" s="1"/>
  <c r="Z41" i="3"/>
  <c r="Z21" i="3"/>
  <c r="AM38" i="3"/>
  <c r="Z38" i="3" s="1"/>
  <c r="AM9" i="3"/>
  <c r="Z9" i="3" s="1"/>
  <c r="D5" i="11" s="1"/>
  <c r="Z44" i="3"/>
  <c r="AM67" i="3"/>
  <c r="Z67" i="3" s="1"/>
  <c r="AA19" i="3"/>
  <c r="C37" i="11"/>
  <c r="D37" i="11" s="1"/>
  <c r="AM54" i="3"/>
  <c r="Z54" i="3" s="1"/>
  <c r="Z34" i="3"/>
  <c r="AA35" i="3"/>
  <c r="C39" i="11"/>
  <c r="D39" i="11" s="1"/>
  <c r="AM10" i="3"/>
  <c r="Z10" i="3" s="1"/>
  <c r="D6" i="11" s="1"/>
  <c r="C24" i="11"/>
  <c r="D24" i="11" s="1"/>
  <c r="C31" i="11"/>
  <c r="D31" i="11" s="1"/>
  <c r="AM55" i="3"/>
  <c r="Z55" i="3" s="1"/>
  <c r="Z61" i="3"/>
  <c r="AA28" i="3"/>
  <c r="AM26" i="3"/>
  <c r="Z26" i="3" s="1"/>
  <c r="C57" i="11"/>
  <c r="D57" i="11" s="1"/>
  <c r="AA43" i="3"/>
  <c r="AM31" i="3"/>
  <c r="Z31" i="3" s="1"/>
  <c r="C17" i="11"/>
  <c r="D17" i="11" s="1"/>
  <c r="C15" i="11"/>
  <c r="D15" i="11" s="1"/>
  <c r="C30" i="11"/>
  <c r="D30" i="11" s="1"/>
  <c r="AA58" i="3"/>
  <c r="C62" i="11"/>
  <c r="D62" i="11" s="1"/>
  <c r="AA59" i="3"/>
  <c r="Z36" i="3"/>
  <c r="C54" i="11"/>
  <c r="D54" i="11" s="1"/>
  <c r="AM8" i="3"/>
  <c r="Z8" i="3" s="1"/>
  <c r="C55" i="11"/>
  <c r="D55" i="11" s="1"/>
  <c r="C46" i="11"/>
  <c r="D46" i="11" s="1"/>
  <c r="L13" i="11"/>
  <c r="C26" i="11"/>
  <c r="D26" i="11" s="1"/>
  <c r="C58" i="11"/>
  <c r="D58" i="11" s="1"/>
  <c r="Z23" i="3"/>
  <c r="AM20" i="3"/>
  <c r="Z20" i="3" s="1"/>
  <c r="C19" i="11"/>
  <c r="D19" i="11" s="1"/>
  <c r="AA62" i="3"/>
  <c r="AA46" i="3"/>
  <c r="C42" i="11"/>
  <c r="D42" i="11" s="1"/>
  <c r="C9" i="11"/>
  <c r="D9" i="11" s="1"/>
  <c r="AM14" i="3"/>
  <c r="Z14" i="3" s="1"/>
  <c r="AA7" i="21" s="1"/>
  <c r="AM57" i="3"/>
  <c r="Z57" i="3" s="1"/>
  <c r="C7" i="11"/>
  <c r="D7" i="11" s="1"/>
  <c r="Z51" i="3"/>
  <c r="AA27" i="3"/>
  <c r="C23" i="11"/>
  <c r="D23" i="11" s="1"/>
  <c r="C35" i="11"/>
  <c r="D35" i="11" s="1"/>
  <c r="AM40" i="3"/>
  <c r="Z40" i="3" s="1"/>
  <c r="C14" i="11"/>
  <c r="AM47" i="3"/>
  <c r="Z47" i="3" s="1"/>
  <c r="Z18" i="3"/>
  <c r="AA39" i="3"/>
  <c r="C41" i="11"/>
  <c r="D41" i="11" s="1"/>
  <c r="C13" i="11"/>
  <c r="D13" i="11" s="1"/>
  <c r="AM63" i="3"/>
  <c r="Z63" i="3" s="1"/>
  <c r="AM65" i="3"/>
  <c r="AA65" i="3" s="1"/>
  <c r="C47" i="11"/>
  <c r="D47" i="11" s="1"/>
  <c r="C12" i="11"/>
  <c r="D12" i="11" s="1"/>
  <c r="AA30" i="3"/>
  <c r="Z45" i="3"/>
  <c r="AA50" i="3"/>
  <c r="C48" i="11"/>
  <c r="D48" i="11" s="1"/>
  <c r="AA33" i="3"/>
  <c r="AA66" i="3"/>
  <c r="AA52" i="3"/>
  <c r="C44" i="11"/>
  <c r="D44" i="11" s="1"/>
  <c r="C49" i="11"/>
  <c r="D49" i="11" s="1"/>
  <c r="AM25" i="3"/>
  <c r="Z25" i="3" s="1"/>
  <c r="C38" i="11"/>
  <c r="D38" i="11" s="1"/>
  <c r="AM64" i="3"/>
  <c r="AA64" i="3" s="1"/>
  <c r="AM22" i="3"/>
  <c r="AA22" i="3" s="1"/>
  <c r="Z48" i="3"/>
  <c r="Z53" i="3"/>
  <c r="AM12" i="3"/>
  <c r="Z12" i="3" s="1"/>
  <c r="D8" i="11" s="1"/>
  <c r="AM29" i="3"/>
  <c r="Z29" i="3" s="1"/>
  <c r="AM24" i="3"/>
  <c r="AA24" i="3" s="1"/>
  <c r="Z42" i="3"/>
  <c r="Z52" i="5"/>
  <c r="Z55" i="6"/>
  <c r="Z24" i="6"/>
  <c r="AA26" i="5"/>
  <c r="AA54" i="6"/>
  <c r="Z59" i="6"/>
  <c r="Z27" i="5"/>
  <c r="P4" i="11"/>
  <c r="AA33" i="6"/>
  <c r="Z56" i="6"/>
  <c r="AC17" i="21"/>
  <c r="AD17" i="21"/>
  <c r="AA17" i="21"/>
  <c r="P11" i="11"/>
  <c r="Z42" i="5"/>
  <c r="Z65" i="5"/>
  <c r="Z67" i="5"/>
  <c r="Z29" i="5"/>
  <c r="Z51" i="5"/>
  <c r="AA44" i="5"/>
  <c r="Z63" i="6"/>
  <c r="Z46" i="6"/>
  <c r="AA20" i="5"/>
  <c r="Z40" i="6"/>
  <c r="AA36" i="5"/>
  <c r="Z21" i="5"/>
  <c r="AE9" i="21"/>
  <c r="Z40" i="5"/>
  <c r="Z41" i="6"/>
  <c r="Z23" i="5"/>
  <c r="Z66" i="5"/>
  <c r="L11" i="11"/>
  <c r="Z55" i="5"/>
  <c r="AD13" i="21"/>
  <c r="Z18" i="6"/>
  <c r="P14" i="11" s="1"/>
  <c r="Z18" i="5"/>
  <c r="L14" i="11" s="1"/>
  <c r="AD11" i="21"/>
  <c r="Z59" i="5"/>
  <c r="Z57" i="5"/>
  <c r="Z27" i="6"/>
  <c r="AA37" i="3"/>
  <c r="Z63" i="5"/>
  <c r="Z34" i="5"/>
  <c r="Z28" i="5"/>
  <c r="Z61" i="6"/>
  <c r="Z19" i="5"/>
  <c r="L15" i="11" s="1"/>
  <c r="AC6" i="21"/>
  <c r="T11" i="11"/>
  <c r="AA11" i="21"/>
  <c r="AD14" i="21"/>
  <c r="AC13" i="21"/>
  <c r="T9" i="11"/>
  <c r="T6" i="11"/>
  <c r="T8" i="11"/>
  <c r="AE7" i="21"/>
  <c r="T5" i="11"/>
  <c r="T4" i="11"/>
  <c r="AC15" i="21"/>
  <c r="AD10" i="21"/>
  <c r="AD6" i="21"/>
  <c r="T12" i="11"/>
  <c r="AE11" i="21"/>
  <c r="AD16" i="21"/>
  <c r="AC7" i="21"/>
  <c r="T10" i="11"/>
  <c r="AD7" i="21"/>
  <c r="AD12" i="21"/>
  <c r="L4" i="11"/>
  <c r="AC8" i="21"/>
  <c r="Z35" i="7"/>
  <c r="AA35" i="7"/>
  <c r="Z20" i="7"/>
  <c r="AA20" i="7"/>
  <c r="Z46" i="7"/>
  <c r="AA46" i="7"/>
  <c r="Z42" i="7"/>
  <c r="AA42" i="7"/>
  <c r="AA56" i="7"/>
  <c r="Z56" i="7"/>
  <c r="T7" i="11"/>
  <c r="Z47" i="7"/>
  <c r="AA47" i="7"/>
  <c r="AA61" i="7"/>
  <c r="Z61" i="7"/>
  <c r="AA59" i="7"/>
  <c r="Z59" i="7"/>
  <c r="AA18" i="7"/>
  <c r="Z18" i="7"/>
  <c r="AE16" i="21" s="1"/>
  <c r="AA41" i="7"/>
  <c r="Z41" i="7"/>
  <c r="Z62" i="7"/>
  <c r="AA62" i="7"/>
  <c r="AA23" i="7"/>
  <c r="Z23" i="7"/>
  <c r="AA63" i="7"/>
  <c r="Z63" i="7"/>
  <c r="Z40" i="7"/>
  <c r="AA40" i="7"/>
  <c r="Z32" i="7"/>
  <c r="AA32" i="7"/>
  <c r="AA38" i="7"/>
  <c r="Z38" i="7"/>
  <c r="AA34" i="7"/>
  <c r="Z34" i="7"/>
  <c r="AA54" i="7"/>
  <c r="Z54" i="7"/>
  <c r="AA52" i="7"/>
  <c r="Z52" i="7"/>
  <c r="Z65" i="7"/>
  <c r="AA65" i="7"/>
  <c r="AA64" i="7"/>
  <c r="Z64" i="7"/>
  <c r="AA30" i="7"/>
  <c r="Z30" i="7"/>
  <c r="AA57" i="7"/>
  <c r="Z57" i="7"/>
  <c r="AA22" i="7"/>
  <c r="Z22" i="7"/>
  <c r="AD9" i="21"/>
  <c r="AC10" i="21"/>
  <c r="AC9" i="21"/>
  <c r="AC12" i="21"/>
  <c r="AA43" i="7"/>
  <c r="Z43" i="7"/>
  <c r="AA24" i="7"/>
  <c r="Z24" i="7"/>
  <c r="Z27" i="7"/>
  <c r="AA27" i="7"/>
  <c r="Z19" i="7"/>
  <c r="T15" i="11" s="1"/>
  <c r="AA19" i="7"/>
  <c r="Z39" i="7"/>
  <c r="AA39" i="7"/>
  <c r="AA29" i="7"/>
  <c r="Z29" i="7"/>
  <c r="AA48" i="7"/>
  <c r="Z48" i="7"/>
  <c r="AE10" i="21"/>
  <c r="T13" i="11"/>
  <c r="AA21" i="7"/>
  <c r="Z21" i="7"/>
  <c r="Z53" i="7"/>
  <c r="AA53" i="7"/>
  <c r="Z36" i="7"/>
  <c r="AA36" i="7"/>
  <c r="AD8" i="21"/>
  <c r="AC11" i="21"/>
  <c r="AC16" i="21"/>
  <c r="AA67" i="7"/>
  <c r="Z67" i="7"/>
  <c r="AA45" i="7"/>
  <c r="Z45" i="7"/>
  <c r="Z44" i="7"/>
  <c r="AA44" i="7"/>
  <c r="AE8" i="21"/>
  <c r="Z31" i="7"/>
  <c r="AA31" i="7"/>
  <c r="Z37" i="7"/>
  <c r="AA37" i="7"/>
  <c r="Z33" i="7"/>
  <c r="AA33" i="7"/>
  <c r="AA28" i="7"/>
  <c r="Z28" i="7"/>
  <c r="AA58" i="7"/>
  <c r="Z58" i="7"/>
  <c r="AE13" i="21"/>
  <c r="AA51" i="7"/>
  <c r="Z51" i="7"/>
  <c r="AA60" i="7"/>
  <c r="Z60" i="7"/>
  <c r="AA49" i="7"/>
  <c r="Z49" i="7"/>
  <c r="AE6" i="21"/>
  <c r="Z26" i="7"/>
  <c r="AA26" i="7"/>
  <c r="AA66" i="7"/>
  <c r="Z66" i="7"/>
  <c r="AA25" i="7"/>
  <c r="Z25" i="7"/>
  <c r="AA50" i="7"/>
  <c r="Z50" i="7"/>
  <c r="AA55" i="7"/>
  <c r="Z55" i="7"/>
  <c r="L6" i="11"/>
  <c r="L12" i="11"/>
  <c r="L8" i="11"/>
  <c r="L5" i="11"/>
  <c r="L9" i="11"/>
  <c r="L10" i="11"/>
  <c r="L7" i="11"/>
  <c r="P12" i="11"/>
  <c r="AA17" i="6"/>
  <c r="P13" i="11"/>
  <c r="P10" i="11"/>
  <c r="P9" i="11"/>
  <c r="P5" i="11"/>
  <c r="P8" i="11"/>
  <c r="AA16" i="21"/>
  <c r="AA13" i="21"/>
  <c r="AA15" i="21"/>
  <c r="AA16" i="6" l="1"/>
  <c r="AA16" i="5"/>
  <c r="AA13" i="6"/>
  <c r="AA14" i="21"/>
  <c r="AA14" i="6"/>
  <c r="AA8" i="6"/>
  <c r="AA9" i="6"/>
  <c r="AA12" i="6"/>
  <c r="AA10" i="6"/>
  <c r="AA15" i="6"/>
  <c r="AA11" i="6"/>
  <c r="AA15" i="5"/>
  <c r="AA17" i="5"/>
  <c r="AC14" i="21"/>
  <c r="AD15" i="21"/>
  <c r="AE14" i="21"/>
  <c r="AE15" i="21"/>
  <c r="D14" i="11"/>
  <c r="AA32" i="3"/>
  <c r="AA8" i="21"/>
  <c r="Z56" i="3"/>
  <c r="AA9" i="21"/>
  <c r="AA54" i="3"/>
  <c r="AA67" i="3"/>
  <c r="AA38" i="3"/>
  <c r="AA12" i="21"/>
  <c r="AA6" i="21"/>
  <c r="AA31" i="3"/>
  <c r="AA20" i="3"/>
  <c r="AA26" i="3"/>
  <c r="AA63" i="3"/>
  <c r="AA55" i="3"/>
  <c r="Z65" i="3"/>
  <c r="D10" i="11"/>
  <c r="AA47" i="3"/>
  <c r="D4" i="11"/>
  <c r="AA40" i="3"/>
  <c r="Z64" i="3"/>
  <c r="Z22" i="3"/>
  <c r="AA29" i="3"/>
  <c r="AA57" i="3"/>
  <c r="AA10" i="21"/>
  <c r="AA25" i="3"/>
  <c r="Z24" i="3"/>
  <c r="AA14" i="5"/>
  <c r="AA12" i="5"/>
  <c r="AA13" i="5"/>
  <c r="AA11" i="5"/>
  <c r="AA10" i="5"/>
  <c r="AA9" i="5"/>
  <c r="AA8" i="5"/>
  <c r="AE12" i="21"/>
  <c r="AA12" i="7"/>
  <c r="AA16" i="7"/>
  <c r="AA13" i="7"/>
  <c r="AA11" i="7"/>
  <c r="AA15" i="7"/>
  <c r="AA14" i="7"/>
  <c r="T14" i="11"/>
  <c r="AA10" i="7"/>
  <c r="AA9" i="7"/>
  <c r="AA8" i="7"/>
  <c r="AA17" i="7"/>
  <c r="AA14" i="3" l="1"/>
  <c r="AA15" i="3"/>
  <c r="AA13" i="3"/>
  <c r="AA16" i="3"/>
  <c r="AA17" i="3"/>
  <c r="AA18" i="3"/>
  <c r="AA12" i="3"/>
  <c r="AA9" i="3"/>
  <c r="AA11" i="3"/>
  <c r="AA10" i="3"/>
  <c r="AA8" i="3"/>
  <c r="AC8" i="4" l="1"/>
  <c r="AD10" i="4" s="1"/>
  <c r="U10" i="4" s="1"/>
  <c r="AD11" i="4" l="1"/>
  <c r="U11" i="4" s="1"/>
  <c r="AD8" i="4"/>
  <c r="U8" i="4" s="1"/>
  <c r="AD9" i="4"/>
  <c r="U9" i="4" l="1"/>
  <c r="V63" i="4" s="1"/>
  <c r="V14" i="4" l="1"/>
  <c r="V11" i="4"/>
  <c r="AB53" i="4"/>
  <c r="AB23" i="4"/>
  <c r="V48" i="4"/>
  <c r="AB37" i="4"/>
  <c r="V13" i="4"/>
  <c r="AB48" i="4"/>
  <c r="AB42" i="4"/>
  <c r="V10" i="4"/>
  <c r="V41" i="4"/>
  <c r="V25" i="4"/>
  <c r="V46" i="4"/>
  <c r="AB65" i="4"/>
  <c r="AB16" i="4"/>
  <c r="AB8" i="4"/>
  <c r="V37" i="4"/>
  <c r="AB58" i="4"/>
  <c r="AB55" i="4"/>
  <c r="AB15" i="4"/>
  <c r="V47" i="4"/>
  <c r="AB32" i="4"/>
  <c r="V67" i="4"/>
  <c r="AB62" i="4"/>
  <c r="AB46" i="4"/>
  <c r="V55" i="4"/>
  <c r="AB35" i="4"/>
  <c r="V62" i="4"/>
  <c r="V9" i="4"/>
  <c r="AB24" i="4"/>
  <c r="AB13" i="4"/>
  <c r="AB51" i="4"/>
  <c r="V18" i="4"/>
  <c r="AB47" i="4"/>
  <c r="V65" i="4"/>
  <c r="V64" i="4"/>
  <c r="V42" i="4"/>
  <c r="V39" i="4"/>
  <c r="AB45" i="4"/>
  <c r="V53" i="4"/>
  <c r="V30" i="4"/>
  <c r="AB63" i="4"/>
  <c r="AB14" i="4"/>
  <c r="V8" i="4"/>
  <c r="AB11" i="4"/>
  <c r="V34" i="4"/>
  <c r="AB67" i="4"/>
  <c r="V19" i="4"/>
  <c r="AB18" i="4"/>
  <c r="V50" i="4"/>
  <c r="AB10" i="4"/>
  <c r="AB60" i="4"/>
  <c r="V44" i="4"/>
  <c r="AB54" i="4"/>
  <c r="V56" i="4"/>
  <c r="V66" i="4"/>
  <c r="AB66" i="4"/>
  <c r="AB9" i="4"/>
  <c r="AB59" i="4"/>
  <c r="V32" i="4"/>
  <c r="V36" i="4"/>
  <c r="AB44" i="4"/>
  <c r="AB57" i="4"/>
  <c r="AB21" i="4"/>
  <c r="V38" i="4"/>
  <c r="AB50" i="4"/>
  <c r="V40" i="4"/>
  <c r="V61" i="4"/>
  <c r="AB25" i="4"/>
  <c r="AB56" i="4"/>
  <c r="AB34" i="4"/>
  <c r="AB28" i="4"/>
  <c r="AB29" i="4"/>
  <c r="V26" i="4"/>
  <c r="V51" i="4"/>
  <c r="AB52" i="4"/>
  <c r="V16" i="4"/>
  <c r="V49" i="4"/>
  <c r="V15" i="4"/>
  <c r="AB20" i="4"/>
  <c r="V54" i="4"/>
  <c r="AB26" i="4"/>
  <c r="V31" i="4"/>
  <c r="AB49" i="4"/>
  <c r="V45" i="4"/>
  <c r="AB39" i="4"/>
  <c r="AB12" i="4"/>
  <c r="V20" i="4"/>
  <c r="V35" i="4"/>
  <c r="V57" i="4"/>
  <c r="V27" i="4"/>
  <c r="V21" i="4"/>
  <c r="V60" i="4"/>
  <c r="AB36" i="4"/>
  <c r="AB38" i="4"/>
  <c r="AB19" i="4"/>
  <c r="AB64" i="4"/>
  <c r="V28" i="4"/>
  <c r="V52" i="4"/>
  <c r="AB30" i="4"/>
  <c r="AB17" i="4"/>
  <c r="V24" i="4"/>
  <c r="AB40" i="4"/>
  <c r="AB22" i="4"/>
  <c r="V43" i="4"/>
  <c r="AB27" i="4"/>
  <c r="V23" i="4"/>
  <c r="AB41" i="4"/>
  <c r="V29" i="4"/>
  <c r="V17" i="4"/>
  <c r="V58" i="4"/>
  <c r="V22" i="4"/>
  <c r="V12" i="4"/>
  <c r="AB33" i="4"/>
  <c r="V59" i="4"/>
  <c r="AB61" i="4"/>
  <c r="AB43" i="4"/>
  <c r="AB31" i="4"/>
  <c r="V33" i="4"/>
  <c r="Y55" i="4" l="1"/>
  <c r="G51" i="11" s="1"/>
  <c r="H51" i="11" s="1"/>
  <c r="Y37" i="4"/>
  <c r="AM37" i="4" s="1"/>
  <c r="AA37" i="4" s="1"/>
  <c r="Y40" i="4"/>
  <c r="G36" i="11" s="1"/>
  <c r="H36" i="11" s="1"/>
  <c r="Y49" i="4"/>
  <c r="AM49" i="4" s="1"/>
  <c r="Z49" i="4" s="1"/>
  <c r="Y14" i="4"/>
  <c r="G10" i="11" s="1"/>
  <c r="Y62" i="4"/>
  <c r="G58" i="11" s="1"/>
  <c r="H58" i="11" s="1"/>
  <c r="Y9" i="4"/>
  <c r="Y28" i="4"/>
  <c r="AM28" i="4" s="1"/>
  <c r="Z28" i="4" s="1"/>
  <c r="Y53" i="4"/>
  <c r="Y54" i="4"/>
  <c r="Y60" i="4"/>
  <c r="AM60" i="4" s="1"/>
  <c r="Y8" i="4"/>
  <c r="Y48" i="4"/>
  <c r="AM48" i="4" s="1"/>
  <c r="AA48" i="4" s="1"/>
  <c r="Y26" i="4"/>
  <c r="AM26" i="4" s="1"/>
  <c r="Z26" i="4" s="1"/>
  <c r="Y25" i="4"/>
  <c r="AM25" i="4" s="1"/>
  <c r="AA25" i="4" s="1"/>
  <c r="Y41" i="4"/>
  <c r="AM41" i="4" s="1"/>
  <c r="Z41" i="4" s="1"/>
  <c r="Y43" i="4"/>
  <c r="G39" i="11" s="1"/>
  <c r="H39" i="11" s="1"/>
  <c r="Y61" i="4"/>
  <c r="AM61" i="4" s="1"/>
  <c r="AA61" i="4" s="1"/>
  <c r="Y12" i="4"/>
  <c r="AM12" i="4" s="1"/>
  <c r="Z12" i="4" s="1"/>
  <c r="Y50" i="4"/>
  <c r="AM50" i="4" s="1"/>
  <c r="AA50" i="4" s="1"/>
  <c r="Y32" i="4"/>
  <c r="G28" i="11" s="1"/>
  <c r="H28" i="11" s="1"/>
  <c r="Y15" i="4"/>
  <c r="G11" i="11" s="1"/>
  <c r="Y64" i="4"/>
  <c r="G60" i="11" s="1"/>
  <c r="H60" i="11" s="1"/>
  <c r="Y31" i="4"/>
  <c r="AM31" i="4" s="1"/>
  <c r="AA31" i="4" s="1"/>
  <c r="Y13" i="4"/>
  <c r="G9" i="11" s="1"/>
  <c r="Y18" i="4"/>
  <c r="AM18" i="4" s="1"/>
  <c r="Z18" i="4" s="1"/>
  <c r="Y58" i="4"/>
  <c r="Y17" i="4"/>
  <c r="G13" i="11" s="1"/>
  <c r="Y57" i="4"/>
  <c r="G53" i="11" s="1"/>
  <c r="H53" i="11" s="1"/>
  <c r="Y21" i="4"/>
  <c r="AM21" i="4" s="1"/>
  <c r="AA21" i="4" s="1"/>
  <c r="Y47" i="4"/>
  <c r="G43" i="11" s="1"/>
  <c r="H43" i="11" s="1"/>
  <c r="Y22" i="4"/>
  <c r="G18" i="11" s="1"/>
  <c r="H18" i="11" s="1"/>
  <c r="Y10" i="4"/>
  <c r="G6" i="11" s="1"/>
  <c r="Y65" i="4"/>
  <c r="G61" i="11" s="1"/>
  <c r="H61" i="11" s="1"/>
  <c r="Y39" i="4"/>
  <c r="G35" i="11" s="1"/>
  <c r="H35" i="11" s="1"/>
  <c r="Y35" i="4"/>
  <c r="AM35" i="4" s="1"/>
  <c r="Z35" i="4" s="1"/>
  <c r="Y45" i="4"/>
  <c r="AM45" i="4" s="1"/>
  <c r="AA45" i="4" s="1"/>
  <c r="Y16" i="4"/>
  <c r="G12" i="11" s="1"/>
  <c r="Y52" i="4"/>
  <c r="AM52" i="4" s="1"/>
  <c r="Z52" i="4" s="1"/>
  <c r="Y51" i="4"/>
  <c r="AM51" i="4" s="1"/>
  <c r="AA51" i="4" s="1"/>
  <c r="Y38" i="4"/>
  <c r="Y46" i="4"/>
  <c r="Y42" i="4"/>
  <c r="Y63" i="4"/>
  <c r="Y33" i="4"/>
  <c r="G29" i="11" s="1"/>
  <c r="H29" i="11" s="1"/>
  <c r="Y30" i="4"/>
  <c r="G26" i="11" s="1"/>
  <c r="H26" i="11" s="1"/>
  <c r="Y56" i="4"/>
  <c r="G52" i="11" s="1"/>
  <c r="H52" i="11" s="1"/>
  <c r="Y36" i="4"/>
  <c r="G32" i="11" s="1"/>
  <c r="H32" i="11" s="1"/>
  <c r="Y59" i="4"/>
  <c r="AM59" i="4" s="1"/>
  <c r="AA59" i="4" s="1"/>
  <c r="Y29" i="4"/>
  <c r="G25" i="11" s="1"/>
  <c r="H25" i="11" s="1"/>
  <c r="Y27" i="4"/>
  <c r="G23" i="11" s="1"/>
  <c r="H23" i="11" s="1"/>
  <c r="Y67" i="4"/>
  <c r="G63" i="11" s="1"/>
  <c r="H63" i="11" s="1"/>
  <c r="Y44" i="4"/>
  <c r="AM44" i="4" s="1"/>
  <c r="Z44" i="4" s="1"/>
  <c r="Y11" i="4"/>
  <c r="G7" i="11" s="1"/>
  <c r="Y23" i="4"/>
  <c r="AM23" i="4" s="1"/>
  <c r="Z23" i="4" s="1"/>
  <c r="Y34" i="4"/>
  <c r="AM34" i="4" s="1"/>
  <c r="Z34" i="4" s="1"/>
  <c r="Y24" i="4"/>
  <c r="AM24" i="4" s="1"/>
  <c r="Z24" i="4" s="1"/>
  <c r="Y19" i="4"/>
  <c r="Y20" i="4"/>
  <c r="Y66" i="4"/>
  <c r="AM13" i="4"/>
  <c r="AB15" i="21" l="1"/>
  <c r="Z15" i="21" s="1"/>
  <c r="Z37" i="4"/>
  <c r="AM62" i="4"/>
  <c r="AA62" i="4" s="1"/>
  <c r="Z48" i="4"/>
  <c r="G21" i="11"/>
  <c r="H21" i="11" s="1"/>
  <c r="G22" i="11"/>
  <c r="H22" i="11" s="1"/>
  <c r="G33" i="11"/>
  <c r="H33" i="11" s="1"/>
  <c r="AM33" i="4"/>
  <c r="AA33" i="4" s="1"/>
  <c r="G40" i="11"/>
  <c r="H40" i="11" s="1"/>
  <c r="Z45" i="4"/>
  <c r="AM43" i="4"/>
  <c r="Z43" i="4" s="1"/>
  <c r="AM57" i="4"/>
  <c r="AA57" i="4" s="1"/>
  <c r="AM14" i="4"/>
  <c r="Z14" i="4" s="1"/>
  <c r="H10" i="11" s="1"/>
  <c r="AM10" i="4"/>
  <c r="Z10" i="4" s="1"/>
  <c r="G41" i="11"/>
  <c r="H41" i="11" s="1"/>
  <c r="G44" i="11"/>
  <c r="H44" i="11" s="1"/>
  <c r="G55" i="11"/>
  <c r="H55" i="11" s="1"/>
  <c r="Z59" i="4"/>
  <c r="AM32" i="4"/>
  <c r="Z32" i="4" s="1"/>
  <c r="AM55" i="4"/>
  <c r="Z55" i="4" s="1"/>
  <c r="AA44" i="4"/>
  <c r="AA26" i="4"/>
  <c r="AM27" i="4"/>
  <c r="AA27" i="4" s="1"/>
  <c r="AM40" i="4"/>
  <c r="Z40" i="4" s="1"/>
  <c r="Z25" i="4"/>
  <c r="G57" i="11"/>
  <c r="H57" i="11" s="1"/>
  <c r="Z61" i="4"/>
  <c r="AA52" i="4"/>
  <c r="G56" i="11"/>
  <c r="H56" i="11" s="1"/>
  <c r="AM56" i="4"/>
  <c r="Z56" i="4" s="1"/>
  <c r="AA23" i="4"/>
  <c r="G8" i="11"/>
  <c r="H8" i="11" s="1"/>
  <c r="G19" i="11"/>
  <c r="H19" i="11" s="1"/>
  <c r="AM47" i="4"/>
  <c r="Z47" i="4" s="1"/>
  <c r="AM39" i="4"/>
  <c r="AA39" i="4" s="1"/>
  <c r="G48" i="11"/>
  <c r="H48" i="11" s="1"/>
  <c r="AM64" i="4"/>
  <c r="AM29" i="4"/>
  <c r="Z29" i="4" s="1"/>
  <c r="AA18" i="4"/>
  <c r="G45" i="11"/>
  <c r="H45" i="11" s="1"/>
  <c r="AM30" i="4"/>
  <c r="AA30" i="4" s="1"/>
  <c r="G17" i="11"/>
  <c r="H17" i="11" s="1"/>
  <c r="AM15" i="4"/>
  <c r="Z15" i="4" s="1"/>
  <c r="H11" i="11" s="1"/>
  <c r="AM16" i="4"/>
  <c r="Z21" i="4"/>
  <c r="Z50" i="4"/>
  <c r="G30" i="11"/>
  <c r="H30" i="11" s="1"/>
  <c r="G14" i="11"/>
  <c r="H14" i="11" s="1"/>
  <c r="AM67" i="4"/>
  <c r="AA67" i="4" s="1"/>
  <c r="AA35" i="4"/>
  <c r="AM65" i="4"/>
  <c r="AA65" i="4" s="1"/>
  <c r="AA49" i="4"/>
  <c r="AM11" i="4"/>
  <c r="Z11" i="4" s="1"/>
  <c r="H7" i="11" s="1"/>
  <c r="G20" i="11"/>
  <c r="H20" i="11" s="1"/>
  <c r="AM63" i="4"/>
  <c r="G59" i="11"/>
  <c r="H59" i="11" s="1"/>
  <c r="Z13" i="4"/>
  <c r="H9" i="11" s="1"/>
  <c r="AM36" i="4"/>
  <c r="AA36" i="4" s="1"/>
  <c r="G46" i="11"/>
  <c r="H46" i="11" s="1"/>
  <c r="AM22" i="4"/>
  <c r="Z22" i="4" s="1"/>
  <c r="AA28" i="4"/>
  <c r="Z51" i="4"/>
  <c r="AA24" i="4"/>
  <c r="G27" i="11"/>
  <c r="H27" i="11" s="1"/>
  <c r="AM17" i="4"/>
  <c r="G38" i="11"/>
  <c r="H38" i="11" s="1"/>
  <c r="AM42" i="4"/>
  <c r="G54" i="11"/>
  <c r="H54" i="11" s="1"/>
  <c r="AM58" i="4"/>
  <c r="AA60" i="4"/>
  <c r="Z60" i="4"/>
  <c r="AM9" i="4"/>
  <c r="Z9" i="4" s="1"/>
  <c r="G5" i="11"/>
  <c r="G4" i="11"/>
  <c r="AM8" i="4"/>
  <c r="Z8" i="4" s="1"/>
  <c r="G37" i="11"/>
  <c r="H37" i="11" s="1"/>
  <c r="G47" i="11"/>
  <c r="H47" i="11" s="1"/>
  <c r="G42" i="11"/>
  <c r="H42" i="11" s="1"/>
  <c r="AM46" i="4"/>
  <c r="AM54" i="4"/>
  <c r="G50" i="11"/>
  <c r="H50" i="11" s="1"/>
  <c r="G31" i="11"/>
  <c r="H31" i="11" s="1"/>
  <c r="AA41" i="4"/>
  <c r="G24" i="11"/>
  <c r="H24" i="11" s="1"/>
  <c r="AA34" i="4"/>
  <c r="Z31" i="4"/>
  <c r="G34" i="11"/>
  <c r="H34" i="11" s="1"/>
  <c r="AM38" i="4"/>
  <c r="AM53" i="4"/>
  <c r="G49" i="11"/>
  <c r="H49" i="11" s="1"/>
  <c r="AM20" i="4"/>
  <c r="G16" i="11"/>
  <c r="H16" i="11" s="1"/>
  <c r="G15" i="11"/>
  <c r="AM19" i="4"/>
  <c r="AM66" i="4"/>
  <c r="G62" i="11"/>
  <c r="H62" i="11" s="1"/>
  <c r="Z62" i="4"/>
  <c r="AB16" i="21"/>
  <c r="Z16" i="21" s="1"/>
  <c r="AB13" i="21"/>
  <c r="Z13" i="21" s="1"/>
  <c r="AB17" i="21" l="1"/>
  <c r="Z17" i="21" s="1"/>
  <c r="Z33" i="4"/>
  <c r="AA43" i="4"/>
  <c r="Z27" i="4"/>
  <c r="AA32" i="4"/>
  <c r="AA55" i="4"/>
  <c r="Z57" i="4"/>
  <c r="AA40" i="4"/>
  <c r="AA47" i="4"/>
  <c r="AA56" i="4"/>
  <c r="Z67" i="4"/>
  <c r="AA29" i="4"/>
  <c r="AB8" i="21"/>
  <c r="Z8" i="21" s="1"/>
  <c r="AB6" i="21"/>
  <c r="Z6" i="21" s="1"/>
  <c r="Z39" i="4"/>
  <c r="Z65" i="4"/>
  <c r="Z64" i="4"/>
  <c r="AA64" i="4"/>
  <c r="Z30" i="4"/>
  <c r="AB9" i="21"/>
  <c r="Z9" i="21" s="1"/>
  <c r="Z16" i="4"/>
  <c r="H4" i="11"/>
  <c r="AB10" i="21"/>
  <c r="Z10" i="21" s="1"/>
  <c r="Z36" i="4"/>
  <c r="AB7" i="21"/>
  <c r="Z7" i="21" s="1"/>
  <c r="H5" i="11"/>
  <c r="AA22" i="4"/>
  <c r="Z53" i="4"/>
  <c r="AA53" i="4"/>
  <c r="AA58" i="4"/>
  <c r="Z58" i="4"/>
  <c r="Z17" i="4"/>
  <c r="H13" i="11" s="1"/>
  <c r="AA38" i="4"/>
  <c r="Z38" i="4"/>
  <c r="AA54" i="4"/>
  <c r="Z54" i="4"/>
  <c r="AA46" i="4"/>
  <c r="Z46" i="4"/>
  <c r="Z42" i="4"/>
  <c r="AA42" i="4"/>
  <c r="Z63" i="4"/>
  <c r="AA63" i="4"/>
  <c r="AA19" i="4"/>
  <c r="Z19" i="4"/>
  <c r="AB14" i="21" s="1"/>
  <c r="Z14" i="21" s="1"/>
  <c r="AA66" i="4"/>
  <c r="Z66" i="4"/>
  <c r="AA20" i="4"/>
  <c r="Z20" i="4"/>
  <c r="AB11" i="21"/>
  <c r="Z11" i="21" s="1"/>
  <c r="H6" i="11"/>
  <c r="AA16" i="4" l="1"/>
  <c r="AA17" i="4"/>
  <c r="AB12" i="21"/>
  <c r="Z12" i="21" s="1"/>
  <c r="W9" i="21" s="1"/>
  <c r="AA15" i="4"/>
  <c r="H15" i="11"/>
  <c r="H12" i="11"/>
  <c r="AA14" i="4"/>
  <c r="AA12" i="4"/>
  <c r="AA13" i="4"/>
  <c r="AA8" i="4"/>
  <c r="AA11" i="4"/>
  <c r="AA10" i="4"/>
  <c r="AA9" i="4"/>
  <c r="W55" i="21"/>
  <c r="W62" i="21"/>
  <c r="W47" i="21"/>
  <c r="W33" i="21"/>
  <c r="W26" i="21"/>
  <c r="W18" i="21"/>
  <c r="W43" i="21"/>
  <c r="W21" i="21"/>
  <c r="W29" i="21"/>
  <c r="W57" i="21" l="1"/>
  <c r="W25" i="21"/>
  <c r="W19" i="21"/>
  <c r="W49" i="21"/>
  <c r="W39" i="21"/>
  <c r="W51" i="21"/>
  <c r="W20" i="21"/>
  <c r="W53" i="21"/>
  <c r="W34" i="21"/>
  <c r="W54" i="21"/>
  <c r="W10" i="21"/>
  <c r="W7" i="21"/>
  <c r="W45" i="21"/>
  <c r="W23" i="21"/>
  <c r="W8" i="21"/>
  <c r="W37" i="21"/>
  <c r="W6" i="21"/>
  <c r="W56" i="21"/>
  <c r="W41" i="21"/>
  <c r="W36" i="21"/>
  <c r="W38" i="21"/>
  <c r="W24" i="21"/>
  <c r="W52" i="21"/>
  <c r="W65" i="21"/>
  <c r="W48" i="21"/>
  <c r="W50" i="21"/>
  <c r="W31" i="21"/>
  <c r="W16" i="21"/>
  <c r="W60" i="21"/>
  <c r="W22" i="21"/>
  <c r="W17" i="21"/>
  <c r="W40" i="21"/>
  <c r="W12" i="21"/>
  <c r="W46" i="21"/>
  <c r="W35" i="21"/>
  <c r="W32" i="21"/>
  <c r="W44" i="21"/>
  <c r="W11" i="21"/>
  <c r="W13" i="21"/>
  <c r="W64" i="21"/>
  <c r="W61" i="21"/>
  <c r="W27" i="21"/>
  <c r="W15" i="21"/>
  <c r="W30" i="21"/>
  <c r="W28" i="21"/>
  <c r="C62" i="21" s="1"/>
  <c r="C61" i="26" s="1"/>
  <c r="W63" i="21"/>
  <c r="W14" i="21"/>
  <c r="W42" i="21"/>
  <c r="W58" i="21"/>
  <c r="C35" i="21" s="1"/>
  <c r="C34" i="26" s="1"/>
  <c r="W59" i="21"/>
  <c r="C64" i="21"/>
  <c r="C63" i="26" s="1"/>
  <c r="C38" i="21"/>
  <c r="F37" i="23" s="1"/>
  <c r="C21" i="21"/>
  <c r="D21" i="21" s="1"/>
  <c r="C58" i="21"/>
  <c r="D58" i="21" s="1"/>
  <c r="C57" i="21"/>
  <c r="D57" i="21" s="1"/>
  <c r="C15" i="21"/>
  <c r="C50" i="21"/>
  <c r="F49" i="23" s="1"/>
  <c r="C56" i="21"/>
  <c r="D56" i="21" s="1"/>
  <c r="C14" i="21"/>
  <c r="D14" i="21" s="1"/>
  <c r="C43" i="21"/>
  <c r="C42" i="26" s="1"/>
  <c r="C24" i="21"/>
  <c r="F23" i="23" s="1"/>
  <c r="C40" i="21"/>
  <c r="C39" i="26" s="1"/>
  <c r="C29" i="21"/>
  <c r="D29" i="21" s="1"/>
  <c r="C13" i="21"/>
  <c r="C12" i="26" s="1"/>
  <c r="C30" i="21"/>
  <c r="C29" i="26" s="1"/>
  <c r="C45" i="21"/>
  <c r="F44" i="23" s="1"/>
  <c r="C52" i="21"/>
  <c r="C51" i="26" s="1"/>
  <c r="C42" i="21"/>
  <c r="C41" i="26" s="1"/>
  <c r="C27" i="21"/>
  <c r="F26" i="23" s="1"/>
  <c r="C7" i="21"/>
  <c r="R7" i="21" s="1"/>
  <c r="C26" i="21"/>
  <c r="D26" i="21" s="1"/>
  <c r="C8" i="21"/>
  <c r="N8" i="21" s="1"/>
  <c r="C54" i="21"/>
  <c r="F53" i="23" s="1"/>
  <c r="C53" i="23" s="1"/>
  <c r="C48" i="21"/>
  <c r="D48" i="21" s="1"/>
  <c r="C32" i="21"/>
  <c r="F31" i="23" s="1"/>
  <c r="C60" i="21"/>
  <c r="F59" i="23" s="1"/>
  <c r="C39" i="21"/>
  <c r="D39" i="21" s="1"/>
  <c r="S14" i="21"/>
  <c r="N14" i="21"/>
  <c r="K14" i="21"/>
  <c r="R14" i="21"/>
  <c r="J14" i="21"/>
  <c r="M14" i="21"/>
  <c r="I14" i="21"/>
  <c r="O14" i="21"/>
  <c r="Q14" i="21"/>
  <c r="T14" i="21"/>
  <c r="P14" i="21"/>
  <c r="L14" i="21"/>
  <c r="J13" i="21"/>
  <c r="M13" i="21"/>
  <c r="T13" i="21"/>
  <c r="L13" i="21"/>
  <c r="N13" i="21"/>
  <c r="I13" i="21"/>
  <c r="S6" i="21"/>
  <c r="K6" i="21"/>
  <c r="L6" i="21"/>
  <c r="O6" i="21"/>
  <c r="J6" i="21"/>
  <c r="Q6" i="21"/>
  <c r="R6" i="21"/>
  <c r="M6" i="21"/>
  <c r="P6" i="21"/>
  <c r="N6" i="21"/>
  <c r="T6" i="21"/>
  <c r="I6" i="21"/>
  <c r="C55" i="21" l="1"/>
  <c r="C54" i="26" s="1"/>
  <c r="C9" i="21"/>
  <c r="J9" i="21" s="1"/>
  <c r="C19" i="21"/>
  <c r="F18" i="23" s="1"/>
  <c r="C41" i="21"/>
  <c r="D41" i="21" s="1"/>
  <c r="C36" i="21"/>
  <c r="F35" i="23" s="1"/>
  <c r="C23" i="21"/>
  <c r="C17" i="21"/>
  <c r="D17" i="21" s="1"/>
  <c r="C18" i="21"/>
  <c r="F17" i="23" s="1"/>
  <c r="C6" i="21"/>
  <c r="C5" i="26" s="1"/>
  <c r="C11" i="21"/>
  <c r="S11" i="21" s="1"/>
  <c r="C12" i="21"/>
  <c r="F11" i="23" s="1"/>
  <c r="C44" i="21"/>
  <c r="F43" i="23" s="1"/>
  <c r="C20" i="21"/>
  <c r="C22" i="21"/>
  <c r="C21" i="26" s="1"/>
  <c r="C51" i="21"/>
  <c r="C50" i="26" s="1"/>
  <c r="C61" i="21"/>
  <c r="F60" i="23" s="1"/>
  <c r="C16" i="21"/>
  <c r="D16" i="21" s="1"/>
  <c r="C34" i="21"/>
  <c r="D34" i="21" s="1"/>
  <c r="C37" i="21"/>
  <c r="D37" i="21" s="1"/>
  <c r="C49" i="21"/>
  <c r="D49" i="21" s="1"/>
  <c r="C28" i="21"/>
  <c r="D28" i="21" s="1"/>
  <c r="C46" i="21"/>
  <c r="C45" i="26" s="1"/>
  <c r="C25" i="21"/>
  <c r="F24" i="23" s="1"/>
  <c r="C10" i="21"/>
  <c r="Q10" i="21" s="1"/>
  <c r="C65" i="21"/>
  <c r="D65" i="21" s="1"/>
  <c r="C53" i="21"/>
  <c r="D53" i="21" s="1"/>
  <c r="C63" i="21"/>
  <c r="C62" i="26" s="1"/>
  <c r="C31" i="21"/>
  <c r="F30" i="23" s="1"/>
  <c r="C33" i="21"/>
  <c r="F32" i="23" s="1"/>
  <c r="C59" i="21"/>
  <c r="F58" i="23" s="1"/>
  <c r="C47" i="21"/>
  <c r="D47" i="21" s="1"/>
  <c r="T17" i="21"/>
  <c r="M16" i="21"/>
  <c r="R17" i="21"/>
  <c r="P16" i="21"/>
  <c r="J17" i="21"/>
  <c r="J16" i="21"/>
  <c r="I17" i="21"/>
  <c r="M17" i="21"/>
  <c r="P17" i="21"/>
  <c r="I16" i="21"/>
  <c r="T16" i="21"/>
  <c r="S16" i="21"/>
  <c r="R13" i="21"/>
  <c r="K13" i="21"/>
  <c r="Q13" i="21"/>
  <c r="O17" i="21"/>
  <c r="K17" i="21"/>
  <c r="S17" i="21"/>
  <c r="O16" i="21"/>
  <c r="L16" i="21"/>
  <c r="N16" i="21"/>
  <c r="P13" i="21"/>
  <c r="O13" i="21"/>
  <c r="S13" i="21"/>
  <c r="N17" i="21"/>
  <c r="L17" i="21"/>
  <c r="Q17" i="21"/>
  <c r="K16" i="21"/>
  <c r="Q16" i="21"/>
  <c r="R16" i="21"/>
  <c r="F14" i="23"/>
  <c r="O15" i="21"/>
  <c r="R15" i="21"/>
  <c r="Q15" i="21"/>
  <c r="J15" i="21"/>
  <c r="M15" i="21"/>
  <c r="K15" i="21"/>
  <c r="S15" i="21"/>
  <c r="I15" i="21"/>
  <c r="T15" i="21"/>
  <c r="N15" i="21"/>
  <c r="P15" i="21"/>
  <c r="L15" i="21"/>
  <c r="F22" i="23"/>
  <c r="G22" i="23" s="1"/>
  <c r="T12" i="21"/>
  <c r="F33" i="23"/>
  <c r="C33" i="23" s="1"/>
  <c r="C52" i="26"/>
  <c r="AK52" i="26" s="1"/>
  <c r="P12" i="21"/>
  <c r="M12" i="21"/>
  <c r="J12" i="21"/>
  <c r="L12" i="21"/>
  <c r="Q12" i="21"/>
  <c r="I12" i="21"/>
  <c r="R12" i="21"/>
  <c r="S12" i="21"/>
  <c r="K12" i="21"/>
  <c r="N12" i="21"/>
  <c r="O12" i="21"/>
  <c r="D11" i="21"/>
  <c r="F40" i="23"/>
  <c r="B40" i="23" s="1"/>
  <c r="S10" i="21"/>
  <c r="P10" i="21"/>
  <c r="C48" i="26"/>
  <c r="AK48" i="26" s="1"/>
  <c r="J10" i="21"/>
  <c r="D22" i="21"/>
  <c r="F10" i="23"/>
  <c r="B10" i="23" s="1"/>
  <c r="R11" i="21"/>
  <c r="C35" i="26"/>
  <c r="Z35" i="26" s="1"/>
  <c r="K11" i="21"/>
  <c r="F27" i="23"/>
  <c r="G27" i="23" s="1"/>
  <c r="D35" i="21"/>
  <c r="C40" i="26"/>
  <c r="AP40" i="26" s="1"/>
  <c r="Q8" i="21"/>
  <c r="L11" i="21"/>
  <c r="D18" i="21"/>
  <c r="D19" i="21"/>
  <c r="F34" i="23"/>
  <c r="C34" i="23" s="1"/>
  <c r="M9" i="21"/>
  <c r="J11" i="21"/>
  <c r="D64" i="21"/>
  <c r="F21" i="23"/>
  <c r="F57" i="23"/>
  <c r="C57" i="23" s="1"/>
  <c r="D9" i="21"/>
  <c r="C18" i="26"/>
  <c r="Z18" i="26" s="1"/>
  <c r="C60" i="26"/>
  <c r="X60" i="26" s="1"/>
  <c r="Q9" i="21"/>
  <c r="Q11" i="21"/>
  <c r="N11" i="21"/>
  <c r="P11" i="21"/>
  <c r="C10" i="26"/>
  <c r="N10" i="26" s="1"/>
  <c r="AA10" i="26" s="1"/>
  <c r="AN10" i="26" s="1"/>
  <c r="C25" i="26"/>
  <c r="AP25" i="26" s="1"/>
  <c r="D8" i="21"/>
  <c r="O11" i="21"/>
  <c r="T11" i="21"/>
  <c r="D32" i="21"/>
  <c r="F50" i="23"/>
  <c r="G50" i="23" s="1"/>
  <c r="F15" i="23"/>
  <c r="B15" i="23" s="1"/>
  <c r="C20" i="26"/>
  <c r="N20" i="26" s="1"/>
  <c r="C58" i="26"/>
  <c r="D58" i="26" s="1"/>
  <c r="C23" i="26"/>
  <c r="K23" i="26" s="1"/>
  <c r="D33" i="21"/>
  <c r="D31" i="21"/>
  <c r="D51" i="21"/>
  <c r="D61" i="21"/>
  <c r="C32" i="26"/>
  <c r="N32" i="26" s="1"/>
  <c r="F20" i="23"/>
  <c r="C37" i="26"/>
  <c r="N37" i="26" s="1"/>
  <c r="C15" i="26"/>
  <c r="F46" i="23"/>
  <c r="C46" i="23" s="1"/>
  <c r="D59" i="21"/>
  <c r="C26" i="26"/>
  <c r="AQ26" i="26" s="1"/>
  <c r="G53" i="23"/>
  <c r="F38" i="23"/>
  <c r="B38" i="23" s="1"/>
  <c r="C49" i="26"/>
  <c r="I49" i="26" s="1"/>
  <c r="D30" i="21"/>
  <c r="C16" i="26"/>
  <c r="C59" i="26"/>
  <c r="Z59" i="26" s="1"/>
  <c r="C14" i="26"/>
  <c r="C8" i="26"/>
  <c r="H8" i="26" s="1"/>
  <c r="U8" i="26" s="1"/>
  <c r="AH8" i="26" s="1"/>
  <c r="D10" i="21"/>
  <c r="D13" i="21"/>
  <c r="F7" i="23"/>
  <c r="B7" i="23" s="1"/>
  <c r="T9" i="21"/>
  <c r="O10" i="21"/>
  <c r="F36" i="23"/>
  <c r="B36" i="23" s="1"/>
  <c r="D25" i="21"/>
  <c r="C64" i="26"/>
  <c r="AJ64" i="26" s="1"/>
  <c r="D42" i="21"/>
  <c r="D43" i="21"/>
  <c r="L8" i="21"/>
  <c r="S9" i="21"/>
  <c r="R10" i="21"/>
  <c r="D60" i="21"/>
  <c r="F52" i="23"/>
  <c r="C57" i="26"/>
  <c r="W57" i="26" s="1"/>
  <c r="C17" i="26"/>
  <c r="J17" i="26" s="1"/>
  <c r="F8" i="23"/>
  <c r="C8" i="23" s="1"/>
  <c r="C27" i="26"/>
  <c r="X27" i="26" s="1"/>
  <c r="D36" i="21"/>
  <c r="F45" i="23"/>
  <c r="C45" i="23" s="1"/>
  <c r="S7" i="21"/>
  <c r="F41" i="23"/>
  <c r="T8" i="21"/>
  <c r="O8" i="21"/>
  <c r="O9" i="21"/>
  <c r="I9" i="21"/>
  <c r="L9" i="21"/>
  <c r="N10" i="21"/>
  <c r="T10" i="21"/>
  <c r="C55" i="26"/>
  <c r="Y55" i="26" s="1"/>
  <c r="T7" i="21"/>
  <c r="P8" i="21"/>
  <c r="J8" i="21"/>
  <c r="D15" i="21"/>
  <c r="C24" i="26"/>
  <c r="U24" i="26" s="1"/>
  <c r="F64" i="23"/>
  <c r="G64" i="23" s="1"/>
  <c r="F48" i="23"/>
  <c r="B48" i="23" s="1"/>
  <c r="F9" i="23"/>
  <c r="C9" i="23" s="1"/>
  <c r="F12" i="23"/>
  <c r="C12" i="23" s="1"/>
  <c r="F42" i="23"/>
  <c r="G42" i="23" s="1"/>
  <c r="S8" i="21"/>
  <c r="K8" i="21"/>
  <c r="I8" i="21"/>
  <c r="R9" i="21"/>
  <c r="K9" i="21"/>
  <c r="K10" i="21"/>
  <c r="I10" i="21"/>
  <c r="F55" i="23"/>
  <c r="G55" i="23" s="1"/>
  <c r="C36" i="26"/>
  <c r="AH36" i="26" s="1"/>
  <c r="C9" i="26"/>
  <c r="L9" i="26" s="1"/>
  <c r="Y9" i="26" s="1"/>
  <c r="AL9" i="26" s="1"/>
  <c r="K7" i="21"/>
  <c r="P7" i="21"/>
  <c r="C7" i="26"/>
  <c r="O7" i="26" s="1"/>
  <c r="AB7" i="26" s="1"/>
  <c r="AO7" i="26" s="1"/>
  <c r="M8" i="21"/>
  <c r="R8" i="21"/>
  <c r="P9" i="21"/>
  <c r="N9" i="21"/>
  <c r="L10" i="21"/>
  <c r="M10" i="21"/>
  <c r="M11" i="21"/>
  <c r="I11" i="21"/>
  <c r="Q7" i="21"/>
  <c r="I7" i="21"/>
  <c r="C44" i="26"/>
  <c r="I44" i="26" s="1"/>
  <c r="C47" i="26"/>
  <c r="K47" i="26" s="1"/>
  <c r="L7" i="21"/>
  <c r="N7" i="21"/>
  <c r="D40" i="21"/>
  <c r="F47" i="23"/>
  <c r="G47" i="23" s="1"/>
  <c r="C33" i="26"/>
  <c r="AG33" i="26" s="1"/>
  <c r="C56" i="26"/>
  <c r="AF56" i="26" s="1"/>
  <c r="C43" i="26"/>
  <c r="M43" i="26" s="1"/>
  <c r="D62" i="21"/>
  <c r="F56" i="23"/>
  <c r="G56" i="23" s="1"/>
  <c r="D20" i="21"/>
  <c r="C11" i="26"/>
  <c r="Q11" i="26" s="1"/>
  <c r="AD11" i="26" s="1"/>
  <c r="AQ11" i="26" s="1"/>
  <c r="F61" i="23"/>
  <c r="B61" i="23" s="1"/>
  <c r="D44" i="21"/>
  <c r="F63" i="23"/>
  <c r="C63" i="23" s="1"/>
  <c r="F6" i="23"/>
  <c r="G6" i="23" s="1"/>
  <c r="D7" i="21"/>
  <c r="C6" i="26"/>
  <c r="D45" i="21"/>
  <c r="F39" i="23"/>
  <c r="F25" i="23"/>
  <c r="B25" i="23" s="1"/>
  <c r="C28" i="26"/>
  <c r="I28" i="26" s="1"/>
  <c r="F13" i="23"/>
  <c r="D55" i="21"/>
  <c r="M7" i="21"/>
  <c r="O7" i="21"/>
  <c r="J7" i="21"/>
  <c r="B53" i="23"/>
  <c r="D53" i="23" s="1"/>
  <c r="C38" i="26"/>
  <c r="D38" i="26" s="1"/>
  <c r="D50" i="21"/>
  <c r="F54" i="23"/>
  <c r="C54" i="23" s="1"/>
  <c r="D38" i="21"/>
  <c r="D12" i="21"/>
  <c r="C31" i="26"/>
  <c r="AP31" i="26" s="1"/>
  <c r="D27" i="21"/>
  <c r="D52" i="21"/>
  <c r="F29" i="23"/>
  <c r="F28" i="23"/>
  <c r="D24" i="21"/>
  <c r="C13" i="26"/>
  <c r="G13" i="26" s="1"/>
  <c r="T13" i="26" s="1"/>
  <c r="AG13" i="26" s="1"/>
  <c r="C53" i="26"/>
  <c r="AD53" i="26" s="1"/>
  <c r="D54" i="21"/>
  <c r="F16" i="23"/>
  <c r="G16" i="23" s="1"/>
  <c r="F51" i="23"/>
  <c r="C51" i="23" s="1"/>
  <c r="G14" i="21"/>
  <c r="C17" i="23"/>
  <c r="G17" i="23"/>
  <c r="B17" i="23"/>
  <c r="U61" i="26"/>
  <c r="M61" i="26"/>
  <c r="AR61" i="26"/>
  <c r="AN61" i="26"/>
  <c r="AP61" i="26"/>
  <c r="K61" i="26"/>
  <c r="AK61" i="26"/>
  <c r="AD61" i="26"/>
  <c r="AM61" i="26"/>
  <c r="F61" i="26"/>
  <c r="S61" i="26"/>
  <c r="AH61" i="26"/>
  <c r="V61" i="26"/>
  <c r="N61" i="26"/>
  <c r="Q61" i="26"/>
  <c r="D61" i="26"/>
  <c r="G61" i="26"/>
  <c r="AI61" i="26"/>
  <c r="AB61" i="26"/>
  <c r="AC61" i="26"/>
  <c r="AA61" i="26"/>
  <c r="AO61" i="26"/>
  <c r="J61" i="26"/>
  <c r="L61" i="26"/>
  <c r="E61" i="26"/>
  <c r="AQ61" i="26"/>
  <c r="P61" i="26"/>
  <c r="X61" i="26"/>
  <c r="Y61" i="26"/>
  <c r="AF61" i="26"/>
  <c r="H61" i="26"/>
  <c r="I61" i="26"/>
  <c r="R61" i="26"/>
  <c r="AL61" i="26"/>
  <c r="AG61" i="26"/>
  <c r="W61" i="26"/>
  <c r="O61" i="26"/>
  <c r="AJ61" i="26"/>
  <c r="T61" i="26"/>
  <c r="Z61" i="26"/>
  <c r="G43" i="23"/>
  <c r="B43" i="23"/>
  <c r="C43" i="23"/>
  <c r="AL63" i="26"/>
  <c r="AQ63" i="26"/>
  <c r="M63" i="26"/>
  <c r="AR63" i="26"/>
  <c r="AD63" i="26"/>
  <c r="R63" i="26"/>
  <c r="S63" i="26"/>
  <c r="H63" i="26"/>
  <c r="AM63" i="26"/>
  <c r="K63" i="26"/>
  <c r="AJ63" i="26"/>
  <c r="T63" i="26"/>
  <c r="AI63" i="26"/>
  <c r="AK63" i="26"/>
  <c r="Q63" i="26"/>
  <c r="L63" i="26"/>
  <c r="AA63" i="26"/>
  <c r="G63" i="26"/>
  <c r="AC63" i="26"/>
  <c r="N63" i="26"/>
  <c r="V63" i="26"/>
  <c r="AG63" i="26"/>
  <c r="P63" i="26"/>
  <c r="AN63" i="26"/>
  <c r="AB63" i="26"/>
  <c r="F63" i="26"/>
  <c r="D63" i="26"/>
  <c r="AO63" i="26"/>
  <c r="AH63" i="26"/>
  <c r="I63" i="26"/>
  <c r="U63" i="26"/>
  <c r="J63" i="26"/>
  <c r="E63" i="26"/>
  <c r="W63" i="26"/>
  <c r="X63" i="26"/>
  <c r="Z63" i="26"/>
  <c r="O63" i="26"/>
  <c r="AF63" i="26"/>
  <c r="Y63" i="26"/>
  <c r="AP63" i="26"/>
  <c r="AP41" i="26"/>
  <c r="K41" i="26"/>
  <c r="AK41" i="26"/>
  <c r="AJ41" i="26"/>
  <c r="F41" i="26"/>
  <c r="E41" i="26"/>
  <c r="AD41" i="26"/>
  <c r="H41" i="26"/>
  <c r="AH41" i="26"/>
  <c r="AN41" i="26"/>
  <c r="Q41" i="26"/>
  <c r="W41" i="26"/>
  <c r="G41" i="26"/>
  <c r="J41" i="26"/>
  <c r="N41" i="26"/>
  <c r="T41" i="26"/>
  <c r="AI41" i="26"/>
  <c r="P41" i="26"/>
  <c r="X41" i="26"/>
  <c r="AC41" i="26"/>
  <c r="AB41" i="26"/>
  <c r="AO41" i="26"/>
  <c r="D41" i="26"/>
  <c r="AM41" i="26"/>
  <c r="AF41" i="26"/>
  <c r="AG41" i="26"/>
  <c r="S41" i="26"/>
  <c r="AA41" i="26"/>
  <c r="AL41" i="26"/>
  <c r="Z41" i="26"/>
  <c r="Y41" i="26"/>
  <c r="AR41" i="26"/>
  <c r="M41" i="26"/>
  <c r="R41" i="26"/>
  <c r="I41" i="26"/>
  <c r="AQ41" i="26"/>
  <c r="L41" i="26"/>
  <c r="U41" i="26"/>
  <c r="V41" i="26"/>
  <c r="O41" i="26"/>
  <c r="B14" i="23"/>
  <c r="C14" i="23"/>
  <c r="G14" i="23"/>
  <c r="P50" i="26"/>
  <c r="AH50" i="26"/>
  <c r="I50" i="26"/>
  <c r="AF50" i="26"/>
  <c r="Y50" i="26"/>
  <c r="M50" i="26"/>
  <c r="AN50" i="26"/>
  <c r="AC50" i="26"/>
  <c r="AP50" i="26"/>
  <c r="E50" i="26"/>
  <c r="AI50" i="26"/>
  <c r="U50" i="26"/>
  <c r="L50" i="26"/>
  <c r="AJ50" i="26"/>
  <c r="R50" i="26"/>
  <c r="AO50" i="26"/>
  <c r="AB50" i="26"/>
  <c r="O50" i="26"/>
  <c r="G50" i="26"/>
  <c r="W50" i="26"/>
  <c r="J50" i="26"/>
  <c r="X50" i="26"/>
  <c r="H50" i="26"/>
  <c r="AK50" i="26"/>
  <c r="K50" i="26"/>
  <c r="AA50" i="26"/>
  <c r="N50" i="26"/>
  <c r="D50" i="26"/>
  <c r="S50" i="26"/>
  <c r="AD50" i="26"/>
  <c r="AM50" i="26"/>
  <c r="AG50" i="26"/>
  <c r="V50" i="26"/>
  <c r="T50" i="26"/>
  <c r="AQ50" i="26"/>
  <c r="AL50" i="26"/>
  <c r="F50" i="26"/>
  <c r="AR50" i="26"/>
  <c r="Q50" i="26"/>
  <c r="Z50" i="26"/>
  <c r="AJ34" i="26"/>
  <c r="L34" i="26"/>
  <c r="V34" i="26"/>
  <c r="AI34" i="26"/>
  <c r="S34" i="26"/>
  <c r="X34" i="26"/>
  <c r="I34" i="26"/>
  <c r="AG34" i="26"/>
  <c r="AH34" i="26"/>
  <c r="J34" i="26"/>
  <c r="AO34" i="26"/>
  <c r="AK34" i="26"/>
  <c r="AC34" i="26"/>
  <c r="AA34" i="26"/>
  <c r="AQ34" i="26"/>
  <c r="U34" i="26"/>
  <c r="F34" i="26"/>
  <c r="D34" i="26"/>
  <c r="AR34" i="26"/>
  <c r="H34" i="26"/>
  <c r="R34" i="26"/>
  <c r="G34" i="26"/>
  <c r="K34" i="26"/>
  <c r="N34" i="26"/>
  <c r="AP34" i="26"/>
  <c r="O34" i="26"/>
  <c r="P34" i="26"/>
  <c r="AF34" i="26"/>
  <c r="AD34" i="26"/>
  <c r="Z34" i="26"/>
  <c r="W34" i="26"/>
  <c r="M34" i="26"/>
  <c r="AN34" i="26"/>
  <c r="AB34" i="26"/>
  <c r="AM34" i="26"/>
  <c r="E34" i="26"/>
  <c r="AL34" i="26"/>
  <c r="Q34" i="26"/>
  <c r="Y34" i="26"/>
  <c r="T34" i="26"/>
  <c r="U45" i="26"/>
  <c r="AI45" i="26"/>
  <c r="N45" i="26"/>
  <c r="I45" i="26"/>
  <c r="S45" i="26"/>
  <c r="AO45" i="26"/>
  <c r="F45" i="26"/>
  <c r="AJ45" i="26"/>
  <c r="J45" i="26"/>
  <c r="Y45" i="26"/>
  <c r="AK45" i="26"/>
  <c r="V45" i="26"/>
  <c r="AA45" i="26"/>
  <c r="Q45" i="26"/>
  <c r="W45" i="26"/>
  <c r="H45" i="26"/>
  <c r="AL45" i="26"/>
  <c r="AD45" i="26"/>
  <c r="AH45" i="26"/>
  <c r="X45" i="26"/>
  <c r="AF45" i="26"/>
  <c r="R45" i="26"/>
  <c r="AC45" i="26"/>
  <c r="G45" i="26"/>
  <c r="E45" i="26"/>
  <c r="AN45" i="26"/>
  <c r="T45" i="26"/>
  <c r="Z45" i="26"/>
  <c r="AP45" i="26"/>
  <c r="AQ45" i="26"/>
  <c r="P45" i="26"/>
  <c r="O45" i="26"/>
  <c r="M45" i="26"/>
  <c r="AM45" i="26"/>
  <c r="D45" i="26"/>
  <c r="AG45" i="26"/>
  <c r="L45" i="26"/>
  <c r="AB45" i="26"/>
  <c r="AR45" i="26"/>
  <c r="K45" i="26"/>
  <c r="F62" i="26"/>
  <c r="AL62" i="26"/>
  <c r="M62" i="26"/>
  <c r="J62" i="26"/>
  <c r="L62" i="26"/>
  <c r="W62" i="26"/>
  <c r="Q62" i="26"/>
  <c r="Z62" i="26"/>
  <c r="X62" i="26"/>
  <c r="AG62" i="26"/>
  <c r="I62" i="26"/>
  <c r="P62" i="26"/>
  <c r="AM62" i="26"/>
  <c r="AQ62" i="26"/>
  <c r="K62" i="26"/>
  <c r="T62" i="26"/>
  <c r="R62" i="26"/>
  <c r="O62" i="26"/>
  <c r="AC62" i="26"/>
  <c r="N62" i="26"/>
  <c r="AK62" i="26"/>
  <c r="H62" i="26"/>
  <c r="AO62" i="26"/>
  <c r="Y62" i="26"/>
  <c r="AD62" i="26"/>
  <c r="V62" i="26"/>
  <c r="AH62" i="26"/>
  <c r="AP62" i="26"/>
  <c r="U62" i="26"/>
  <c r="G62" i="26"/>
  <c r="AJ62" i="26"/>
  <c r="AR62" i="26"/>
  <c r="AI62" i="26"/>
  <c r="AF62" i="26"/>
  <c r="AB62" i="26"/>
  <c r="AA62" i="26"/>
  <c r="AN62" i="26"/>
  <c r="D62" i="26"/>
  <c r="E62" i="26"/>
  <c r="S62" i="26"/>
  <c r="B58" i="23"/>
  <c r="G58" i="23"/>
  <c r="C58" i="23"/>
  <c r="G44" i="23"/>
  <c r="B44" i="23"/>
  <c r="C44" i="23"/>
  <c r="AB39" i="26"/>
  <c r="AA39" i="26"/>
  <c r="AC39" i="26"/>
  <c r="D39" i="26"/>
  <c r="R39" i="26"/>
  <c r="P39" i="26"/>
  <c r="AH39" i="26"/>
  <c r="S39" i="26"/>
  <c r="U39" i="26"/>
  <c r="K39" i="26"/>
  <c r="J39" i="26"/>
  <c r="AK39" i="26"/>
  <c r="O39" i="26"/>
  <c r="E39" i="26"/>
  <c r="AL39" i="26"/>
  <c r="M39" i="26"/>
  <c r="Q39" i="26"/>
  <c r="AN39" i="26"/>
  <c r="V39" i="26"/>
  <c r="AO39" i="26"/>
  <c r="AJ39" i="26"/>
  <c r="T39" i="26"/>
  <c r="AQ39" i="26"/>
  <c r="AG39" i="26"/>
  <c r="AM39" i="26"/>
  <c r="AR39" i="26"/>
  <c r="N39" i="26"/>
  <c r="Z39" i="26"/>
  <c r="AP39" i="26"/>
  <c r="AF39" i="26"/>
  <c r="H39" i="26"/>
  <c r="X39" i="26"/>
  <c r="I39" i="26"/>
  <c r="L39" i="26"/>
  <c r="AI39" i="26"/>
  <c r="W39" i="26"/>
  <c r="AD39" i="26"/>
  <c r="F39" i="26"/>
  <c r="Y39" i="26"/>
  <c r="G39" i="26"/>
  <c r="B59" i="23"/>
  <c r="G59" i="23"/>
  <c r="C59" i="23"/>
  <c r="G24" i="23"/>
  <c r="B24" i="23"/>
  <c r="C24" i="23"/>
  <c r="G30" i="23"/>
  <c r="B30" i="23"/>
  <c r="C30" i="23"/>
  <c r="G35" i="23"/>
  <c r="B35" i="23"/>
  <c r="C35" i="23"/>
  <c r="G42" i="26"/>
  <c r="AH42" i="26"/>
  <c r="AJ42" i="26"/>
  <c r="W42" i="26"/>
  <c r="AM42" i="26"/>
  <c r="D42" i="26"/>
  <c r="V42" i="26"/>
  <c r="AD42" i="26"/>
  <c r="AA42" i="26"/>
  <c r="E42" i="26"/>
  <c r="M42" i="26"/>
  <c r="AK42" i="26"/>
  <c r="L42" i="26"/>
  <c r="R42" i="26"/>
  <c r="AO42" i="26"/>
  <c r="K42" i="26"/>
  <c r="AF42" i="26"/>
  <c r="AN42" i="26"/>
  <c r="AR42" i="26"/>
  <c r="X42" i="26"/>
  <c r="H42" i="26"/>
  <c r="Z42" i="26"/>
  <c r="AP42" i="26"/>
  <c r="T42" i="26"/>
  <c r="Y42" i="26"/>
  <c r="Q42" i="26"/>
  <c r="AB42" i="26"/>
  <c r="AQ42" i="26"/>
  <c r="J42" i="26"/>
  <c r="P42" i="26"/>
  <c r="AL42" i="26"/>
  <c r="F42" i="26"/>
  <c r="AC42" i="26"/>
  <c r="N42" i="26"/>
  <c r="I42" i="26"/>
  <c r="AI42" i="26"/>
  <c r="U42" i="26"/>
  <c r="O42" i="26"/>
  <c r="S42" i="26"/>
  <c r="AG42" i="26"/>
  <c r="B49" i="23"/>
  <c r="C49" i="23"/>
  <c r="G49" i="23"/>
  <c r="U21" i="26"/>
  <c r="Z21" i="26"/>
  <c r="L21" i="26"/>
  <c r="AG21" i="26"/>
  <c r="R21" i="26"/>
  <c r="T21" i="26"/>
  <c r="O21" i="26"/>
  <c r="P21" i="26"/>
  <c r="G21" i="26"/>
  <c r="H21" i="26"/>
  <c r="AL21" i="26"/>
  <c r="AC21" i="26"/>
  <c r="K21" i="26"/>
  <c r="F21" i="26"/>
  <c r="AP21" i="26"/>
  <c r="X21" i="26"/>
  <c r="AO21" i="26"/>
  <c r="N21" i="26"/>
  <c r="AK21" i="26"/>
  <c r="AB21" i="26"/>
  <c r="E21" i="26"/>
  <c r="M21" i="26"/>
  <c r="AD21" i="26"/>
  <c r="AI21" i="26"/>
  <c r="S21" i="26"/>
  <c r="AN21" i="26"/>
  <c r="Y21" i="26"/>
  <c r="AJ21" i="26"/>
  <c r="I21" i="26"/>
  <c r="AH21" i="26"/>
  <c r="D21" i="26"/>
  <c r="V21" i="26"/>
  <c r="W21" i="26"/>
  <c r="AM21" i="26"/>
  <c r="AQ21" i="26"/>
  <c r="Q21" i="26"/>
  <c r="AF21" i="26"/>
  <c r="AR21" i="26"/>
  <c r="J21" i="26"/>
  <c r="AA21" i="26"/>
  <c r="B32" i="23"/>
  <c r="G32" i="23"/>
  <c r="C32" i="23"/>
  <c r="AL54" i="26"/>
  <c r="AI54" i="26"/>
  <c r="U54" i="26"/>
  <c r="AD54" i="26"/>
  <c r="AA54" i="26"/>
  <c r="S54" i="26"/>
  <c r="AK54" i="26"/>
  <c r="T54" i="26"/>
  <c r="G54" i="26"/>
  <c r="O54" i="26"/>
  <c r="AF54" i="26"/>
  <c r="AQ54" i="26"/>
  <c r="W54" i="26"/>
  <c r="AN54" i="26"/>
  <c r="L54" i="26"/>
  <c r="M54" i="26"/>
  <c r="P54" i="26"/>
  <c r="V54" i="26"/>
  <c r="AM54" i="26"/>
  <c r="AC54" i="26"/>
  <c r="I54" i="26"/>
  <c r="Q54" i="26"/>
  <c r="J54" i="26"/>
  <c r="E54" i="26"/>
  <c r="R54" i="26"/>
  <c r="AP54" i="26"/>
  <c r="Z54" i="26"/>
  <c r="Y54" i="26"/>
  <c r="AR54" i="26"/>
  <c r="N54" i="26"/>
  <c r="K54" i="26"/>
  <c r="H54" i="26"/>
  <c r="AH54" i="26"/>
  <c r="AO54" i="26"/>
  <c r="AJ54" i="26"/>
  <c r="AG54" i="26"/>
  <c r="AB54" i="26"/>
  <c r="F54" i="26"/>
  <c r="X54" i="26"/>
  <c r="D54" i="26"/>
  <c r="C37" i="23"/>
  <c r="G37" i="23"/>
  <c r="B37" i="23"/>
  <c r="C11" i="23"/>
  <c r="G11" i="23"/>
  <c r="B11" i="23"/>
  <c r="G31" i="23"/>
  <c r="B31" i="23"/>
  <c r="C31" i="23"/>
  <c r="B18" i="23"/>
  <c r="C18" i="23"/>
  <c r="G18" i="23"/>
  <c r="G6" i="21"/>
  <c r="B60" i="23"/>
  <c r="C60" i="23"/>
  <c r="G60" i="23"/>
  <c r="C26" i="23"/>
  <c r="G26" i="23"/>
  <c r="B26" i="23"/>
  <c r="AK51" i="26"/>
  <c r="D51" i="26"/>
  <c r="AR51" i="26"/>
  <c r="Q51" i="26"/>
  <c r="L51" i="26"/>
  <c r="AN51" i="26"/>
  <c r="J51" i="26"/>
  <c r="AD51" i="26"/>
  <c r="AF51" i="26"/>
  <c r="AP51" i="26"/>
  <c r="T51" i="26"/>
  <c r="AM51" i="26"/>
  <c r="X51" i="26"/>
  <c r="W51" i="26"/>
  <c r="Z51" i="26"/>
  <c r="M51" i="26"/>
  <c r="AB51" i="26"/>
  <c r="O51" i="26"/>
  <c r="AG51" i="26"/>
  <c r="R51" i="26"/>
  <c r="E51" i="26"/>
  <c r="H51" i="26"/>
  <c r="AI51" i="26"/>
  <c r="V51" i="26"/>
  <c r="AA51" i="26"/>
  <c r="AO51" i="26"/>
  <c r="U51" i="26"/>
  <c r="AH51" i="26"/>
  <c r="I51" i="26"/>
  <c r="F51" i="26"/>
  <c r="S51" i="26"/>
  <c r="AC51" i="26"/>
  <c r="AL51" i="26"/>
  <c r="P51" i="26"/>
  <c r="K51" i="26"/>
  <c r="AQ51" i="26"/>
  <c r="N51" i="26"/>
  <c r="G51" i="26"/>
  <c r="AJ51" i="26"/>
  <c r="Y51" i="26"/>
  <c r="M29" i="26"/>
  <c r="S29" i="26"/>
  <c r="P29" i="26"/>
  <c r="AL29" i="26"/>
  <c r="AR29" i="26"/>
  <c r="O29" i="26"/>
  <c r="AA29" i="26"/>
  <c r="F29" i="26"/>
  <c r="U29" i="26"/>
  <c r="T29" i="26"/>
  <c r="AQ29" i="26"/>
  <c r="AJ29" i="26"/>
  <c r="Z29" i="26"/>
  <c r="AK29" i="26"/>
  <c r="AD29" i="26"/>
  <c r="K29" i="26"/>
  <c r="AM29" i="26"/>
  <c r="R29" i="26"/>
  <c r="Q29" i="26"/>
  <c r="W29" i="26"/>
  <c r="AO29" i="26"/>
  <c r="D29" i="26"/>
  <c r="V29" i="26"/>
  <c r="AI29" i="26"/>
  <c r="AC29" i="26"/>
  <c r="G29" i="26"/>
  <c r="J29" i="26"/>
  <c r="AN29" i="26"/>
  <c r="X29" i="26"/>
  <c r="I29" i="26"/>
  <c r="AH29" i="26"/>
  <c r="Y29" i="26"/>
  <c r="AB29" i="26"/>
  <c r="AG29" i="26"/>
  <c r="N29" i="26"/>
  <c r="AF29" i="26"/>
  <c r="E29" i="26"/>
  <c r="H29" i="26"/>
  <c r="L29" i="26"/>
  <c r="AP29" i="26"/>
  <c r="N12" i="26"/>
  <c r="AA12" i="26" s="1"/>
  <c r="AN12" i="26" s="1"/>
  <c r="I12" i="26"/>
  <c r="V12" i="26" s="1"/>
  <c r="AI12" i="26" s="1"/>
  <c r="K12" i="26"/>
  <c r="X12" i="26" s="1"/>
  <c r="AK12" i="26" s="1"/>
  <c r="O12" i="26"/>
  <c r="AB12" i="26" s="1"/>
  <c r="AO12" i="26" s="1"/>
  <c r="J12" i="26"/>
  <c r="W12" i="26" s="1"/>
  <c r="AJ12" i="26" s="1"/>
  <c r="G12" i="26"/>
  <c r="T12" i="26" s="1"/>
  <c r="AG12" i="26" s="1"/>
  <c r="M12" i="26"/>
  <c r="Z12" i="26" s="1"/>
  <c r="AM12" i="26" s="1"/>
  <c r="F12" i="26"/>
  <c r="S12" i="26" s="1"/>
  <c r="AF12" i="26" s="1"/>
  <c r="P12" i="26"/>
  <c r="AC12" i="26" s="1"/>
  <c r="AP12" i="26" s="1"/>
  <c r="L12" i="26"/>
  <c r="Y12" i="26" s="1"/>
  <c r="AL12" i="26" s="1"/>
  <c r="Q12" i="26"/>
  <c r="AD12" i="26" s="1"/>
  <c r="AQ12" i="26" s="1"/>
  <c r="H12" i="26"/>
  <c r="U12" i="26" s="1"/>
  <c r="AH12" i="26" s="1"/>
  <c r="C23" i="23"/>
  <c r="G23" i="23"/>
  <c r="B23" i="23"/>
  <c r="C22" i="26" l="1"/>
  <c r="D23" i="21"/>
  <c r="C46" i="26"/>
  <c r="AR46" i="26" s="1"/>
  <c r="C30" i="26"/>
  <c r="AO30" i="26" s="1"/>
  <c r="D6" i="21"/>
  <c r="J5" i="26"/>
  <c r="W5" i="26" s="1"/>
  <c r="AJ5" i="26" s="1"/>
  <c r="I5" i="26"/>
  <c r="V5" i="26" s="1"/>
  <c r="AI5" i="26" s="1"/>
  <c r="K5" i="26"/>
  <c r="X5" i="26" s="1"/>
  <c r="AK5" i="26" s="1"/>
  <c r="P5" i="26"/>
  <c r="AC5" i="26" s="1"/>
  <c r="AP5" i="26" s="1"/>
  <c r="M5" i="26"/>
  <c r="Z5" i="26" s="1"/>
  <c r="AM5" i="26" s="1"/>
  <c r="G5" i="26"/>
  <c r="T5" i="26" s="1"/>
  <c r="AG5" i="26" s="1"/>
  <c r="F5" i="26"/>
  <c r="S5" i="26" s="1"/>
  <c r="AF5" i="26" s="1"/>
  <c r="N5" i="26"/>
  <c r="AA5" i="26" s="1"/>
  <c r="AN5" i="26" s="1"/>
  <c r="L5" i="26"/>
  <c r="Y5" i="26" s="1"/>
  <c r="AL5" i="26" s="1"/>
  <c r="O5" i="26"/>
  <c r="AB5" i="26" s="1"/>
  <c r="AO5" i="26" s="1"/>
  <c r="Q5" i="26"/>
  <c r="AD5" i="26" s="1"/>
  <c r="AQ5" i="26" s="1"/>
  <c r="H5" i="26"/>
  <c r="U5" i="26" s="1"/>
  <c r="AH5" i="26" s="1"/>
  <c r="F5" i="23"/>
  <c r="C19" i="26"/>
  <c r="F19" i="23"/>
  <c r="D63" i="21"/>
  <c r="D46" i="21"/>
  <c r="F62" i="23"/>
  <c r="G62" i="23" s="1"/>
  <c r="G13" i="21"/>
  <c r="C22" i="23"/>
  <c r="B22" i="23"/>
  <c r="G16" i="21"/>
  <c r="G17" i="21"/>
  <c r="U17" i="21" s="1"/>
  <c r="G15" i="21"/>
  <c r="G40" i="23"/>
  <c r="G33" i="23"/>
  <c r="B33" i="23"/>
  <c r="D33" i="23" s="1"/>
  <c r="AO52" i="26"/>
  <c r="U52" i="26"/>
  <c r="H52" i="26"/>
  <c r="S52" i="26"/>
  <c r="K52" i="26"/>
  <c r="N52" i="26"/>
  <c r="T52" i="26"/>
  <c r="AR52" i="26"/>
  <c r="AN52" i="26"/>
  <c r="AB52" i="26"/>
  <c r="D52" i="26"/>
  <c r="AF52" i="26"/>
  <c r="L52" i="26"/>
  <c r="Z52" i="26"/>
  <c r="AA52" i="26"/>
  <c r="Q52" i="26"/>
  <c r="AD52" i="26"/>
  <c r="AH52" i="26"/>
  <c r="J52" i="26"/>
  <c r="Y52" i="26"/>
  <c r="V52" i="26"/>
  <c r="AQ52" i="26"/>
  <c r="M52" i="26"/>
  <c r="AG52" i="26"/>
  <c r="G52" i="26"/>
  <c r="I52" i="26"/>
  <c r="W52" i="26"/>
  <c r="AP52" i="26"/>
  <c r="X52" i="26"/>
  <c r="AL52" i="26"/>
  <c r="O52" i="26"/>
  <c r="AJ52" i="26"/>
  <c r="F52" i="26"/>
  <c r="R52" i="26"/>
  <c r="P52" i="26"/>
  <c r="AM52" i="26"/>
  <c r="E52" i="26"/>
  <c r="AI52" i="26"/>
  <c r="AC52" i="26"/>
  <c r="AC58" i="26"/>
  <c r="G13" i="23"/>
  <c r="X64" i="26"/>
  <c r="Y48" i="26"/>
  <c r="AO48" i="26"/>
  <c r="AF48" i="26"/>
  <c r="AG48" i="26"/>
  <c r="Z48" i="26"/>
  <c r="W48" i="26"/>
  <c r="AP48" i="26"/>
  <c r="G48" i="26"/>
  <c r="H48" i="26"/>
  <c r="R48" i="26"/>
  <c r="T48" i="26"/>
  <c r="L48" i="26"/>
  <c r="D48" i="26"/>
  <c r="AA48" i="26"/>
  <c r="K48" i="26"/>
  <c r="AQ48" i="26"/>
  <c r="AC48" i="26"/>
  <c r="F48" i="26"/>
  <c r="AB48" i="26"/>
  <c r="M48" i="26"/>
  <c r="S48" i="26"/>
  <c r="V48" i="26"/>
  <c r="X48" i="26"/>
  <c r="U48" i="26"/>
  <c r="N48" i="26"/>
  <c r="O48" i="26"/>
  <c r="J48" i="26"/>
  <c r="AN48" i="26"/>
  <c r="Q48" i="26"/>
  <c r="AM48" i="26"/>
  <c r="Q10" i="26"/>
  <c r="AD10" i="26" s="1"/>
  <c r="AQ10" i="26" s="1"/>
  <c r="AL48" i="26"/>
  <c r="AD48" i="26"/>
  <c r="AR48" i="26"/>
  <c r="AJ48" i="26"/>
  <c r="E48" i="26"/>
  <c r="AI48" i="26"/>
  <c r="AH48" i="26"/>
  <c r="P48" i="26"/>
  <c r="I48" i="26"/>
  <c r="G12" i="21"/>
  <c r="D11" i="23" s="1"/>
  <c r="C40" i="23"/>
  <c r="M8" i="26"/>
  <c r="Z8" i="26" s="1"/>
  <c r="AM8" i="26" s="1"/>
  <c r="AJ26" i="26"/>
  <c r="Z58" i="26"/>
  <c r="L24" i="26"/>
  <c r="G34" i="23"/>
  <c r="O58" i="26"/>
  <c r="AR58" i="26"/>
  <c r="G21" i="23"/>
  <c r="G60" i="26"/>
  <c r="K58" i="26"/>
  <c r="J8" i="26"/>
  <c r="W8" i="26" s="1"/>
  <c r="AJ8" i="26" s="1"/>
  <c r="AJ57" i="26"/>
  <c r="H60" i="26"/>
  <c r="P37" i="26"/>
  <c r="B34" i="23"/>
  <c r="E34" i="23" s="1"/>
  <c r="Y58" i="26"/>
  <c r="I58" i="26"/>
  <c r="V58" i="26"/>
  <c r="Q57" i="26"/>
  <c r="V24" i="26"/>
  <c r="U60" i="26"/>
  <c r="AB60" i="26"/>
  <c r="AP60" i="26"/>
  <c r="AI37" i="26"/>
  <c r="AB57" i="26"/>
  <c r="AB26" i="26"/>
  <c r="L60" i="26"/>
  <c r="Y60" i="26"/>
  <c r="I60" i="26"/>
  <c r="K64" i="26"/>
  <c r="C27" i="23"/>
  <c r="G12" i="23"/>
  <c r="AK58" i="26"/>
  <c r="S58" i="26"/>
  <c r="P8" i="26"/>
  <c r="AC8" i="26" s="1"/>
  <c r="AP8" i="26" s="1"/>
  <c r="B21" i="23"/>
  <c r="D21" i="23" s="1"/>
  <c r="G10" i="23"/>
  <c r="D26" i="26"/>
  <c r="AA60" i="26"/>
  <c r="AR60" i="26"/>
  <c r="U64" i="26"/>
  <c r="G63" i="23"/>
  <c r="B27" i="23"/>
  <c r="E27" i="23" s="1"/>
  <c r="B12" i="23"/>
  <c r="D12" i="23" s="1"/>
  <c r="T58" i="26"/>
  <c r="AO58" i="26"/>
  <c r="W58" i="26"/>
  <c r="U58" i="26"/>
  <c r="M58" i="26"/>
  <c r="O8" i="26"/>
  <c r="AB8" i="26" s="1"/>
  <c r="AO8" i="26" s="1"/>
  <c r="C21" i="23"/>
  <c r="E57" i="26"/>
  <c r="S57" i="26"/>
  <c r="C10" i="23"/>
  <c r="AQ24" i="26"/>
  <c r="O24" i="26"/>
  <c r="J24" i="26"/>
  <c r="AA26" i="26"/>
  <c r="F26" i="26"/>
  <c r="AF60" i="26"/>
  <c r="V60" i="26"/>
  <c r="AQ60" i="26"/>
  <c r="W60" i="26"/>
  <c r="E60" i="26"/>
  <c r="AI60" i="26"/>
  <c r="J60" i="26"/>
  <c r="AD60" i="26"/>
  <c r="AM60" i="26"/>
  <c r="P60" i="26"/>
  <c r="C50" i="23"/>
  <c r="AM37" i="26"/>
  <c r="V37" i="26"/>
  <c r="AD37" i="26"/>
  <c r="Q64" i="26"/>
  <c r="AQ64" i="26"/>
  <c r="AM57" i="26"/>
  <c r="R24" i="26"/>
  <c r="AG26" i="26"/>
  <c r="AP26" i="26"/>
  <c r="S60" i="26"/>
  <c r="Q60" i="26"/>
  <c r="R60" i="26"/>
  <c r="AL60" i="26"/>
  <c r="K60" i="26"/>
  <c r="AO60" i="26"/>
  <c r="T60" i="26"/>
  <c r="AH60" i="26"/>
  <c r="AG60" i="26"/>
  <c r="Z60" i="26"/>
  <c r="B50" i="23"/>
  <c r="D50" i="23" s="1"/>
  <c r="AN37" i="26"/>
  <c r="AQ37" i="26"/>
  <c r="J37" i="26"/>
  <c r="G64" i="26"/>
  <c r="Y64" i="26"/>
  <c r="B54" i="23"/>
  <c r="D54" i="23" s="1"/>
  <c r="M57" i="26"/>
  <c r="AR24" i="26"/>
  <c r="E24" i="26"/>
  <c r="Q58" i="26"/>
  <c r="AM58" i="26"/>
  <c r="AN58" i="26"/>
  <c r="AL58" i="26"/>
  <c r="AD58" i="26"/>
  <c r="I8" i="26"/>
  <c r="V8" i="26" s="1"/>
  <c r="AI8" i="26" s="1"/>
  <c r="K8" i="26"/>
  <c r="X8" i="26" s="1"/>
  <c r="AK8" i="26" s="1"/>
  <c r="Z57" i="26"/>
  <c r="O57" i="26"/>
  <c r="AP57" i="26"/>
  <c r="AB24" i="26"/>
  <c r="AI24" i="26"/>
  <c r="AK26" i="26"/>
  <c r="AR26" i="26"/>
  <c r="Q26" i="26"/>
  <c r="D60" i="26"/>
  <c r="N60" i="26"/>
  <c r="O60" i="26"/>
  <c r="AC60" i="26"/>
  <c r="AK60" i="26"/>
  <c r="M60" i="26"/>
  <c r="F60" i="26"/>
  <c r="AJ60" i="26"/>
  <c r="AN60" i="26"/>
  <c r="AC37" i="26"/>
  <c r="X37" i="26"/>
  <c r="AG64" i="26"/>
  <c r="O64" i="26"/>
  <c r="F64" i="26"/>
  <c r="L6" i="26"/>
  <c r="Y6" i="26" s="1"/>
  <c r="AL6" i="26" s="1"/>
  <c r="AC40" i="26"/>
  <c r="N40" i="26"/>
  <c r="AA40" i="26"/>
  <c r="AI35" i="26"/>
  <c r="U35" i="26"/>
  <c r="AO35" i="26"/>
  <c r="J35" i="26"/>
  <c r="T35" i="26"/>
  <c r="I35" i="26"/>
  <c r="W35" i="26"/>
  <c r="AM35" i="26"/>
  <c r="K35" i="26"/>
  <c r="AC35" i="26"/>
  <c r="E35" i="26"/>
  <c r="P35" i="26"/>
  <c r="M35" i="26"/>
  <c r="AG35" i="26"/>
  <c r="AL35" i="26"/>
  <c r="F35" i="26"/>
  <c r="H35" i="26"/>
  <c r="X35" i="26"/>
  <c r="Q35" i="26"/>
  <c r="AH35" i="26"/>
  <c r="V35" i="26"/>
  <c r="L35" i="26"/>
  <c r="AK35" i="26"/>
  <c r="AF35" i="26"/>
  <c r="AQ35" i="26"/>
  <c r="AB35" i="26"/>
  <c r="AD35" i="26"/>
  <c r="AP35" i="26"/>
  <c r="AJ35" i="26"/>
  <c r="N35" i="26"/>
  <c r="G35" i="26"/>
  <c r="D35" i="26"/>
  <c r="AR35" i="26"/>
  <c r="Y35" i="26"/>
  <c r="AN35" i="26"/>
  <c r="R35" i="26"/>
  <c r="O35" i="26"/>
  <c r="AA35" i="26"/>
  <c r="S35" i="26"/>
  <c r="O9" i="26"/>
  <c r="AB9" i="26" s="1"/>
  <c r="AO9" i="26" s="1"/>
  <c r="AB40" i="26"/>
  <c r="U40" i="26"/>
  <c r="AP20" i="26"/>
  <c r="W40" i="26"/>
  <c r="V40" i="26"/>
  <c r="AI40" i="26"/>
  <c r="AR40" i="26"/>
  <c r="Q40" i="26"/>
  <c r="S18" i="26"/>
  <c r="R40" i="26"/>
  <c r="AQ40" i="26"/>
  <c r="AO40" i="26"/>
  <c r="AF40" i="26"/>
  <c r="AN40" i="26"/>
  <c r="F28" i="26"/>
  <c r="Q18" i="26"/>
  <c r="G20" i="26"/>
  <c r="O40" i="26"/>
  <c r="AJ40" i="26"/>
  <c r="AL40" i="26"/>
  <c r="I40" i="26"/>
  <c r="AM40" i="26"/>
  <c r="U20" i="26"/>
  <c r="J9" i="26"/>
  <c r="W9" i="26" s="1"/>
  <c r="AJ9" i="26" s="1"/>
  <c r="D40" i="26"/>
  <c r="AH40" i="26"/>
  <c r="S40" i="26"/>
  <c r="L40" i="26"/>
  <c r="X40" i="26"/>
  <c r="AD40" i="26"/>
  <c r="AK40" i="26"/>
  <c r="Y40" i="26"/>
  <c r="H40" i="26"/>
  <c r="F40" i="26"/>
  <c r="R18" i="26"/>
  <c r="AB18" i="26"/>
  <c r="H20" i="26"/>
  <c r="AG27" i="26"/>
  <c r="C41" i="23"/>
  <c r="G40" i="26"/>
  <c r="J40" i="26"/>
  <c r="AG40" i="26"/>
  <c r="Z40" i="26"/>
  <c r="M40" i="26"/>
  <c r="P40" i="26"/>
  <c r="E40" i="26"/>
  <c r="K40" i="26"/>
  <c r="T40" i="26"/>
  <c r="AO18" i="26"/>
  <c r="W20" i="26"/>
  <c r="AP55" i="26"/>
  <c r="X49" i="26"/>
  <c r="L10" i="26"/>
  <c r="Y10" i="26" s="1"/>
  <c r="AL10" i="26" s="1"/>
  <c r="D17" i="26"/>
  <c r="B57" i="23"/>
  <c r="E57" i="23" s="1"/>
  <c r="D23" i="26"/>
  <c r="Q15" i="26"/>
  <c r="K10" i="26"/>
  <c r="X10" i="26" s="1"/>
  <c r="AK10" i="26" s="1"/>
  <c r="G57" i="23"/>
  <c r="J10" i="26"/>
  <c r="W10" i="26" s="1"/>
  <c r="AJ10" i="26" s="1"/>
  <c r="I10" i="26"/>
  <c r="V10" i="26" s="1"/>
  <c r="AI10" i="26" s="1"/>
  <c r="AN17" i="26"/>
  <c r="G23" i="26"/>
  <c r="L15" i="26"/>
  <c r="H10" i="26"/>
  <c r="U10" i="26" s="1"/>
  <c r="AH10" i="26" s="1"/>
  <c r="G10" i="26"/>
  <c r="T10" i="26" s="1"/>
  <c r="AG10" i="26" s="1"/>
  <c r="AQ23" i="26"/>
  <c r="O10" i="26"/>
  <c r="AB10" i="26" s="1"/>
  <c r="AO10" i="26" s="1"/>
  <c r="P10" i="26"/>
  <c r="AC10" i="26" s="1"/>
  <c r="AP10" i="26" s="1"/>
  <c r="H44" i="26"/>
  <c r="T23" i="26"/>
  <c r="E23" i="26"/>
  <c r="I30" i="26"/>
  <c r="AD59" i="26"/>
  <c r="Z30" i="26"/>
  <c r="C48" i="23"/>
  <c r="AN25" i="26"/>
  <c r="AF30" i="26"/>
  <c r="I59" i="26"/>
  <c r="M30" i="26"/>
  <c r="AM59" i="26"/>
  <c r="AP46" i="26"/>
  <c r="AF47" i="26"/>
  <c r="AJ46" i="26"/>
  <c r="AI25" i="26"/>
  <c r="V30" i="26"/>
  <c r="I25" i="26"/>
  <c r="V56" i="26"/>
  <c r="AJ30" i="26"/>
  <c r="AH30" i="26"/>
  <c r="W59" i="26"/>
  <c r="F38" i="26"/>
  <c r="X46" i="26"/>
  <c r="V46" i="26"/>
  <c r="AI46" i="26"/>
  <c r="Q25" i="26"/>
  <c r="Z25" i="26"/>
  <c r="AQ25" i="26"/>
  <c r="AB56" i="26"/>
  <c r="C16" i="23"/>
  <c r="O32" i="26"/>
  <c r="U46" i="26"/>
  <c r="R46" i="26"/>
  <c r="AA46" i="26"/>
  <c r="D36" i="26"/>
  <c r="L25" i="26"/>
  <c r="P25" i="26"/>
  <c r="AA30" i="26"/>
  <c r="AG30" i="26"/>
  <c r="O30" i="26"/>
  <c r="X59" i="26"/>
  <c r="L32" i="26"/>
  <c r="M46" i="26"/>
  <c r="J46" i="26"/>
  <c r="I36" i="26"/>
  <c r="AC25" i="26"/>
  <c r="S25" i="26"/>
  <c r="Q7" i="26"/>
  <c r="AD7" i="26" s="1"/>
  <c r="AQ7" i="26" s="1"/>
  <c r="AB30" i="26"/>
  <c r="H30" i="26"/>
  <c r="AR30" i="26"/>
  <c r="R30" i="26"/>
  <c r="AL32" i="26"/>
  <c r="V32" i="26"/>
  <c r="T32" i="26"/>
  <c r="J38" i="26"/>
  <c r="Y46" i="26"/>
  <c r="AO46" i="26"/>
  <c r="T46" i="26"/>
  <c r="AN46" i="26"/>
  <c r="P46" i="26"/>
  <c r="W46" i="26"/>
  <c r="AQ46" i="26"/>
  <c r="AB46" i="26"/>
  <c r="O46" i="26"/>
  <c r="AD46" i="26"/>
  <c r="J36" i="26"/>
  <c r="E36" i="26"/>
  <c r="H25" i="26"/>
  <c r="AR25" i="26"/>
  <c r="M25" i="26"/>
  <c r="AA25" i="26"/>
  <c r="F25" i="26"/>
  <c r="AO25" i="26"/>
  <c r="T25" i="26"/>
  <c r="N25" i="26"/>
  <c r="AD25" i="26"/>
  <c r="AF25" i="26"/>
  <c r="W47" i="26"/>
  <c r="R47" i="26"/>
  <c r="B47" i="23"/>
  <c r="E47" i="23" s="1"/>
  <c r="B46" i="23"/>
  <c r="D46" i="23" s="1"/>
  <c r="E30" i="26"/>
  <c r="N30" i="26"/>
  <c r="AK30" i="26"/>
  <c r="S30" i="26"/>
  <c r="W30" i="26"/>
  <c r="D30" i="26"/>
  <c r="AN30" i="26"/>
  <c r="X30" i="26"/>
  <c r="F30" i="26"/>
  <c r="L30" i="26"/>
  <c r="N15" i="26"/>
  <c r="AA15" i="26" s="1"/>
  <c r="AN15" i="26" s="1"/>
  <c r="C36" i="23"/>
  <c r="F10" i="26"/>
  <c r="S10" i="26" s="1"/>
  <c r="AF10" i="26" s="1"/>
  <c r="M10" i="26"/>
  <c r="Z10" i="26" s="1"/>
  <c r="AM10" i="26" s="1"/>
  <c r="K59" i="26"/>
  <c r="AI59" i="26"/>
  <c r="AL59" i="26"/>
  <c r="O59" i="26"/>
  <c r="M59" i="26"/>
  <c r="N43" i="26"/>
  <c r="C15" i="23"/>
  <c r="AB17" i="26"/>
  <c r="B29" i="23"/>
  <c r="D29" i="23" s="1"/>
  <c r="AO32" i="26"/>
  <c r="K32" i="26"/>
  <c r="Z32" i="26"/>
  <c r="AF38" i="26"/>
  <c r="AO23" i="26"/>
  <c r="R23" i="26"/>
  <c r="Z46" i="26"/>
  <c r="AF46" i="26"/>
  <c r="I46" i="26"/>
  <c r="N46" i="26"/>
  <c r="G46" i="26"/>
  <c r="AL46" i="26"/>
  <c r="H46" i="26"/>
  <c r="AC46" i="26"/>
  <c r="AG46" i="26"/>
  <c r="L46" i="26"/>
  <c r="AO36" i="26"/>
  <c r="K36" i="26"/>
  <c r="AQ36" i="26"/>
  <c r="R25" i="26"/>
  <c r="E25" i="26"/>
  <c r="AH25" i="26"/>
  <c r="AG25" i="26"/>
  <c r="AB25" i="26"/>
  <c r="K25" i="26"/>
  <c r="V25" i="26"/>
  <c r="D25" i="26"/>
  <c r="G25" i="26"/>
  <c r="J25" i="26"/>
  <c r="J7" i="26"/>
  <c r="W7" i="26" s="1"/>
  <c r="AJ7" i="26" s="1"/>
  <c r="AA47" i="26"/>
  <c r="C47" i="23"/>
  <c r="G61" i="23"/>
  <c r="U30" i="26"/>
  <c r="Y30" i="26"/>
  <c r="AD30" i="26"/>
  <c r="Q30" i="26"/>
  <c r="K30" i="26"/>
  <c r="AM30" i="26"/>
  <c r="G48" i="23"/>
  <c r="AG59" i="26"/>
  <c r="R59" i="26"/>
  <c r="AA59" i="26"/>
  <c r="F59" i="26"/>
  <c r="J59" i="26"/>
  <c r="AL30" i="26"/>
  <c r="AQ30" i="26"/>
  <c r="P30" i="26"/>
  <c r="AP30" i="26"/>
  <c r="AI30" i="26"/>
  <c r="G30" i="26"/>
  <c r="T30" i="26"/>
  <c r="J30" i="26"/>
  <c r="AC30" i="26"/>
  <c r="G36" i="23"/>
  <c r="H59" i="26"/>
  <c r="N59" i="26"/>
  <c r="D59" i="26"/>
  <c r="AQ59" i="26"/>
  <c r="G59" i="26"/>
  <c r="P32" i="26"/>
  <c r="X32" i="26"/>
  <c r="AC23" i="26"/>
  <c r="AK23" i="26"/>
  <c r="L23" i="26"/>
  <c r="S46" i="26"/>
  <c r="E46" i="26"/>
  <c r="AM46" i="26"/>
  <c r="K46" i="26"/>
  <c r="AH46" i="26"/>
  <c r="AK46" i="26"/>
  <c r="Q46" i="26"/>
  <c r="F46" i="26"/>
  <c r="D46" i="26"/>
  <c r="AP36" i="26"/>
  <c r="S36" i="26"/>
  <c r="AB36" i="26"/>
  <c r="X25" i="26"/>
  <c r="AJ25" i="26"/>
  <c r="AK25" i="26"/>
  <c r="O25" i="26"/>
  <c r="W25" i="26"/>
  <c r="AM25" i="26"/>
  <c r="U25" i="26"/>
  <c r="AL25" i="26"/>
  <c r="Y25" i="26"/>
  <c r="K7" i="26"/>
  <c r="X7" i="26" s="1"/>
  <c r="AK7" i="26" s="1"/>
  <c r="I47" i="26"/>
  <c r="O6" i="26"/>
  <c r="AB6" i="26" s="1"/>
  <c r="AO6" i="26" s="1"/>
  <c r="I9" i="26"/>
  <c r="V9" i="26" s="1"/>
  <c r="AI9" i="26" s="1"/>
  <c r="E28" i="26"/>
  <c r="P18" i="26"/>
  <c r="AQ18" i="26"/>
  <c r="Y18" i="26"/>
  <c r="AQ20" i="26"/>
  <c r="M20" i="26"/>
  <c r="S20" i="26"/>
  <c r="J27" i="26"/>
  <c r="AN27" i="26"/>
  <c r="AA33" i="26"/>
  <c r="AO28" i="26"/>
  <c r="AC28" i="26"/>
  <c r="H28" i="26"/>
  <c r="J18" i="26"/>
  <c r="L18" i="26"/>
  <c r="P20" i="26"/>
  <c r="I20" i="26"/>
  <c r="O14" i="26"/>
  <c r="AR55" i="26"/>
  <c r="L49" i="26"/>
  <c r="B41" i="23"/>
  <c r="D41" i="23" s="1"/>
  <c r="Q9" i="26"/>
  <c r="AD9" i="26" s="1"/>
  <c r="AQ9" i="26" s="1"/>
  <c r="AJ28" i="26"/>
  <c r="M28" i="26"/>
  <c r="Z28" i="26"/>
  <c r="AP18" i="26"/>
  <c r="I18" i="26"/>
  <c r="AF18" i="26"/>
  <c r="V18" i="26"/>
  <c r="H18" i="26"/>
  <c r="Z20" i="26"/>
  <c r="AL20" i="26"/>
  <c r="AN20" i="26"/>
  <c r="AG20" i="26"/>
  <c r="L20" i="26"/>
  <c r="P14" i="26"/>
  <c r="AC14" i="26" s="1"/>
  <c r="AP14" i="26" s="1"/>
  <c r="N14" i="26"/>
  <c r="AA14" i="26" s="1"/>
  <c r="AN14" i="26" s="1"/>
  <c r="B9" i="23"/>
  <c r="C20" i="23"/>
  <c r="G52" i="23"/>
  <c r="O55" i="26"/>
  <c r="U55" i="26"/>
  <c r="K27" i="26"/>
  <c r="R27" i="26"/>
  <c r="U49" i="26"/>
  <c r="AF49" i="26"/>
  <c r="Z49" i="26"/>
  <c r="G7" i="23"/>
  <c r="E27" i="26"/>
  <c r="M27" i="26"/>
  <c r="AA49" i="26"/>
  <c r="V49" i="26"/>
  <c r="K49" i="26"/>
  <c r="D33" i="26"/>
  <c r="M31" i="26"/>
  <c r="F55" i="26"/>
  <c r="AA55" i="26"/>
  <c r="J55" i="26"/>
  <c r="G6" i="26"/>
  <c r="T6" i="26" s="1"/>
  <c r="AG6" i="26" s="1"/>
  <c r="F9" i="26"/>
  <c r="S9" i="26" s="1"/>
  <c r="AF9" i="26" s="1"/>
  <c r="K9" i="26"/>
  <c r="X9" i="26" s="1"/>
  <c r="AK9" i="26" s="1"/>
  <c r="L28" i="26"/>
  <c r="T28" i="26"/>
  <c r="AG18" i="26"/>
  <c r="D18" i="26"/>
  <c r="N18" i="26"/>
  <c r="AI18" i="26"/>
  <c r="G18" i="26"/>
  <c r="AB20" i="26"/>
  <c r="AI20" i="26"/>
  <c r="AM20" i="26"/>
  <c r="V20" i="26"/>
  <c r="AO20" i="26"/>
  <c r="M14" i="26"/>
  <c r="Z14" i="26" s="1"/>
  <c r="AM14" i="26" s="1"/>
  <c r="J14" i="26"/>
  <c r="W14" i="26" s="1"/>
  <c r="AJ14" i="26" s="1"/>
  <c r="C28" i="23"/>
  <c r="AL31" i="26"/>
  <c r="AG55" i="26"/>
  <c r="K55" i="26"/>
  <c r="AI55" i="26"/>
  <c r="AH27" i="26"/>
  <c r="H27" i="26"/>
  <c r="Q27" i="26"/>
  <c r="G49" i="26"/>
  <c r="E49" i="26"/>
  <c r="G41" i="23"/>
  <c r="G9" i="26"/>
  <c r="T9" i="26" s="1"/>
  <c r="AG9" i="26" s="1"/>
  <c r="H9" i="26"/>
  <c r="U9" i="26" s="1"/>
  <c r="AH9" i="26" s="1"/>
  <c r="N9" i="26"/>
  <c r="AA9" i="26" s="1"/>
  <c r="AN9" i="26" s="1"/>
  <c r="D28" i="26"/>
  <c r="V28" i="26"/>
  <c r="J28" i="26"/>
  <c r="U28" i="26"/>
  <c r="AI28" i="26"/>
  <c r="AJ18" i="26"/>
  <c r="AD18" i="26"/>
  <c r="U18" i="26"/>
  <c r="AC18" i="26"/>
  <c r="F18" i="26"/>
  <c r="T18" i="26"/>
  <c r="AN18" i="26"/>
  <c r="W18" i="26"/>
  <c r="M18" i="26"/>
  <c r="X18" i="26"/>
  <c r="F20" i="26"/>
  <c r="X20" i="26"/>
  <c r="E20" i="26"/>
  <c r="AD20" i="26"/>
  <c r="T20" i="26"/>
  <c r="AR20" i="26"/>
  <c r="D20" i="26"/>
  <c r="R20" i="26"/>
  <c r="Q20" i="26"/>
  <c r="AC20" i="26"/>
  <c r="L14" i="26"/>
  <c r="Y14" i="26" s="1"/>
  <c r="AL14" i="26" s="1"/>
  <c r="G14" i="26"/>
  <c r="T14" i="26" s="1"/>
  <c r="AG14" i="26" s="1"/>
  <c r="F14" i="26"/>
  <c r="S14" i="26" s="1"/>
  <c r="AF14" i="26" s="1"/>
  <c r="AB14" i="26"/>
  <c r="AO14" i="26" s="1"/>
  <c r="L31" i="26"/>
  <c r="O31" i="26"/>
  <c r="B20" i="23"/>
  <c r="E20" i="23" s="1"/>
  <c r="C52" i="23"/>
  <c r="T55" i="26"/>
  <c r="E55" i="26"/>
  <c r="M55" i="26"/>
  <c r="AJ55" i="26"/>
  <c r="AL55" i="26"/>
  <c r="L55" i="26"/>
  <c r="AO55" i="26"/>
  <c r="X55" i="26"/>
  <c r="I55" i="26"/>
  <c r="AK55" i="26"/>
  <c r="AL27" i="26"/>
  <c r="F27" i="26"/>
  <c r="AO27" i="26"/>
  <c r="G27" i="26"/>
  <c r="AA27" i="26"/>
  <c r="AI27" i="26"/>
  <c r="Y27" i="26"/>
  <c r="O27" i="26"/>
  <c r="AB27" i="26"/>
  <c r="N27" i="26"/>
  <c r="AK49" i="26"/>
  <c r="AH49" i="26"/>
  <c r="Q49" i="26"/>
  <c r="AM49" i="26"/>
  <c r="F49" i="26"/>
  <c r="AJ49" i="26"/>
  <c r="Y49" i="26"/>
  <c r="N49" i="26"/>
  <c r="T49" i="26"/>
  <c r="H49" i="26"/>
  <c r="AC33" i="26"/>
  <c r="AQ33" i="26"/>
  <c r="C7" i="23"/>
  <c r="B52" i="23"/>
  <c r="E52" i="23" s="1"/>
  <c r="D55" i="26"/>
  <c r="R55" i="26"/>
  <c r="AB55" i="26"/>
  <c r="V55" i="26"/>
  <c r="Z55" i="26"/>
  <c r="AM55" i="26"/>
  <c r="AN55" i="26"/>
  <c r="AQ55" i="26"/>
  <c r="AD55" i="26"/>
  <c r="S55" i="26"/>
  <c r="AF27" i="26"/>
  <c r="AK27" i="26"/>
  <c r="AQ27" i="26"/>
  <c r="V27" i="26"/>
  <c r="U27" i="26"/>
  <c r="T27" i="26"/>
  <c r="AJ27" i="26"/>
  <c r="S27" i="26"/>
  <c r="P27" i="26"/>
  <c r="Z27" i="26"/>
  <c r="O49" i="26"/>
  <c r="W49" i="26"/>
  <c r="AC49" i="26"/>
  <c r="M49" i="26"/>
  <c r="AB49" i="26"/>
  <c r="AQ49" i="26"/>
  <c r="AR49" i="26"/>
  <c r="P49" i="26"/>
  <c r="AG49" i="26"/>
  <c r="J49" i="26"/>
  <c r="P33" i="26"/>
  <c r="AB33" i="26"/>
  <c r="M33" i="26"/>
  <c r="G9" i="23"/>
  <c r="R31" i="26"/>
  <c r="AF31" i="26"/>
  <c r="AB31" i="26"/>
  <c r="G20" i="23"/>
  <c r="F6" i="26"/>
  <c r="S6" i="26" s="1"/>
  <c r="AF6" i="26" s="1"/>
  <c r="M9" i="26"/>
  <c r="Z9" i="26" s="1"/>
  <c r="AM9" i="26" s="1"/>
  <c r="P9" i="26"/>
  <c r="AC9" i="26" s="1"/>
  <c r="AP9" i="26" s="1"/>
  <c r="AG28" i="26"/>
  <c r="AQ28" i="26"/>
  <c r="AB28" i="26"/>
  <c r="S28" i="26"/>
  <c r="P28" i="26"/>
  <c r="E18" i="26"/>
  <c r="O18" i="26"/>
  <c r="AH18" i="26"/>
  <c r="AK18" i="26"/>
  <c r="AM18" i="26"/>
  <c r="K18" i="26"/>
  <c r="AL18" i="26"/>
  <c r="AR18" i="26"/>
  <c r="AA18" i="26"/>
  <c r="AJ20" i="26"/>
  <c r="AK20" i="26"/>
  <c r="O20" i="26"/>
  <c r="Y20" i="26"/>
  <c r="AH20" i="26"/>
  <c r="J20" i="26"/>
  <c r="K20" i="26"/>
  <c r="AF20" i="26"/>
  <c r="AA20" i="26"/>
  <c r="C56" i="23"/>
  <c r="I14" i="26"/>
  <c r="V14" i="26" s="1"/>
  <c r="AI14" i="26" s="1"/>
  <c r="K14" i="26"/>
  <c r="X14" i="26" s="1"/>
  <c r="AK14" i="26" s="1"/>
  <c r="H14" i="26"/>
  <c r="U14" i="26" s="1"/>
  <c r="AH14" i="26" s="1"/>
  <c r="Q14" i="26"/>
  <c r="AD14" i="26" s="1"/>
  <c r="AQ14" i="26" s="1"/>
  <c r="AM31" i="26"/>
  <c r="T31" i="26"/>
  <c r="V31" i="26"/>
  <c r="AH55" i="26"/>
  <c r="G55" i="26"/>
  <c r="W55" i="26"/>
  <c r="H55" i="26"/>
  <c r="N55" i="26"/>
  <c r="AC55" i="26"/>
  <c r="AF55" i="26"/>
  <c r="Q55" i="26"/>
  <c r="P55" i="26"/>
  <c r="I27" i="26"/>
  <c r="AC27" i="26"/>
  <c r="AM27" i="26"/>
  <c r="W27" i="26"/>
  <c r="L27" i="26"/>
  <c r="D27" i="26"/>
  <c r="AR27" i="26"/>
  <c r="AD27" i="26"/>
  <c r="AP27" i="26"/>
  <c r="AO49" i="26"/>
  <c r="AL49" i="26"/>
  <c r="AN49" i="26"/>
  <c r="AP49" i="26"/>
  <c r="R49" i="26"/>
  <c r="S49" i="26"/>
  <c r="D49" i="26"/>
  <c r="AI49" i="26"/>
  <c r="AD49" i="26"/>
  <c r="AP33" i="26"/>
  <c r="O15" i="26"/>
  <c r="X44" i="26"/>
  <c r="I43" i="26"/>
  <c r="G15" i="23"/>
  <c r="N17" i="26"/>
  <c r="P23" i="26"/>
  <c r="I23" i="26"/>
  <c r="M23" i="26"/>
  <c r="AG23" i="26"/>
  <c r="AB23" i="26"/>
  <c r="AL23" i="26"/>
  <c r="W23" i="26"/>
  <c r="H23" i="26"/>
  <c r="AP23" i="26"/>
  <c r="X23" i="26"/>
  <c r="F16" i="26"/>
  <c r="S16" i="26" s="1"/>
  <c r="AF16" i="26" s="1"/>
  <c r="AO33" i="26"/>
  <c r="AI33" i="26"/>
  <c r="AC44" i="26"/>
  <c r="AD43" i="26"/>
  <c r="S23" i="26"/>
  <c r="AM23" i="26"/>
  <c r="O23" i="26"/>
  <c r="AJ23" i="26"/>
  <c r="AH23" i="26"/>
  <c r="AN23" i="26"/>
  <c r="Q23" i="26"/>
  <c r="Y23" i="26"/>
  <c r="F23" i="26"/>
  <c r="U23" i="26"/>
  <c r="M11" i="26"/>
  <c r="Z11" i="26" s="1"/>
  <c r="AM11" i="26" s="1"/>
  <c r="N16" i="26"/>
  <c r="AA16" i="26" s="1"/>
  <c r="AN16" i="26" s="1"/>
  <c r="AQ44" i="26"/>
  <c r="M15" i="26"/>
  <c r="G15" i="26"/>
  <c r="I15" i="26"/>
  <c r="V15" i="26" s="1"/>
  <c r="AI15" i="26" s="1"/>
  <c r="AB44" i="26"/>
  <c r="AR43" i="26"/>
  <c r="J43" i="26"/>
  <c r="V17" i="26"/>
  <c r="AF23" i="26"/>
  <c r="AR23" i="26"/>
  <c r="AA23" i="26"/>
  <c r="AI23" i="26"/>
  <c r="J23" i="26"/>
  <c r="N23" i="26"/>
  <c r="Z23" i="26"/>
  <c r="AD23" i="26"/>
  <c r="V23" i="26"/>
  <c r="L16" i="26"/>
  <c r="Y16" i="26" s="1"/>
  <c r="AL16" i="26" s="1"/>
  <c r="B63" i="23"/>
  <c r="E63" i="23" s="1"/>
  <c r="J58" i="26"/>
  <c r="E58" i="26"/>
  <c r="AP58" i="26"/>
  <c r="R58" i="26"/>
  <c r="AB58" i="26"/>
  <c r="AH58" i="26"/>
  <c r="G58" i="26"/>
  <c r="AF58" i="26"/>
  <c r="P58" i="26"/>
  <c r="L58" i="26"/>
  <c r="N8" i="26"/>
  <c r="AA8" i="26" s="1"/>
  <c r="AN8" i="26" s="1"/>
  <c r="G8" i="26"/>
  <c r="T8" i="26" s="1"/>
  <c r="AG8" i="26" s="1"/>
  <c r="L8" i="26"/>
  <c r="Y8" i="26" s="1"/>
  <c r="AL8" i="26" s="1"/>
  <c r="G54" i="23"/>
  <c r="I57" i="26"/>
  <c r="J57" i="26"/>
  <c r="AG57" i="26"/>
  <c r="AI57" i="26"/>
  <c r="X57" i="26"/>
  <c r="AF57" i="26"/>
  <c r="T57" i="26"/>
  <c r="AK57" i="26"/>
  <c r="L57" i="26"/>
  <c r="U57" i="26"/>
  <c r="H24" i="26"/>
  <c r="M24" i="26"/>
  <c r="AO24" i="26"/>
  <c r="K24" i="26"/>
  <c r="AJ24" i="26"/>
  <c r="AL24" i="26"/>
  <c r="AK24" i="26"/>
  <c r="I24" i="26"/>
  <c r="AM24" i="26"/>
  <c r="AF24" i="26"/>
  <c r="AL26" i="26"/>
  <c r="I26" i="26"/>
  <c r="J26" i="26"/>
  <c r="G26" i="26"/>
  <c r="U26" i="26"/>
  <c r="AH26" i="26"/>
  <c r="S26" i="26"/>
  <c r="T26" i="26"/>
  <c r="P26" i="26"/>
  <c r="AO26" i="26"/>
  <c r="E37" i="26"/>
  <c r="I37" i="26"/>
  <c r="O37" i="26"/>
  <c r="G37" i="26"/>
  <c r="H37" i="26"/>
  <c r="T37" i="26"/>
  <c r="AR37" i="26"/>
  <c r="L37" i="26"/>
  <c r="Q37" i="26"/>
  <c r="W37" i="26"/>
  <c r="H64" i="26"/>
  <c r="D64" i="26"/>
  <c r="AO64" i="26"/>
  <c r="AP64" i="26"/>
  <c r="AI64" i="26"/>
  <c r="AB64" i="26"/>
  <c r="AA64" i="26"/>
  <c r="I64" i="26"/>
  <c r="R64" i="26"/>
  <c r="AH64" i="26"/>
  <c r="I56" i="26"/>
  <c r="D56" i="26"/>
  <c r="AJ47" i="26"/>
  <c r="J47" i="26"/>
  <c r="AI47" i="26"/>
  <c r="AB53" i="26"/>
  <c r="V57" i="26"/>
  <c r="R57" i="26"/>
  <c r="AQ57" i="26"/>
  <c r="K57" i="26"/>
  <c r="N57" i="26"/>
  <c r="AL57" i="26"/>
  <c r="AH57" i="26"/>
  <c r="D57" i="26"/>
  <c r="AD57" i="26"/>
  <c r="AG24" i="26"/>
  <c r="AH24" i="26"/>
  <c r="Y24" i="26"/>
  <c r="AC24" i="26"/>
  <c r="AD24" i="26"/>
  <c r="AA24" i="26"/>
  <c r="W24" i="26"/>
  <c r="X24" i="26"/>
  <c r="Z24" i="26"/>
  <c r="P24" i="26"/>
  <c r="L26" i="26"/>
  <c r="AF26" i="26"/>
  <c r="X26" i="26"/>
  <c r="H26" i="26"/>
  <c r="AN26" i="26"/>
  <c r="K26" i="26"/>
  <c r="Y26" i="26"/>
  <c r="N26" i="26"/>
  <c r="M26" i="26"/>
  <c r="V26" i="26"/>
  <c r="AK37" i="26"/>
  <c r="F37" i="26"/>
  <c r="S37" i="26"/>
  <c r="AB37" i="26"/>
  <c r="AH37" i="26"/>
  <c r="R37" i="26"/>
  <c r="AJ37" i="26"/>
  <c r="AP37" i="26"/>
  <c r="AA37" i="26"/>
  <c r="M37" i="26"/>
  <c r="AF64" i="26"/>
  <c r="V64" i="26"/>
  <c r="AK64" i="26"/>
  <c r="AL64" i="26"/>
  <c r="S64" i="26"/>
  <c r="J64" i="26"/>
  <c r="AM64" i="26"/>
  <c r="N64" i="26"/>
  <c r="M64" i="26"/>
  <c r="Z64" i="26"/>
  <c r="AD56" i="26"/>
  <c r="U56" i="26"/>
  <c r="X56" i="26"/>
  <c r="AC57" i="26"/>
  <c r="C13" i="23"/>
  <c r="F58" i="26"/>
  <c r="AG58" i="26"/>
  <c r="AQ58" i="26"/>
  <c r="AI58" i="26"/>
  <c r="AA58" i="26"/>
  <c r="H58" i="26"/>
  <c r="N58" i="26"/>
  <c r="X58" i="26"/>
  <c r="AJ58" i="26"/>
  <c r="F8" i="26"/>
  <c r="S8" i="26" s="1"/>
  <c r="AF8" i="26" s="1"/>
  <c r="Q8" i="26"/>
  <c r="AD8" i="26" s="1"/>
  <c r="AQ8" i="26" s="1"/>
  <c r="AR57" i="26"/>
  <c r="AO57" i="26"/>
  <c r="Y57" i="26"/>
  <c r="P57" i="26"/>
  <c r="AN57" i="26"/>
  <c r="AA57" i="26"/>
  <c r="H57" i="26"/>
  <c r="G57" i="26"/>
  <c r="F57" i="26"/>
  <c r="S24" i="26"/>
  <c r="Q24" i="26"/>
  <c r="AP24" i="26"/>
  <c r="G24" i="26"/>
  <c r="AN24" i="26"/>
  <c r="F24" i="26"/>
  <c r="T24" i="26"/>
  <c r="N24" i="26"/>
  <c r="D24" i="26"/>
  <c r="AC26" i="26"/>
  <c r="AI26" i="26"/>
  <c r="O26" i="26"/>
  <c r="W26" i="26"/>
  <c r="R26" i="26"/>
  <c r="E26" i="26"/>
  <c r="Z26" i="26"/>
  <c r="AM26" i="26"/>
  <c r="AD26" i="26"/>
  <c r="AF37" i="26"/>
  <c r="D37" i="26"/>
  <c r="K37" i="26"/>
  <c r="Z37" i="26"/>
  <c r="AO37" i="26"/>
  <c r="Y37" i="26"/>
  <c r="AL37" i="26"/>
  <c r="AG37" i="26"/>
  <c r="U37" i="26"/>
  <c r="L64" i="26"/>
  <c r="AR64" i="26"/>
  <c r="T64" i="26"/>
  <c r="AD64" i="26"/>
  <c r="AC64" i="26"/>
  <c r="W64" i="26"/>
  <c r="E64" i="26"/>
  <c r="P64" i="26"/>
  <c r="AN64" i="26"/>
  <c r="K56" i="26"/>
  <c r="J56" i="26"/>
  <c r="F56" i="26"/>
  <c r="H47" i="26"/>
  <c r="F47" i="26"/>
  <c r="G46" i="23"/>
  <c r="C61" i="23"/>
  <c r="AF59" i="26"/>
  <c r="E59" i="26"/>
  <c r="AR59" i="26"/>
  <c r="AH59" i="26"/>
  <c r="V59" i="26"/>
  <c r="S59" i="26"/>
  <c r="AP59" i="26"/>
  <c r="AO59" i="26"/>
  <c r="AC59" i="26"/>
  <c r="L59" i="26"/>
  <c r="G8" i="23"/>
  <c r="AR32" i="26"/>
  <c r="J32" i="26"/>
  <c r="AQ32" i="26"/>
  <c r="Q32" i="26"/>
  <c r="S32" i="26"/>
  <c r="I32" i="26"/>
  <c r="AJ32" i="26"/>
  <c r="Y32" i="26"/>
  <c r="W32" i="26"/>
  <c r="AI32" i="26"/>
  <c r="H38" i="26"/>
  <c r="G38" i="26"/>
  <c r="Q36" i="26"/>
  <c r="V36" i="26"/>
  <c r="AC36" i="26"/>
  <c r="AF36" i="26"/>
  <c r="W36" i="26"/>
  <c r="G36" i="26"/>
  <c r="U36" i="26"/>
  <c r="M36" i="26"/>
  <c r="P36" i="26"/>
  <c r="Y36" i="26"/>
  <c r="C38" i="23"/>
  <c r="M7" i="26"/>
  <c r="Z7" i="26" s="1"/>
  <c r="AM7" i="26" s="1"/>
  <c r="N7" i="26"/>
  <c r="AA7" i="26" s="1"/>
  <c r="AN7" i="26" s="1"/>
  <c r="I7" i="26"/>
  <c r="V7" i="26" s="1"/>
  <c r="AI7" i="26" s="1"/>
  <c r="N47" i="26"/>
  <c r="AP47" i="26"/>
  <c r="AM47" i="26"/>
  <c r="AC47" i="26"/>
  <c r="O47" i="26"/>
  <c r="AH47" i="26"/>
  <c r="G47" i="26"/>
  <c r="AL47" i="26"/>
  <c r="E47" i="26"/>
  <c r="P47" i="26"/>
  <c r="AM53" i="26"/>
  <c r="L53" i="26"/>
  <c r="S53" i="26"/>
  <c r="G11" i="21"/>
  <c r="G9" i="21"/>
  <c r="B8" i="23"/>
  <c r="M32" i="26"/>
  <c r="U32" i="26"/>
  <c r="AD32" i="26"/>
  <c r="AP32" i="26"/>
  <c r="AC32" i="26"/>
  <c r="AA32" i="26"/>
  <c r="AF32" i="26"/>
  <c r="AG32" i="26"/>
  <c r="AK32" i="26"/>
  <c r="F32" i="26"/>
  <c r="AM38" i="26"/>
  <c r="AK38" i="26"/>
  <c r="AD36" i="26"/>
  <c r="AN36" i="26"/>
  <c r="Z36" i="26"/>
  <c r="AM36" i="26"/>
  <c r="R36" i="26"/>
  <c r="AG36" i="26"/>
  <c r="T36" i="26"/>
  <c r="AL36" i="26"/>
  <c r="L36" i="26"/>
  <c r="H36" i="26"/>
  <c r="G38" i="23"/>
  <c r="L7" i="26"/>
  <c r="Y7" i="26" s="1"/>
  <c r="AL7" i="26" s="1"/>
  <c r="F7" i="26"/>
  <c r="S7" i="26" s="1"/>
  <c r="AF7" i="26" s="1"/>
  <c r="H7" i="26"/>
  <c r="U7" i="26" s="1"/>
  <c r="AH7" i="26" s="1"/>
  <c r="Y47" i="26"/>
  <c r="AD47" i="26"/>
  <c r="M47" i="26"/>
  <c r="L47" i="26"/>
  <c r="AR47" i="26"/>
  <c r="S47" i="26"/>
  <c r="Q47" i="26"/>
  <c r="Z47" i="26"/>
  <c r="D47" i="26"/>
  <c r="AK47" i="26"/>
  <c r="X53" i="26"/>
  <c r="W53" i="26"/>
  <c r="AC53" i="26"/>
  <c r="AB59" i="26"/>
  <c r="P59" i="26"/>
  <c r="T59" i="26"/>
  <c r="Q59" i="26"/>
  <c r="AK59" i="26"/>
  <c r="AN59" i="26"/>
  <c r="U59" i="26"/>
  <c r="Y59" i="26"/>
  <c r="AJ59" i="26"/>
  <c r="C29" i="23"/>
  <c r="G32" i="26"/>
  <c r="E32" i="26"/>
  <c r="R32" i="26"/>
  <c r="H32" i="26"/>
  <c r="AH32" i="26"/>
  <c r="AN32" i="26"/>
  <c r="D32" i="26"/>
  <c r="AB32" i="26"/>
  <c r="AM32" i="26"/>
  <c r="X38" i="26"/>
  <c r="AL38" i="26"/>
  <c r="E38" i="26"/>
  <c r="N36" i="26"/>
  <c r="AJ36" i="26"/>
  <c r="F36" i="26"/>
  <c r="X36" i="26"/>
  <c r="AA36" i="26"/>
  <c r="O36" i="26"/>
  <c r="AI36" i="26"/>
  <c r="AR36" i="26"/>
  <c r="AK36" i="26"/>
  <c r="P7" i="26"/>
  <c r="AC7" i="26" s="1"/>
  <c r="AP7" i="26" s="1"/>
  <c r="G7" i="26"/>
  <c r="T7" i="26" s="1"/>
  <c r="AG7" i="26" s="1"/>
  <c r="U47" i="26"/>
  <c r="AO47" i="26"/>
  <c r="AB47" i="26"/>
  <c r="X47" i="26"/>
  <c r="AN47" i="26"/>
  <c r="V47" i="26"/>
  <c r="T47" i="26"/>
  <c r="AG47" i="26"/>
  <c r="AQ47" i="26"/>
  <c r="AN53" i="26"/>
  <c r="T53" i="26"/>
  <c r="AD15" i="26"/>
  <c r="AQ15" i="26" s="1"/>
  <c r="K15" i="26"/>
  <c r="X15" i="26" s="1"/>
  <c r="AK15" i="26" s="1"/>
  <c r="Y15" i="26"/>
  <c r="AL15" i="26" s="1"/>
  <c r="Z15" i="26"/>
  <c r="AM15" i="26" s="1"/>
  <c r="F15" i="26"/>
  <c r="S15" i="26" s="1"/>
  <c r="AF15" i="26" s="1"/>
  <c r="H15" i="26"/>
  <c r="U15" i="26" s="1"/>
  <c r="AH15" i="26" s="1"/>
  <c r="Q44" i="26"/>
  <c r="AK44" i="26"/>
  <c r="Y43" i="26"/>
  <c r="AG43" i="26"/>
  <c r="AK43" i="26"/>
  <c r="AF17" i="26"/>
  <c r="AC17" i="26"/>
  <c r="O16" i="26"/>
  <c r="AB16" i="26" s="1"/>
  <c r="AO16" i="26" s="1"/>
  <c r="K16" i="26"/>
  <c r="X16" i="26" s="1"/>
  <c r="AK16" i="26" s="1"/>
  <c r="G16" i="26"/>
  <c r="T16" i="26" s="1"/>
  <c r="AG16" i="26" s="1"/>
  <c r="P16" i="26"/>
  <c r="AC16" i="26" s="1"/>
  <c r="AP16" i="26" s="1"/>
  <c r="M16" i="26"/>
  <c r="Z16" i="26" s="1"/>
  <c r="AM16" i="26" s="1"/>
  <c r="AN33" i="26"/>
  <c r="E53" i="23"/>
  <c r="U33" i="26"/>
  <c r="V33" i="26"/>
  <c r="K33" i="26"/>
  <c r="J16" i="26"/>
  <c r="W16" i="26" s="1"/>
  <c r="AJ16" i="26" s="1"/>
  <c r="Q16" i="26"/>
  <c r="AD16" i="26" s="1"/>
  <c r="AQ16" i="26" s="1"/>
  <c r="H16" i="26"/>
  <c r="U16" i="26" s="1"/>
  <c r="AH16" i="26" s="1"/>
  <c r="T15" i="26"/>
  <c r="AG15" i="26" s="1"/>
  <c r="P15" i="26"/>
  <c r="AC15" i="26" s="1"/>
  <c r="AP15" i="26" s="1"/>
  <c r="J15" i="26"/>
  <c r="W15" i="26" s="1"/>
  <c r="AJ15" i="26" s="1"/>
  <c r="AB15" i="26"/>
  <c r="AO15" i="26" s="1"/>
  <c r="U44" i="26"/>
  <c r="AH44" i="26"/>
  <c r="AO44" i="26"/>
  <c r="AQ43" i="26"/>
  <c r="T43" i="26"/>
  <c r="O17" i="26"/>
  <c r="AD17" i="26"/>
  <c r="M17" i="26"/>
  <c r="M13" i="26"/>
  <c r="Z13" i="26" s="1"/>
  <c r="AM13" i="26" s="1"/>
  <c r="I16" i="26"/>
  <c r="V16" i="26" s="1"/>
  <c r="AI16" i="26" s="1"/>
  <c r="O33" i="26"/>
  <c r="AD33" i="26"/>
  <c r="AL33" i="26"/>
  <c r="I33" i="26"/>
  <c r="AK33" i="26"/>
  <c r="G8" i="21"/>
  <c r="D7" i="23" s="1"/>
  <c r="Z44" i="26"/>
  <c r="AA44" i="26"/>
  <c r="E44" i="26"/>
  <c r="AG44" i="26"/>
  <c r="S44" i="26"/>
  <c r="E43" i="26"/>
  <c r="S43" i="26"/>
  <c r="L43" i="26"/>
  <c r="F43" i="26"/>
  <c r="AF43" i="26"/>
  <c r="AK17" i="26"/>
  <c r="G17" i="26"/>
  <c r="Q17" i="26"/>
  <c r="AQ17" i="26"/>
  <c r="T17" i="26"/>
  <c r="C39" i="23"/>
  <c r="H11" i="26"/>
  <c r="U11" i="26" s="1"/>
  <c r="AH11" i="26" s="1"/>
  <c r="L33" i="26"/>
  <c r="F33" i="26"/>
  <c r="T33" i="26"/>
  <c r="W33" i="26"/>
  <c r="Y33" i="26"/>
  <c r="AF33" i="26"/>
  <c r="H33" i="26"/>
  <c r="X33" i="26"/>
  <c r="AM33" i="26"/>
  <c r="B55" i="23"/>
  <c r="D55" i="23" s="1"/>
  <c r="B45" i="23"/>
  <c r="E45" i="23" s="1"/>
  <c r="C6" i="23"/>
  <c r="C64" i="23"/>
  <c r="G44" i="26"/>
  <c r="AR44" i="26"/>
  <c r="T44" i="26"/>
  <c r="W44" i="26"/>
  <c r="AF44" i="26"/>
  <c r="AN43" i="26"/>
  <c r="U43" i="26"/>
  <c r="W43" i="26"/>
  <c r="AM43" i="26"/>
  <c r="AC43" i="26"/>
  <c r="K17" i="26"/>
  <c r="H17" i="26"/>
  <c r="AR17" i="26"/>
  <c r="L17" i="26"/>
  <c r="AO17" i="26"/>
  <c r="K11" i="26"/>
  <c r="X11" i="26" s="1"/>
  <c r="AK11" i="26" s="1"/>
  <c r="S33" i="26"/>
  <c r="AH33" i="26"/>
  <c r="J33" i="26"/>
  <c r="Q33" i="26"/>
  <c r="E33" i="26"/>
  <c r="R33" i="26"/>
  <c r="AR33" i="26"/>
  <c r="AJ33" i="26"/>
  <c r="Z33" i="26"/>
  <c r="B6" i="23"/>
  <c r="B64" i="23"/>
  <c r="D64" i="23" s="1"/>
  <c r="B13" i="23"/>
  <c r="D13" i="23" s="1"/>
  <c r="N44" i="26"/>
  <c r="D44" i="26"/>
  <c r="F44" i="26"/>
  <c r="AD44" i="26"/>
  <c r="R44" i="26"/>
  <c r="AJ44" i="26"/>
  <c r="M44" i="26"/>
  <c r="Y44" i="26"/>
  <c r="AI44" i="26"/>
  <c r="AP44" i="26"/>
  <c r="D43" i="26"/>
  <c r="K43" i="26"/>
  <c r="AB43" i="26"/>
  <c r="AA43" i="26"/>
  <c r="AI43" i="26"/>
  <c r="O43" i="26"/>
  <c r="AL43" i="26"/>
  <c r="AH43" i="26"/>
  <c r="Z43" i="26"/>
  <c r="P43" i="26"/>
  <c r="R17" i="26"/>
  <c r="AH17" i="26"/>
  <c r="AL17" i="26"/>
  <c r="F17" i="26"/>
  <c r="W17" i="26"/>
  <c r="Y17" i="26"/>
  <c r="U17" i="26"/>
  <c r="AG17" i="26"/>
  <c r="AP17" i="26"/>
  <c r="S17" i="26"/>
  <c r="C55" i="23"/>
  <c r="G28" i="23"/>
  <c r="P31" i="26"/>
  <c r="D31" i="26"/>
  <c r="AR31" i="26"/>
  <c r="AK31" i="26"/>
  <c r="E31" i="26"/>
  <c r="J31" i="26"/>
  <c r="AC31" i="26"/>
  <c r="AQ31" i="26"/>
  <c r="G31" i="26"/>
  <c r="N31" i="26"/>
  <c r="B42" i="23"/>
  <c r="E42" i="23" s="1"/>
  <c r="G39" i="23"/>
  <c r="L11" i="26"/>
  <c r="Y11" i="26" s="1"/>
  <c r="AL11" i="26" s="1"/>
  <c r="F11" i="26"/>
  <c r="S11" i="26" s="1"/>
  <c r="AF11" i="26" s="1"/>
  <c r="I11" i="26"/>
  <c r="V11" i="26" s="1"/>
  <c r="AI11" i="26" s="1"/>
  <c r="G7" i="21"/>
  <c r="G10" i="21"/>
  <c r="Y31" i="26"/>
  <c r="C42" i="23"/>
  <c r="B39" i="23"/>
  <c r="E39" i="23" s="1"/>
  <c r="G45" i="23"/>
  <c r="O11" i="26"/>
  <c r="AB11" i="26" s="1"/>
  <c r="AO11" i="26" s="1"/>
  <c r="P11" i="26"/>
  <c r="AC11" i="26" s="1"/>
  <c r="AP11" i="26" s="1"/>
  <c r="N11" i="26"/>
  <c r="AA11" i="26" s="1"/>
  <c r="AN11" i="26" s="1"/>
  <c r="B28" i="23"/>
  <c r="E28" i="23" s="1"/>
  <c r="S31" i="26"/>
  <c r="AJ31" i="26"/>
  <c r="I31" i="26"/>
  <c r="H31" i="26"/>
  <c r="X31" i="26"/>
  <c r="AN31" i="26"/>
  <c r="Q31" i="26"/>
  <c r="AG31" i="26"/>
  <c r="U31" i="26"/>
  <c r="O44" i="26"/>
  <c r="AN44" i="26"/>
  <c r="J44" i="26"/>
  <c r="K44" i="26"/>
  <c r="AL44" i="26"/>
  <c r="P44" i="26"/>
  <c r="AM44" i="26"/>
  <c r="L44" i="26"/>
  <c r="V44" i="26"/>
  <c r="Q43" i="26"/>
  <c r="R43" i="26"/>
  <c r="H43" i="26"/>
  <c r="AO43" i="26"/>
  <c r="AJ43" i="26"/>
  <c r="G43" i="26"/>
  <c r="V43" i="26"/>
  <c r="AP43" i="26"/>
  <c r="X43" i="26"/>
  <c r="AI17" i="26"/>
  <c r="P17" i="26"/>
  <c r="Z17" i="26"/>
  <c r="X17" i="26"/>
  <c r="AA17" i="26"/>
  <c r="I17" i="26"/>
  <c r="AJ17" i="26"/>
  <c r="AM17" i="26"/>
  <c r="E17" i="26"/>
  <c r="AH31" i="26"/>
  <c r="Z31" i="26"/>
  <c r="W31" i="26"/>
  <c r="AO31" i="26"/>
  <c r="AD31" i="26"/>
  <c r="K31" i="26"/>
  <c r="AA31" i="26"/>
  <c r="F31" i="26"/>
  <c r="AI31" i="26"/>
  <c r="G11" i="26"/>
  <c r="T11" i="26" s="1"/>
  <c r="AG11" i="26" s="1"/>
  <c r="J11" i="26"/>
  <c r="W11" i="26" s="1"/>
  <c r="AJ11" i="26" s="1"/>
  <c r="G33" i="26"/>
  <c r="N33" i="26"/>
  <c r="AF28" i="26"/>
  <c r="AM28" i="26"/>
  <c r="AN28" i="26"/>
  <c r="AD28" i="26"/>
  <c r="AA28" i="26"/>
  <c r="N28" i="26"/>
  <c r="AL28" i="26"/>
  <c r="Y28" i="26"/>
  <c r="K28" i="26"/>
  <c r="AK28" i="26"/>
  <c r="G29" i="23"/>
  <c r="I38" i="26"/>
  <c r="AH38" i="26"/>
  <c r="Y38" i="26"/>
  <c r="U38" i="26"/>
  <c r="V38" i="26"/>
  <c r="P38" i="26"/>
  <c r="T38" i="26"/>
  <c r="AN38" i="26"/>
  <c r="S38" i="26"/>
  <c r="K38" i="26"/>
  <c r="AL56" i="26"/>
  <c r="G56" i="26"/>
  <c r="L56" i="26"/>
  <c r="Q56" i="26"/>
  <c r="AQ56" i="26"/>
  <c r="E56" i="26"/>
  <c r="AG56" i="26"/>
  <c r="Z56" i="26"/>
  <c r="H56" i="26"/>
  <c r="Y56" i="26"/>
  <c r="AL53" i="26"/>
  <c r="M53" i="26"/>
  <c r="U53" i="26"/>
  <c r="AA53" i="26"/>
  <c r="Z53" i="26"/>
  <c r="AF53" i="26"/>
  <c r="Q53" i="26"/>
  <c r="H53" i="26"/>
  <c r="R53" i="26"/>
  <c r="V53" i="26"/>
  <c r="AJ38" i="26"/>
  <c r="Z38" i="26"/>
  <c r="N38" i="26"/>
  <c r="AB38" i="26"/>
  <c r="AG38" i="26"/>
  <c r="O38" i="26"/>
  <c r="AR38" i="26"/>
  <c r="L38" i="26"/>
  <c r="M38" i="26"/>
  <c r="AC38" i="26"/>
  <c r="AA56" i="26"/>
  <c r="M56" i="26"/>
  <c r="AP56" i="26"/>
  <c r="AO56" i="26"/>
  <c r="AN56" i="26"/>
  <c r="O56" i="26"/>
  <c r="P56" i="26"/>
  <c r="AI56" i="26"/>
  <c r="AJ56" i="26"/>
  <c r="AK56" i="26"/>
  <c r="G53" i="26"/>
  <c r="K53" i="26"/>
  <c r="AK53" i="26"/>
  <c r="AJ53" i="26"/>
  <c r="E53" i="26"/>
  <c r="AP53" i="26"/>
  <c r="AQ53" i="26"/>
  <c r="J53" i="26"/>
  <c r="AH53" i="26"/>
  <c r="AO53" i="26"/>
  <c r="AP28" i="26"/>
  <c r="AH28" i="26"/>
  <c r="W28" i="26"/>
  <c r="O28" i="26"/>
  <c r="G28" i="26"/>
  <c r="R28" i="26"/>
  <c r="X28" i="26"/>
  <c r="AR28" i="26"/>
  <c r="Q28" i="26"/>
  <c r="Q38" i="26"/>
  <c r="R38" i="26"/>
  <c r="AP38" i="26"/>
  <c r="W38" i="26"/>
  <c r="AI38" i="26"/>
  <c r="AO38" i="26"/>
  <c r="AA38" i="26"/>
  <c r="AQ38" i="26"/>
  <c r="AD38" i="26"/>
  <c r="W56" i="26"/>
  <c r="AR56" i="26"/>
  <c r="R56" i="26"/>
  <c r="AH56" i="26"/>
  <c r="AM56" i="26"/>
  <c r="S56" i="26"/>
  <c r="T56" i="26"/>
  <c r="N56" i="26"/>
  <c r="AC56" i="26"/>
  <c r="P53" i="26"/>
  <c r="N53" i="26"/>
  <c r="AG53" i="26"/>
  <c r="I53" i="26"/>
  <c r="Y53" i="26"/>
  <c r="AR53" i="26"/>
  <c r="F53" i="26"/>
  <c r="AI53" i="26"/>
  <c r="D53" i="26"/>
  <c r="O53" i="26"/>
  <c r="K6" i="26"/>
  <c r="X6" i="26" s="1"/>
  <c r="AK6" i="26" s="1"/>
  <c r="M6" i="26"/>
  <c r="Z6" i="26" s="1"/>
  <c r="AM6" i="26" s="1"/>
  <c r="Q6" i="26"/>
  <c r="AD6" i="26" s="1"/>
  <c r="AQ6" i="26" s="1"/>
  <c r="J6" i="26"/>
  <c r="W6" i="26" s="1"/>
  <c r="AJ6" i="26" s="1"/>
  <c r="N6" i="26"/>
  <c r="AA6" i="26" s="1"/>
  <c r="AN6" i="26" s="1"/>
  <c r="P6" i="26"/>
  <c r="AC6" i="26" s="1"/>
  <c r="AP6" i="26" s="1"/>
  <c r="G25" i="23"/>
  <c r="P13" i="26"/>
  <c r="AC13" i="26" s="1"/>
  <c r="AP13" i="26" s="1"/>
  <c r="Q13" i="26"/>
  <c r="AD13" i="26" s="1"/>
  <c r="AQ13" i="26" s="1"/>
  <c r="B51" i="23"/>
  <c r="E51" i="23" s="1"/>
  <c r="C25" i="23"/>
  <c r="B56" i="23"/>
  <c r="E56" i="23" s="1"/>
  <c r="H13" i="26"/>
  <c r="U13" i="26" s="1"/>
  <c r="AH13" i="26" s="1"/>
  <c r="I6" i="26"/>
  <c r="V6" i="26" s="1"/>
  <c r="AI6" i="26" s="1"/>
  <c r="H6" i="26"/>
  <c r="U6" i="26" s="1"/>
  <c r="AH6" i="26" s="1"/>
  <c r="O13" i="26"/>
  <c r="AB13" i="26" s="1"/>
  <c r="AO13" i="26" s="1"/>
  <c r="N13" i="26"/>
  <c r="AA13" i="26" s="1"/>
  <c r="AN13" i="26" s="1"/>
  <c r="B16" i="23"/>
  <c r="G51" i="23"/>
  <c r="K13" i="26"/>
  <c r="X13" i="26" s="1"/>
  <c r="AK13" i="26" s="1"/>
  <c r="F13" i="26"/>
  <c r="S13" i="26" s="1"/>
  <c r="AF13" i="26" s="1"/>
  <c r="J13" i="26"/>
  <c r="W13" i="26" s="1"/>
  <c r="AJ13" i="26" s="1"/>
  <c r="I13" i="26"/>
  <c r="V13" i="26" s="1"/>
  <c r="AI13" i="26" s="1"/>
  <c r="L13" i="26"/>
  <c r="Y13" i="26" s="1"/>
  <c r="AL13" i="26" s="1"/>
  <c r="AR12" i="26"/>
  <c r="E12" i="26" s="1"/>
  <c r="D26" i="23"/>
  <c r="E26" i="23"/>
  <c r="D60" i="23"/>
  <c r="E60" i="23"/>
  <c r="D61" i="23"/>
  <c r="E61" i="23"/>
  <c r="E31" i="23"/>
  <c r="D31" i="23"/>
  <c r="D48" i="23"/>
  <c r="E48" i="23"/>
  <c r="E36" i="23"/>
  <c r="D36" i="23"/>
  <c r="D30" i="23"/>
  <c r="E30" i="23"/>
  <c r="D15" i="23"/>
  <c r="E25" i="23"/>
  <c r="D25" i="23"/>
  <c r="E24" i="23"/>
  <c r="D24" i="23"/>
  <c r="E44" i="23"/>
  <c r="D44" i="23"/>
  <c r="D17" i="23"/>
  <c r="E17" i="23"/>
  <c r="AR5" i="26"/>
  <c r="E5" i="26" s="1"/>
  <c r="D18" i="23"/>
  <c r="E18" i="23"/>
  <c r="D49" i="23"/>
  <c r="E49" i="23"/>
  <c r="D40" i="23"/>
  <c r="E40" i="23"/>
  <c r="D35" i="23"/>
  <c r="E35" i="23"/>
  <c r="D58" i="23"/>
  <c r="E58" i="23"/>
  <c r="E32" i="23"/>
  <c r="D32" i="23"/>
  <c r="D59" i="23"/>
  <c r="E59" i="23"/>
  <c r="D14" i="23"/>
  <c r="E43" i="23"/>
  <c r="D43" i="23"/>
  <c r="E22" i="23"/>
  <c r="D22" i="23"/>
  <c r="E23" i="23"/>
  <c r="D23" i="23"/>
  <c r="E37" i="23"/>
  <c r="D37" i="23"/>
  <c r="E38" i="23"/>
  <c r="D38" i="23"/>
  <c r="V22" i="26" l="1"/>
  <c r="AJ22" i="26"/>
  <c r="P22" i="26"/>
  <c r="AR22" i="26"/>
  <c r="R22" i="26"/>
  <c r="AN22" i="26"/>
  <c r="F22" i="26"/>
  <c r="L22" i="26"/>
  <c r="W22" i="26"/>
  <c r="AC22" i="26"/>
  <c r="H22" i="26"/>
  <c r="AH22" i="26"/>
  <c r="AK22" i="26"/>
  <c r="AD22" i="26"/>
  <c r="N22" i="26"/>
  <c r="AL22" i="26"/>
  <c r="O22" i="26"/>
  <c r="AI22" i="26"/>
  <c r="M22" i="26"/>
  <c r="T22" i="26"/>
  <c r="J22" i="26"/>
  <c r="AA22" i="26"/>
  <c r="U22" i="26"/>
  <c r="AQ22" i="26"/>
  <c r="D22" i="26"/>
  <c r="Y22" i="26"/>
  <c r="AM22" i="26"/>
  <c r="S22" i="26"/>
  <c r="AG22" i="26"/>
  <c r="E22" i="26"/>
  <c r="AP22" i="26"/>
  <c r="I22" i="26"/>
  <c r="AO22" i="26"/>
  <c r="AB22" i="26"/>
  <c r="X22" i="26"/>
  <c r="K22" i="26"/>
  <c r="Q22" i="26"/>
  <c r="Z22" i="26"/>
  <c r="G22" i="26"/>
  <c r="AF22" i="26"/>
  <c r="G5" i="23"/>
  <c r="B5" i="23"/>
  <c r="D5" i="23" s="1"/>
  <c r="E5" i="23" s="1"/>
  <c r="C5" i="23"/>
  <c r="B19" i="23"/>
  <c r="G19" i="23"/>
  <c r="C19" i="23"/>
  <c r="G19" i="26"/>
  <c r="AO19" i="26"/>
  <c r="AC19" i="26"/>
  <c r="I19" i="26"/>
  <c r="AF19" i="26"/>
  <c r="W19" i="26"/>
  <c r="N19" i="26"/>
  <c r="AA19" i="26"/>
  <c r="X19" i="26"/>
  <c r="U19" i="26"/>
  <c r="AH19" i="26"/>
  <c r="M19" i="26"/>
  <c r="Q19" i="26"/>
  <c r="AP19" i="26"/>
  <c r="AJ19" i="26"/>
  <c r="AL19" i="26"/>
  <c r="AN19" i="26"/>
  <c r="D19" i="26"/>
  <c r="V19" i="26"/>
  <c r="AI19" i="26"/>
  <c r="AR19" i="26"/>
  <c r="F19" i="26"/>
  <c r="T19" i="26"/>
  <c r="AM19" i="26"/>
  <c r="H19" i="26"/>
  <c r="Z19" i="26"/>
  <c r="AD19" i="26"/>
  <c r="O19" i="26"/>
  <c r="AK19" i="26"/>
  <c r="R19" i="26"/>
  <c r="J19" i="26"/>
  <c r="K19" i="26"/>
  <c r="P19" i="26"/>
  <c r="AG19" i="26"/>
  <c r="AQ19" i="26"/>
  <c r="Y19" i="26"/>
  <c r="E19" i="26"/>
  <c r="S19" i="26"/>
  <c r="AB19" i="26"/>
  <c r="L19" i="26"/>
  <c r="B62" i="23"/>
  <c r="C62" i="23"/>
  <c r="E14" i="23"/>
  <c r="AR16" i="26"/>
  <c r="E16" i="26" s="1"/>
  <c r="E15" i="23"/>
  <c r="AR13" i="26"/>
  <c r="E13" i="26" s="1"/>
  <c r="AR15" i="26"/>
  <c r="E15" i="26" s="1"/>
  <c r="AR14" i="26"/>
  <c r="E14" i="26" s="1"/>
  <c r="E33" i="23"/>
  <c r="E21" i="23"/>
  <c r="E50" i="23"/>
  <c r="D34" i="23"/>
  <c r="E54" i="23"/>
  <c r="D27" i="23"/>
  <c r="AR11" i="26"/>
  <c r="E11" i="26" s="1"/>
  <c r="E46" i="23"/>
  <c r="D57" i="23"/>
  <c r="D52" i="23"/>
  <c r="E29" i="23"/>
  <c r="E41" i="23"/>
  <c r="AR10" i="26"/>
  <c r="E10" i="26" s="1"/>
  <c r="D47" i="23"/>
  <c r="D20" i="23"/>
  <c r="D63" i="23"/>
  <c r="D39" i="23"/>
  <c r="D10" i="23"/>
  <c r="E10" i="23" s="1"/>
  <c r="AR9" i="26"/>
  <c r="E9" i="26" s="1"/>
  <c r="AR7" i="26"/>
  <c r="E7" i="26" s="1"/>
  <c r="D42" i="23"/>
  <c r="E64" i="23"/>
  <c r="E55" i="23"/>
  <c r="AR8" i="26"/>
  <c r="E8" i="26" s="1"/>
  <c r="H13" i="21"/>
  <c r="H32" i="21"/>
  <c r="H24" i="21"/>
  <c r="H7" i="21"/>
  <c r="D28" i="23"/>
  <c r="H38" i="21"/>
  <c r="D45" i="23"/>
  <c r="H6" i="21"/>
  <c r="H47" i="21"/>
  <c r="H9" i="21"/>
  <c r="H39" i="21"/>
  <c r="D9" i="23"/>
  <c r="E9" i="23" s="1"/>
  <c r="H54" i="21"/>
  <c r="H26" i="21"/>
  <c r="H43" i="21"/>
  <c r="D8" i="23"/>
  <c r="E8" i="23" s="1"/>
  <c r="H11" i="21"/>
  <c r="H51" i="21"/>
  <c r="H16" i="21"/>
  <c r="H65" i="21"/>
  <c r="H53" i="21"/>
  <c r="H8" i="21"/>
  <c r="H59" i="21"/>
  <c r="H29" i="21"/>
  <c r="H37" i="21"/>
  <c r="H21" i="21"/>
  <c r="H27" i="21"/>
  <c r="H25" i="21"/>
  <c r="H35" i="21"/>
  <c r="H20" i="21"/>
  <c r="H45" i="21"/>
  <c r="H17" i="21"/>
  <c r="H30" i="21"/>
  <c r="H19" i="21"/>
  <c r="H55" i="21"/>
  <c r="H18" i="21"/>
  <c r="D51" i="23"/>
  <c r="D56" i="23"/>
  <c r="H63" i="21"/>
  <c r="H61" i="21"/>
  <c r="H64" i="21"/>
  <c r="H42" i="21"/>
  <c r="H14" i="21"/>
  <c r="H62" i="21"/>
  <c r="H15" i="21"/>
  <c r="H48" i="21"/>
  <c r="H34" i="21"/>
  <c r="H12" i="21"/>
  <c r="H56" i="21"/>
  <c r="H36" i="21"/>
  <c r="H49" i="21"/>
  <c r="H22" i="21"/>
  <c r="H50" i="21"/>
  <c r="D6" i="23"/>
  <c r="E6" i="23" s="1"/>
  <c r="H58" i="21"/>
  <c r="H44" i="21"/>
  <c r="H57" i="21"/>
  <c r="H23" i="21"/>
  <c r="H33" i="21"/>
  <c r="H52" i="21"/>
  <c r="H46" i="21"/>
  <c r="H41" i="21"/>
  <c r="H10" i="21"/>
  <c r="H28" i="21"/>
  <c r="H40" i="21"/>
  <c r="H60" i="21"/>
  <c r="H31" i="21"/>
  <c r="D16" i="23"/>
  <c r="E16" i="23" s="1"/>
  <c r="AR6" i="26"/>
  <c r="E6" i="26" s="1"/>
  <c r="E13" i="23"/>
  <c r="E12" i="23"/>
  <c r="E11" i="23"/>
  <c r="E7" i="23"/>
  <c r="E19" i="23" l="1"/>
  <c r="D19" i="23"/>
  <c r="E62" i="23"/>
  <c r="D62" i="23"/>
  <c r="D13" i="26"/>
  <c r="U15" i="21"/>
  <c r="D12" i="26"/>
  <c r="U14" i="21"/>
  <c r="U16" i="21"/>
  <c r="D16" i="26"/>
  <c r="D15" i="26"/>
  <c r="D14" i="26"/>
  <c r="D11" i="26"/>
  <c r="U13" i="21"/>
  <c r="U12" i="21"/>
  <c r="D5" i="26"/>
  <c r="U11" i="21"/>
  <c r="U10" i="21"/>
  <c r="U9" i="21"/>
  <c r="D6" i="26"/>
  <c r="D8" i="26"/>
  <c r="U8" i="21"/>
  <c r="U7" i="21"/>
  <c r="D9" i="26"/>
  <c r="U6" i="21"/>
  <c r="D7" i="26"/>
  <c r="D10" i="26"/>
  <c r="R13" i="26" l="1"/>
  <c r="R16" i="26"/>
  <c r="R12" i="26"/>
  <c r="R14" i="26"/>
  <c r="R15" i="26"/>
  <c r="R11" i="26"/>
  <c r="R7" i="26"/>
  <c r="R10" i="26"/>
  <c r="R5" i="26"/>
  <c r="R9" i="26"/>
  <c r="R8" i="26"/>
  <c r="R6" i="26"/>
</calcChain>
</file>

<file path=xl/sharedStrings.xml><?xml version="1.0" encoding="utf-8"?>
<sst xmlns="http://schemas.openxmlformats.org/spreadsheetml/2006/main" count="3774" uniqueCount="210">
  <si>
    <t>Man-on-Man (MOM)</t>
  </si>
  <si>
    <t>Scoring Spreadsheet</t>
  </si>
  <si>
    <t>www.TailwindGliders.com</t>
  </si>
  <si>
    <t>What it does</t>
  </si>
  <si>
    <t>All the cells are protected except what is highlighted in bright Yellow, which are entry cells.</t>
  </si>
  <si>
    <t xml:space="preserve">There are no macros, VBA code etc... Thus security settings are not an issue.  </t>
  </si>
  <si>
    <t>The CD has the option to drop a round at the end of the contest if he/she wishes to do so.</t>
  </si>
  <si>
    <t>How to Use the Spreadsheet</t>
  </si>
  <si>
    <t>A new copy of the spreadsheet is recommended for each contest.</t>
  </si>
  <si>
    <t xml:space="preserve">Data is entered in the Yellow cells only. </t>
  </si>
  <si>
    <t>Flight Groups Tab</t>
  </si>
  <si>
    <t>Round Tabs</t>
  </si>
  <si>
    <t>Final Scores Tab</t>
  </si>
  <si>
    <t>Pilot's Meeting</t>
  </si>
  <si>
    <t>Are there any Frequency Conflicts?</t>
  </si>
  <si>
    <t>Clearly define any out-of-bounds areas</t>
  </si>
  <si>
    <t>Clearly define Launch and Landing direction</t>
  </si>
  <si>
    <t>Review any exceptions to the rules from the AMA Soaring Document</t>
  </si>
  <si>
    <t>Please direct any questions to Curtis Suter at</t>
  </si>
  <si>
    <t>sales@TailwindGliders.com</t>
  </si>
  <si>
    <t>Pilots and Groups</t>
  </si>
  <si>
    <t>Flight Groups</t>
  </si>
  <si>
    <t>#</t>
  </si>
  <si>
    <t>Pilot</t>
  </si>
  <si>
    <t>Model</t>
  </si>
  <si>
    <t>AMA Number</t>
  </si>
  <si>
    <t>A</t>
  </si>
  <si>
    <t>B</t>
  </si>
  <si>
    <t>C</t>
  </si>
  <si>
    <t>D</t>
  </si>
  <si>
    <t>Round 1</t>
  </si>
  <si>
    <t>minutes</t>
  </si>
  <si>
    <t>Score</t>
  </si>
  <si>
    <t>FLT Group</t>
  </si>
  <si>
    <t>Normalized Score</t>
  </si>
  <si>
    <t>Pilot Rank</t>
  </si>
  <si>
    <t>Round 2</t>
  </si>
  <si>
    <t>Round 3</t>
  </si>
  <si>
    <t>Round 4</t>
  </si>
  <si>
    <t>Round 5</t>
  </si>
  <si>
    <t>Round 6</t>
  </si>
  <si>
    <t>Round 7</t>
  </si>
  <si>
    <t>Round 8</t>
  </si>
  <si>
    <t>Place</t>
  </si>
  <si>
    <t>Name</t>
  </si>
  <si>
    <t>Final Scores</t>
  </si>
  <si>
    <t>Rounds</t>
  </si>
  <si>
    <t>Model Name</t>
  </si>
  <si>
    <t>Lowest Score Dropped</t>
  </si>
  <si>
    <t>Total Score</t>
  </si>
  <si>
    <t>Points</t>
  </si>
  <si>
    <t>Round 9</t>
  </si>
  <si>
    <t>Round 10</t>
  </si>
  <si>
    <t>Round 11</t>
  </si>
  <si>
    <t>Round 12</t>
  </si>
  <si>
    <t>E</t>
  </si>
  <si>
    <t>Five Groups (A,B,C,D and E</t>
  </si>
  <si>
    <t>Four Groups (A,B,C and D)</t>
  </si>
  <si>
    <t>Three Groups (A, B and C)</t>
  </si>
  <si>
    <t>Two Groups (A and B)</t>
  </si>
  <si>
    <t>Pilot Rank Column J</t>
  </si>
  <si>
    <t>Score (Seconds) Column H</t>
  </si>
  <si>
    <t>All Rounds Score (ranked)</t>
  </si>
  <si>
    <t>Normalized Score (Group A)</t>
  </si>
  <si>
    <t>The spreadsheet allows for a maximum of 60 pilots, five flight groups and 12 rounds.</t>
  </si>
  <si>
    <t>Maximum of Five</t>
  </si>
  <si>
    <t>Actual Rank</t>
  </si>
  <si>
    <t>HIDE</t>
  </si>
  <si>
    <t># In Group</t>
  </si>
  <si>
    <r>
      <rPr>
        <b/>
        <i/>
        <sz val="11"/>
        <color indexed="8"/>
        <rFont val="Tahoma"/>
        <family val="2"/>
      </rPr>
      <t>Limitations:</t>
    </r>
    <r>
      <rPr>
        <b/>
        <sz val="11"/>
        <color indexed="8"/>
        <rFont val="Tahoma"/>
        <family val="2"/>
      </rPr>
      <t xml:space="preserve"> </t>
    </r>
    <r>
      <rPr>
        <sz val="11"/>
        <color indexed="8"/>
        <rFont val="Tahoma"/>
        <family val="2"/>
      </rPr>
      <t xml:space="preserve"> There are no adding or deleting pilots once the contest has begun!</t>
    </r>
  </si>
  <si>
    <t>This shows the scores for all the rounds completed and the pilot's ranking.  If the CD wishes to drop the Pilot's lowest round score at the end of the contest press the Yellow box.</t>
  </si>
  <si>
    <t>When the number of Flight Groups have been entered on the "Flight Groups" tab the Score cards may be printed, even if the Pilot’s have not been entered.  This allows for a contest to be held without pre-registration or the need for a printer at the field.</t>
  </si>
  <si>
    <t>Once all the pilots have been entered write the name on the score card that matches the corresponding pilot number.  The flight groups for each round will be on their score cards.  This helps prevent a pilot from missing his/her round.</t>
  </si>
  <si>
    <t>Score Cards Tabs</t>
  </si>
  <si>
    <t>Contest</t>
  </si>
  <si>
    <t>Last Name</t>
  </si>
  <si>
    <t>First Name</t>
  </si>
  <si>
    <t>Total</t>
  </si>
  <si>
    <r>
      <t xml:space="preserve">Pilot                        </t>
    </r>
    <r>
      <rPr>
        <sz val="11"/>
        <color indexed="8"/>
        <rFont val="Tahoma"/>
        <family val="2"/>
      </rPr>
      <t xml:space="preserve">   (First then Last)</t>
    </r>
  </si>
  <si>
    <t xml:space="preserve">LSF </t>
  </si>
  <si>
    <t>Yes or No</t>
  </si>
  <si>
    <t>No</t>
  </si>
  <si>
    <t>Once the round is complete verify the scores then type "Yes" without the quotes and no spaces to confirm this and the scores will be posted.</t>
  </si>
  <si>
    <t>Drop Lowest Score</t>
  </si>
  <si>
    <t xml:space="preserve">Score </t>
  </si>
  <si>
    <t>LSF Points</t>
  </si>
  <si>
    <t>The "Number in Group" column (Green cells) add up the cells in the "Minutes" column that are filled or blank, but does not count "Zeros".  If a pilot is scratching this round enter zeros for their score and they will not be added to the "Number in Group".  This ensures an accurate count when calling up this Round which makes it easy to determine how many pilots should be on the flight line for each Group.</t>
  </si>
  <si>
    <t>Scoring</t>
  </si>
  <si>
    <t xml:space="preserve">                         Rounds</t>
  </si>
  <si>
    <t>Flight Times</t>
  </si>
  <si>
    <t>A quick and easy way to review an individual pilots results</t>
  </si>
  <si>
    <t xml:space="preserve">                     Rounds</t>
  </si>
  <si>
    <t>Rank</t>
  </si>
  <si>
    <t>Total Time off Target</t>
  </si>
  <si>
    <t>Time Seconds</t>
  </si>
  <si>
    <t>Task</t>
  </si>
  <si>
    <t>Penalty</t>
  </si>
  <si>
    <t>Time:</t>
  </si>
  <si>
    <t>MIN</t>
  </si>
  <si>
    <t>SEC</t>
  </si>
  <si>
    <t>Pilot:</t>
  </si>
  <si>
    <t>Timer:</t>
  </si>
  <si>
    <t>Group:</t>
  </si>
  <si>
    <t>Flight Time 1</t>
  </si>
  <si>
    <t>Flight Time 2</t>
  </si>
  <si>
    <t>Flight Time 3</t>
  </si>
  <si>
    <t>TALES Score</t>
  </si>
  <si>
    <r>
      <t xml:space="preserve">This is a simple to use scoring spreadsheet for Man-on-Man (MOM) TALES soaring tasks.  "Task Oriented Altitude Limited Soaring"  It preassigns flight groups via a </t>
    </r>
    <r>
      <rPr>
        <u/>
        <sz val="11"/>
        <color indexed="8"/>
        <rFont val="Tahoma"/>
        <family val="2"/>
      </rPr>
      <t>fixed</t>
    </r>
    <r>
      <rPr>
        <sz val="11"/>
        <color indexed="8"/>
        <rFont val="Tahoma"/>
        <family val="2"/>
      </rPr>
      <t xml:space="preserve"> matrix so that contestants are mixed as evenly as possible in each round.  In most cases it prevents flying back to back.</t>
    </r>
  </si>
  <si>
    <r>
      <rPr>
        <b/>
        <i/>
        <sz val="11"/>
        <color indexed="12"/>
        <rFont val="Tahoma"/>
        <family val="2"/>
      </rPr>
      <t>Note:</t>
    </r>
    <r>
      <rPr>
        <b/>
        <i/>
        <sz val="11"/>
        <color indexed="8"/>
        <rFont val="Tahoma"/>
        <family val="2"/>
      </rPr>
      <t xml:space="preserve"> </t>
    </r>
    <r>
      <rPr>
        <sz val="11"/>
        <color indexed="8"/>
        <rFont val="Tahoma"/>
        <family val="2"/>
      </rPr>
      <t xml:space="preserve"> If the Contest Director (CD) wishes to change a Pilot's flight groups he/she may do so by unprotecting the spreadsheet and changing the letter in the Flt Groups in each Round.  The spreadsheet is not password protected.</t>
    </r>
  </si>
  <si>
    <r>
      <t>The spreadsheet was designed with Microsoft Excel ver 2010.  It should be compatible with any version of MS Excel, Open Office and even the</t>
    </r>
    <r>
      <rPr>
        <b/>
        <sz val="11"/>
        <color indexed="8"/>
        <rFont val="Tahoma"/>
        <family val="2"/>
      </rPr>
      <t xml:space="preserve"> iPad!</t>
    </r>
  </si>
  <si>
    <t>Tasks Tab</t>
  </si>
  <si>
    <t>Anything may be entered here.  This information will be placed on the score cards as well as each Rounds tab where the task is selectable by a dropdown box.</t>
  </si>
  <si>
    <t xml:space="preserve">Select the Task to be flown for this Round via the dropdown box.   </t>
  </si>
  <si>
    <t>Alternatively, the Pilots name, Task and Flt Group for each Round are automatically entered for easy printing after the Flight Groups tab has been completed.</t>
  </si>
  <si>
    <t xml:space="preserve">Review the rules for the flight task (# of Rounds and Flight Groups) </t>
  </si>
  <si>
    <t>Task Window</t>
  </si>
  <si>
    <t xml:space="preserve">Task 5.4  -  Last Flight 10 min max; 3 Throws </t>
  </si>
  <si>
    <r>
      <t xml:space="preserve">If a pilots Group needs changing this must be done on the Rounds Tab under the </t>
    </r>
    <r>
      <rPr>
        <b/>
        <sz val="11"/>
        <color indexed="8"/>
        <rFont val="Tahoma"/>
        <family val="2"/>
      </rPr>
      <t>FLT Group</t>
    </r>
    <r>
      <rPr>
        <sz val="11"/>
        <color indexed="8"/>
        <rFont val="Tahoma"/>
        <family val="2"/>
      </rPr>
      <t xml:space="preserve"> column.  </t>
    </r>
    <r>
      <rPr>
        <i/>
        <sz val="11"/>
        <color indexed="8"/>
        <rFont val="Tahoma"/>
        <family val="2"/>
      </rPr>
      <t>Note:</t>
    </r>
    <r>
      <rPr>
        <sz val="11"/>
        <color indexed="8"/>
        <rFont val="Tahoma"/>
        <family val="2"/>
      </rPr>
      <t xml:space="preserve"> The spreadsheet will need to be unprotected to do so.</t>
    </r>
  </si>
  <si>
    <t>n/a</t>
  </si>
  <si>
    <t>xx</t>
  </si>
  <si>
    <t>Max Time</t>
  </si>
  <si>
    <t>Task 5.7  -  All Up-Last Down</t>
  </si>
  <si>
    <t>Task Window:</t>
  </si>
  <si>
    <r>
      <t xml:space="preserve">Task 5.1  -  2, 4, 6 minute; </t>
    </r>
    <r>
      <rPr>
        <b/>
        <sz val="12"/>
        <color indexed="8"/>
        <rFont val="Arial"/>
        <family val="2"/>
      </rPr>
      <t>any order, 3 Throws</t>
    </r>
  </si>
  <si>
    <r>
      <t>Task 5.3  -  2, 4, 6 minute;</t>
    </r>
    <r>
      <rPr>
        <b/>
        <sz val="12"/>
        <color indexed="8"/>
        <rFont val="Arial"/>
        <family val="2"/>
      </rPr>
      <t xml:space="preserve"> in order, 3 Throws</t>
    </r>
  </si>
  <si>
    <r>
      <t xml:space="preserve">Task 5.2  -  Two 6 minute, </t>
    </r>
    <r>
      <rPr>
        <b/>
        <sz val="12"/>
        <color indexed="8"/>
        <rFont val="Arial"/>
        <family val="2"/>
      </rPr>
      <t>2 Throws</t>
    </r>
  </si>
  <si>
    <r>
      <t xml:space="preserve">Task 5.4  -  Last Flight 10 min max; </t>
    </r>
    <r>
      <rPr>
        <b/>
        <sz val="12"/>
        <color indexed="8"/>
        <rFont val="Arial"/>
        <family val="2"/>
      </rPr>
      <t xml:space="preserve">3 Throws </t>
    </r>
  </si>
  <si>
    <r>
      <t xml:space="preserve">Task 5.5  -  Three 4 minute, </t>
    </r>
    <r>
      <rPr>
        <b/>
        <sz val="12"/>
        <color indexed="8"/>
        <rFont val="Arial"/>
        <family val="2"/>
      </rPr>
      <t>3 Throws</t>
    </r>
  </si>
  <si>
    <r>
      <t>Task 5.6  -  Poker  Four flights,</t>
    </r>
    <r>
      <rPr>
        <b/>
        <sz val="12"/>
        <color indexed="8"/>
        <rFont val="Arial"/>
        <family val="2"/>
      </rPr>
      <t xml:space="preserve"> 3 Throws</t>
    </r>
  </si>
  <si>
    <t>Task 5.5  -  Three 4 minute, 3 Throws</t>
  </si>
  <si>
    <t>Task 5.1  -  2, 4, 6 minute; any order, 3 Throws</t>
  </si>
  <si>
    <t>min</t>
  </si>
  <si>
    <t>sec</t>
  </si>
  <si>
    <t>Jonathan Garber</t>
  </si>
  <si>
    <r>
      <rPr>
        <b/>
        <sz val="11"/>
        <color indexed="8"/>
        <rFont val="Tahoma"/>
        <family val="2"/>
      </rPr>
      <t>Landing</t>
    </r>
    <r>
      <rPr>
        <sz val="11"/>
        <color indexed="8"/>
        <rFont val="Tahoma"/>
        <family val="2"/>
      </rPr>
      <t xml:space="preserve"> </t>
    </r>
  </si>
  <si>
    <t>Infraction</t>
  </si>
  <si>
    <t>Motor Restarts</t>
  </si>
  <si>
    <t>Zero’s the task</t>
  </si>
  <si>
    <t>Over run of 30 Sec End of Task</t>
  </si>
  <si>
    <t>Stepping out of Pilot’s Area</t>
  </si>
  <si>
    <t>100 points per infraction</t>
  </si>
  <si>
    <t>Landing Out of Bounds</t>
  </si>
  <si>
    <t>Launch into another’s launch path</t>
  </si>
  <si>
    <t>Zero’s the round</t>
  </si>
  <si>
    <t>100 points per infraction per round</t>
  </si>
  <si>
    <t>Hitting Someone Else</t>
  </si>
  <si>
    <t>Penalties</t>
  </si>
  <si>
    <t>Task 5.8  -  Six Minute Flight</t>
  </si>
  <si>
    <t>(Yes or No)</t>
  </si>
  <si>
    <t>(5pts per task)</t>
  </si>
  <si>
    <t>Min Task</t>
  </si>
  <si>
    <t>Master Pilot List</t>
  </si>
  <si>
    <t>Master Pilot List Tab</t>
  </si>
  <si>
    <t>All pilots flying in the contest must be entered in the Master Pilot List.  Select the pilot by the dropdown list</t>
  </si>
  <si>
    <t>As the pilot's fly enter their flight time in minutes and seconds, landing score and penalties.</t>
  </si>
  <si>
    <t>Times Tab</t>
  </si>
  <si>
    <t>Round Scores Tab</t>
  </si>
  <si>
    <t>This shows who flew the closest to the Contests Target Time.</t>
  </si>
  <si>
    <t>Landing</t>
  </si>
  <si>
    <t>Land Out</t>
  </si>
  <si>
    <t xml:space="preserve">Flight Tasks </t>
  </si>
  <si>
    <r>
      <t xml:space="preserve">Hitting Yourself </t>
    </r>
    <r>
      <rPr>
        <b/>
        <sz val="12"/>
        <color indexed="8"/>
        <rFont val="Times New Roman"/>
        <family val="1"/>
      </rPr>
      <t>or</t>
    </r>
    <r>
      <rPr>
        <sz val="12"/>
        <color indexed="8"/>
        <rFont val="Times New Roman"/>
        <family val="1"/>
      </rPr>
      <t xml:space="preserve"> Your timer</t>
    </r>
  </si>
  <si>
    <t>---</t>
  </si>
  <si>
    <t>This qualifies as a LSF eSAP contest and will automatically calculate the pilots score.</t>
  </si>
  <si>
    <r>
      <t>1.</t>
    </r>
    <r>
      <rPr>
        <b/>
        <sz val="12"/>
        <color indexed="8"/>
        <rFont val="Times New Roman"/>
        <family val="1"/>
      </rPr>
      <t xml:space="preserve">  </t>
    </r>
    <r>
      <rPr>
        <b/>
        <sz val="12"/>
        <color indexed="8"/>
        <rFont val="Arial"/>
        <family val="2"/>
      </rPr>
      <t>Tasks Selection:</t>
    </r>
  </si>
  <si>
    <r>
      <t xml:space="preserve">5.1. </t>
    </r>
    <r>
      <rPr>
        <u/>
        <sz val="10"/>
        <color indexed="8"/>
        <rFont val="Arial"/>
        <family val="2"/>
      </rPr>
      <t>2, 4, and 6 minute maximum flights</t>
    </r>
    <r>
      <rPr>
        <sz val="10"/>
        <color indexed="8"/>
        <rFont val="Arial"/>
        <family val="2"/>
      </rPr>
      <t>, in any order, with three (3) launches, within a 13 minute window. Partial times count for scoring.</t>
    </r>
  </si>
  <si>
    <r>
      <t xml:space="preserve">5.2. </t>
    </r>
    <r>
      <rPr>
        <u/>
        <sz val="10"/>
        <color indexed="8"/>
        <rFont val="Arial"/>
        <family val="2"/>
      </rPr>
      <t>Two 6 minute maximum flights</t>
    </r>
    <r>
      <rPr>
        <sz val="10"/>
        <color indexed="8"/>
        <rFont val="Arial"/>
        <family val="2"/>
      </rPr>
      <t>, with two (2) launches, within a 13 minute window. Partial times count for scoring.</t>
    </r>
  </si>
  <si>
    <r>
      <t xml:space="preserve">5.3. </t>
    </r>
    <r>
      <rPr>
        <u/>
        <sz val="10"/>
        <color indexed="8"/>
        <rFont val="Arial"/>
        <family val="2"/>
      </rPr>
      <t>2, 4, and 6 minute maximum flights</t>
    </r>
    <r>
      <rPr>
        <sz val="10"/>
        <color indexed="8"/>
        <rFont val="Arial"/>
        <family val="2"/>
      </rPr>
      <t>, in order, with three (3) launches, within a 13 minute window. Partial times count for scoring.</t>
    </r>
  </si>
  <si>
    <r>
      <t>5.4.</t>
    </r>
    <r>
      <rPr>
        <u/>
        <sz val="10"/>
        <color indexed="8"/>
        <rFont val="Arial"/>
        <family val="2"/>
      </rPr>
      <t xml:space="preserve"> Last Flight Round</t>
    </r>
  </si>
  <si>
    <t xml:space="preserve">   5.4.1. Three (3) Launches maximum within an 11 minute window</t>
  </si>
  <si>
    <t xml:space="preserve">   5.4.2. Last flight counts</t>
  </si>
  <si>
    <t xml:space="preserve">   5.4.3. Max flight is limited to 10 minutes.</t>
  </si>
  <si>
    <t xml:space="preserve">   5.4.4. It is not necessary for the pilot to announce the target time prior to launch.</t>
  </si>
  <si>
    <t xml:space="preserve">       the three (3) highest scores will be recorded.</t>
  </si>
  <si>
    <t xml:space="preserve">   5.6.1. Three (3) flights, to achieve two (2) target times, with a 10 minute maximum accumulated score, in an 11 minute window.</t>
  </si>
  <si>
    <t xml:space="preserve">   5.6.6. The achieved target times are added together to make the round score up to 10 minutes.</t>
  </si>
  <si>
    <t xml:space="preserve">   5.7.2. The time for each task will be four (4) minutes.</t>
  </si>
  <si>
    <t xml:space="preserve">   5.7.4. The prep time for the next task, after the 30 second ‘landing window’, is 60 seconds.</t>
  </si>
  <si>
    <t xml:space="preserve">   5.7.5. The score is the accumulation of the score for each of the three tasks minus penalties plus bonus points.</t>
  </si>
  <si>
    <t xml:space="preserve">   5.6.2. Each competitor has three (3) flights to achieve or exceed up to two (2) target times. Before the first launch, each competitor must </t>
  </si>
  <si>
    <t xml:space="preserve">            announce the initial chosen target time to their timekeeper.</t>
  </si>
  <si>
    <t xml:space="preserve">   5.6.3. The competitor then performs one initial launch to reach or exceed his announced target time. If the target is reached or exceeded, </t>
  </si>
  <si>
    <t xml:space="preserve">            the target time is credited and the competitor can then announce a subsequent target time. The subsequent target time may be lower, </t>
  </si>
  <si>
    <t xml:space="preserve">            equal to, or higher than, the first target time. The competitor must announce their subsequent target time before launching </t>
  </si>
  <si>
    <t xml:space="preserve">            the sailplane for the next flight.</t>
  </si>
  <si>
    <t xml:space="preserve">   5.6.4. If the initial target time was not reached, the announced target flight time cannot be scored. The competitor must continue to try to reach</t>
  </si>
  <si>
    <t xml:space="preserve">            his initial target flight time with his remaining launch/launches before the end of the flight window.</t>
  </si>
  <si>
    <t xml:space="preserve">   5.6.5. If a previous target time has been reached and if the competitor has remaining launch/launches, the competitor can call “ALL IN” and</t>
  </si>
  <si>
    <t xml:space="preserve">            the timer will clock the time until the round window buzzer goes off. In this case, the competitor must fly to the buzzer or get zero for the flight.</t>
  </si>
  <si>
    <t xml:space="preserve">   5.7.1. There will be three (3) separate four (4) minute tasks which are to be flown in unison by all competitors. This means that all </t>
  </si>
  <si>
    <t xml:space="preserve">            competitors must launch within a three (3) second window of the organizer’s acoustic signal.  After each task is complete the pilot will have </t>
  </si>
  <si>
    <t xml:space="preserve">           30 seconds to landor receive a zero for that task. Launching after the 3 second window will also zero that task.</t>
  </si>
  <si>
    <t xml:space="preserve">   5.7.3. The timer starts the watch at sailplane launch, not at the acoustic signal. At the end of the four (4) minute task, if the pilot is still </t>
  </si>
  <si>
    <t xml:space="preserve">            in the air the timer must stop the clock at the acoustic signal</t>
  </si>
  <si>
    <r>
      <t xml:space="preserve">5.5. </t>
    </r>
    <r>
      <rPr>
        <u/>
        <sz val="10"/>
        <color indexed="8"/>
        <rFont val="Arial"/>
        <family val="2"/>
      </rPr>
      <t>Three (3) four (4) minute flights,</t>
    </r>
    <r>
      <rPr>
        <sz val="10"/>
        <color indexed="8"/>
        <rFont val="Arial"/>
        <family val="2"/>
      </rPr>
      <t xml:space="preserve"> in a 13 minute window, with a maximum of three (3) launches. Partial times count for scoring and </t>
    </r>
  </si>
  <si>
    <r>
      <t xml:space="preserve">5.6. </t>
    </r>
    <r>
      <rPr>
        <u/>
        <sz val="10"/>
        <color indexed="8"/>
        <rFont val="Arial"/>
        <family val="2"/>
      </rPr>
      <t>Poker</t>
    </r>
  </si>
  <si>
    <r>
      <t xml:space="preserve">5.7. </t>
    </r>
    <r>
      <rPr>
        <u/>
        <sz val="10"/>
        <color indexed="8"/>
        <rFont val="Arial"/>
        <family val="2"/>
      </rPr>
      <t>All up Last Down:</t>
    </r>
    <r>
      <rPr>
        <sz val="10"/>
        <color indexed="8"/>
        <rFont val="Arial"/>
        <family val="2"/>
      </rPr>
      <t xml:space="preserve"> Three four minute tasks (no Round Window).</t>
    </r>
  </si>
  <si>
    <t>Penalties, see chart.</t>
  </si>
  <si>
    <t xml:space="preserve">200 Pilots may be added to this list.  </t>
  </si>
  <si>
    <t>On the "Flight Groups" tab enter the Number of Flight Groups and a Flight Group Matrix will  be established.</t>
  </si>
  <si>
    <r>
      <rPr>
        <b/>
        <i/>
        <sz val="11"/>
        <rFont val="Tahoma"/>
        <family val="2"/>
      </rPr>
      <t>Note:</t>
    </r>
    <r>
      <rPr>
        <sz val="11"/>
        <rFont val="Tahoma"/>
        <family val="2"/>
      </rPr>
      <t xml:space="preserve"> Flight times one minute beyond the task time are not allowed as they score improperly.</t>
    </r>
  </si>
  <si>
    <t>The Pilot's Rank for this round will automatically be sorted and applied to the "Round" and "Final" Scores tab.</t>
  </si>
  <si>
    <t>Pilot Ranking and Score</t>
  </si>
  <si>
    <t>For a complete set of the rules go to http://gdshs.org/tales-event-rules.htm</t>
  </si>
  <si>
    <t xml:space="preserve">The spreadsheet normalizes flight scores for each round by Flight Group.  Flight time is one point per second up to the Target Time and no reduction past the flight time. </t>
  </si>
  <si>
    <t>Launch altitude is either 60/80/100m for the entire contest determined by the CD and 20 second motor run.</t>
  </si>
  <si>
    <t>LSF Contest Points</t>
  </si>
  <si>
    <t>Task 5.3  -  2, 4, 6 minute; in order, 3 Throws</t>
  </si>
  <si>
    <t>Task 5.2  -  Two 6 minute, 2 Throws</t>
  </si>
  <si>
    <t>Task 5.6  -  Poker  Four flights, 3 Throws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</si>
</sst>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7">
    <font>
      <sz val="11"/>
      <color indexed="8"/>
      <name val="Calibri"/>
      <family val="2"/>
    </font>
    <font>
      <sz val="11"/>
      <color theme="1"/>
      <name val="Calibri"/>
      <family val="2"/>
      <scheme val="minor"/>
    </font>
    <font>
      <sz val="11"/>
      <color theme="1"/>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name val="Geneva"/>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indexed="8"/>
      <name val="Tahoma"/>
      <family val="2"/>
    </font>
    <font>
      <sz val="22"/>
      <color indexed="12"/>
      <name val="Tahoma"/>
      <family val="2"/>
    </font>
    <font>
      <b/>
      <sz val="16"/>
      <name val="Tahoma"/>
      <family val="2"/>
    </font>
    <font>
      <u/>
      <sz val="14"/>
      <color indexed="12"/>
      <name val="Calibri"/>
      <family val="2"/>
    </font>
    <font>
      <u/>
      <sz val="11"/>
      <color indexed="12"/>
      <name val="Calibri"/>
      <family val="2"/>
    </font>
    <font>
      <sz val="16"/>
      <color indexed="10"/>
      <name val="Tahoma"/>
      <family val="2"/>
    </font>
    <font>
      <u/>
      <sz val="11"/>
      <color indexed="8"/>
      <name val="Tahoma"/>
      <family val="2"/>
    </font>
    <font>
      <b/>
      <i/>
      <sz val="11"/>
      <color indexed="8"/>
      <name val="Tahoma"/>
      <family val="2"/>
    </font>
    <font>
      <sz val="11"/>
      <name val="Tahoma"/>
      <family val="2"/>
    </font>
    <font>
      <b/>
      <sz val="11"/>
      <color indexed="8"/>
      <name val="Tahoma"/>
      <family val="2"/>
    </font>
    <font>
      <b/>
      <sz val="11"/>
      <name val="Tahoma"/>
      <family val="2"/>
    </font>
    <font>
      <u/>
      <sz val="12"/>
      <color indexed="12"/>
      <name val="Calibri"/>
      <family val="2"/>
    </font>
    <font>
      <sz val="18"/>
      <color indexed="12"/>
      <name val="Tahoma"/>
      <family val="2"/>
    </font>
    <font>
      <sz val="24"/>
      <color indexed="12"/>
      <name val="Tahoma"/>
      <family val="2"/>
    </font>
    <font>
      <sz val="20"/>
      <color indexed="12"/>
      <name val="Tahoma"/>
      <family val="2"/>
    </font>
    <font>
      <sz val="11"/>
      <color indexed="10"/>
      <name val="Tahoma"/>
      <family val="2"/>
    </font>
    <font>
      <b/>
      <sz val="12"/>
      <color indexed="8"/>
      <name val="Tahoma"/>
      <family val="2"/>
    </font>
    <font>
      <sz val="14"/>
      <color indexed="12"/>
      <name val="Tahoma"/>
      <family val="2"/>
    </font>
    <font>
      <b/>
      <sz val="11"/>
      <color indexed="12"/>
      <name val="Tahoma"/>
      <family val="2"/>
    </font>
    <font>
      <sz val="10"/>
      <name val="Arial"/>
      <family val="2"/>
    </font>
    <font>
      <b/>
      <sz val="10"/>
      <name val="Arial"/>
      <family val="2"/>
    </font>
    <font>
      <b/>
      <sz val="14"/>
      <color indexed="8"/>
      <name val="Tahoma"/>
      <family val="2"/>
    </font>
    <font>
      <b/>
      <sz val="16"/>
      <color indexed="8"/>
      <name val="Tahoma"/>
      <family val="2"/>
    </font>
    <font>
      <b/>
      <sz val="14"/>
      <color indexed="12"/>
      <name val="Tahoma"/>
      <family val="2"/>
    </font>
    <font>
      <b/>
      <sz val="14"/>
      <color indexed="48"/>
      <name val="Tahoma"/>
      <family val="2"/>
    </font>
    <font>
      <b/>
      <sz val="11"/>
      <color indexed="10"/>
      <name val="Tahoma"/>
      <family val="2"/>
    </font>
    <font>
      <sz val="11"/>
      <color indexed="8"/>
      <name val="Calibri"/>
      <family val="2"/>
    </font>
    <font>
      <sz val="10"/>
      <color indexed="8"/>
      <name val="Arial Unicode MS"/>
      <family val="2"/>
    </font>
    <font>
      <sz val="8"/>
      <name val="Calibri"/>
      <family val="2"/>
    </font>
    <font>
      <b/>
      <i/>
      <sz val="11"/>
      <color indexed="12"/>
      <name val="Tahoma"/>
      <family val="2"/>
    </font>
    <font>
      <sz val="10"/>
      <color indexed="8"/>
      <name val="Tahoma"/>
      <family val="2"/>
    </font>
    <font>
      <b/>
      <sz val="10"/>
      <name val="Tahoma"/>
      <family val="2"/>
    </font>
    <font>
      <sz val="12"/>
      <color indexed="8"/>
      <name val="Calibri"/>
      <family val="2"/>
    </font>
    <font>
      <sz val="11"/>
      <name val="Calibri"/>
      <family val="2"/>
    </font>
    <font>
      <sz val="9"/>
      <name val="Tahoma"/>
      <family val="2"/>
    </font>
    <font>
      <sz val="18"/>
      <name val="Tahoma"/>
      <family val="2"/>
    </font>
    <font>
      <b/>
      <i/>
      <sz val="10"/>
      <name val="Arial"/>
      <family val="2"/>
    </font>
    <font>
      <b/>
      <sz val="13.5"/>
      <color indexed="8"/>
      <name val="Calibri"/>
      <family val="2"/>
    </font>
    <font>
      <sz val="11"/>
      <color theme="1"/>
      <name val="Calibri"/>
      <family val="2"/>
      <scheme val="minor"/>
    </font>
    <font>
      <sz val="11"/>
      <color rgb="FFFF0000"/>
      <name val="Tahoma"/>
      <family val="2"/>
    </font>
    <font>
      <sz val="10"/>
      <color rgb="FFFF0000"/>
      <name val="Tahoma"/>
      <family val="2"/>
    </font>
    <font>
      <b/>
      <sz val="11"/>
      <color rgb="FFFF0000"/>
      <name val="Tahoma"/>
      <family val="2"/>
    </font>
    <font>
      <b/>
      <sz val="12"/>
      <color rgb="FFFF0000"/>
      <name val="Tahoma"/>
      <family val="2"/>
    </font>
    <font>
      <sz val="11"/>
      <color rgb="FFFF0000"/>
      <name val="Calibri"/>
      <family val="2"/>
    </font>
    <font>
      <b/>
      <sz val="11"/>
      <color theme="1"/>
      <name val="Calibri"/>
      <family val="2"/>
      <scheme val="minor"/>
    </font>
    <font>
      <sz val="12"/>
      <color indexed="8"/>
      <name val="Tahoma"/>
      <family val="2"/>
    </font>
    <font>
      <sz val="12"/>
      <name val="Tahoma"/>
      <family val="2"/>
    </font>
    <font>
      <b/>
      <sz val="14"/>
      <color indexed="8"/>
      <name val="Calibri"/>
      <family val="2"/>
    </font>
    <font>
      <b/>
      <sz val="11"/>
      <color theme="1"/>
      <name val="Arial"/>
      <family val="2"/>
    </font>
    <font>
      <sz val="11"/>
      <color theme="1"/>
      <name val="Arial"/>
      <family val="2"/>
    </font>
    <font>
      <sz val="14"/>
      <color theme="1"/>
      <name val="Arial"/>
      <family val="2"/>
    </font>
    <font>
      <b/>
      <sz val="12"/>
      <color theme="1"/>
      <name val="Arial"/>
      <family val="2"/>
    </font>
    <font>
      <sz val="10"/>
      <color theme="1"/>
      <name val="Arial"/>
      <family val="2"/>
    </font>
    <font>
      <b/>
      <sz val="10"/>
      <color theme="1"/>
      <name val="Arial"/>
      <family val="2"/>
    </font>
    <font>
      <sz val="10"/>
      <color indexed="8"/>
      <name val="Calibri"/>
      <family val="2"/>
    </font>
    <font>
      <b/>
      <sz val="12"/>
      <color indexed="8"/>
      <name val="Arial"/>
      <family val="2"/>
    </font>
    <font>
      <sz val="12"/>
      <color indexed="8"/>
      <name val="Arial"/>
      <family val="2"/>
    </font>
    <font>
      <i/>
      <sz val="11"/>
      <color indexed="8"/>
      <name val="Tahoma"/>
      <family val="2"/>
    </font>
    <font>
      <sz val="12"/>
      <color theme="1"/>
      <name val="Arial"/>
      <family val="2"/>
    </font>
    <font>
      <sz val="12"/>
      <color indexed="8"/>
      <name val="Times New Roman"/>
      <family val="1"/>
    </font>
    <font>
      <b/>
      <sz val="12"/>
      <color indexed="8"/>
      <name val="Times New Roman"/>
      <family val="1"/>
    </font>
    <font>
      <sz val="12"/>
      <color rgb="FFFF0000"/>
      <name val="Arial"/>
      <family val="2"/>
    </font>
    <font>
      <sz val="9"/>
      <color theme="1"/>
      <name val="Arial"/>
      <family val="2"/>
    </font>
    <font>
      <sz val="12"/>
      <name val="Arial"/>
      <family val="2"/>
    </font>
    <font>
      <sz val="10"/>
      <color indexed="8"/>
      <name val="Arial"/>
      <family val="2"/>
    </font>
    <font>
      <u/>
      <sz val="10"/>
      <color indexed="8"/>
      <name val="Arial"/>
      <family val="2"/>
    </font>
    <font>
      <b/>
      <i/>
      <sz val="11"/>
      <name val="Tahoma"/>
      <family val="2"/>
    </font>
  </fonts>
  <fills count="4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26"/>
      </patternFill>
    </fill>
    <fill>
      <patternFill patternType="solid">
        <fgColor indexed="13"/>
        <bgColor indexed="34"/>
      </patternFill>
    </fill>
    <fill>
      <patternFill patternType="solid">
        <fgColor indexed="9"/>
        <bgColor indexed="64"/>
      </patternFill>
    </fill>
    <fill>
      <patternFill patternType="solid">
        <fgColor indexed="9"/>
        <bgColor indexed="22"/>
      </patternFill>
    </fill>
    <fill>
      <patternFill patternType="solid">
        <fgColor indexed="9"/>
        <bgColor indexed="55"/>
      </patternFill>
    </fill>
    <fill>
      <patternFill patternType="solid">
        <fgColor indexed="13"/>
        <bgColor indexed="64"/>
      </patternFill>
    </fill>
    <fill>
      <patternFill patternType="solid">
        <fgColor indexed="13"/>
        <bgColor indexed="26"/>
      </patternFill>
    </fill>
    <fill>
      <patternFill patternType="solid">
        <fgColor theme="0"/>
        <bgColor indexed="64"/>
      </patternFill>
    </fill>
    <fill>
      <patternFill patternType="solid">
        <fgColor theme="0"/>
        <bgColor indexed="26"/>
      </patternFill>
    </fill>
    <fill>
      <patternFill patternType="solid">
        <fgColor theme="0"/>
        <bgColor indexed="22"/>
      </patternFill>
    </fill>
    <fill>
      <patternFill patternType="solid">
        <fgColor theme="3" tint="0.79998168889431442"/>
        <bgColor indexed="26"/>
      </patternFill>
    </fill>
    <fill>
      <patternFill patternType="solid">
        <fgColor theme="3" tint="0.79998168889431442"/>
        <bgColor indexed="22"/>
      </patternFill>
    </fill>
    <fill>
      <patternFill patternType="solid">
        <fgColor theme="0"/>
        <bgColor indexed="49"/>
      </patternFill>
    </fill>
    <fill>
      <patternFill patternType="solid">
        <fgColor rgb="FF92D050"/>
        <bgColor indexed="64"/>
      </patternFill>
    </fill>
    <fill>
      <patternFill patternType="solid">
        <fgColor theme="0"/>
        <bgColor indexed="34"/>
      </patternFill>
    </fill>
    <fill>
      <patternFill patternType="solid">
        <fgColor rgb="FF66FF33"/>
        <bgColor indexed="64"/>
      </patternFill>
    </fill>
    <fill>
      <patternFill patternType="solid">
        <fgColor theme="4" tint="0.79998168889431442"/>
        <bgColor indexed="22"/>
      </patternFill>
    </fill>
    <fill>
      <patternFill patternType="solid">
        <fgColor rgb="FFFFFF00"/>
        <bgColor indexed="26"/>
      </patternFill>
    </fill>
    <fill>
      <patternFill patternType="solid">
        <fgColor rgb="FFFFFF00"/>
        <bgColor indexed="64"/>
      </patternFill>
    </fill>
    <fill>
      <patternFill patternType="solid">
        <fgColor theme="3" tint="0.79998168889431442"/>
        <bgColor indexed="64"/>
      </patternFill>
    </fill>
    <fill>
      <patternFill patternType="solid">
        <fgColor theme="4" tint="0.59999389629810485"/>
        <bgColor indexed="64"/>
      </patternFill>
    </fill>
  </fills>
  <borders count="19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8"/>
      </left>
      <right/>
      <top style="medium">
        <color indexed="8"/>
      </top>
      <bottom/>
      <diagonal/>
    </border>
    <border>
      <left style="medium">
        <color indexed="8"/>
      </left>
      <right/>
      <top/>
      <bottom/>
      <diagonal/>
    </border>
    <border>
      <left style="medium">
        <color auto="1"/>
      </left>
      <right/>
      <top/>
      <bottom/>
      <diagonal/>
    </border>
    <border>
      <left/>
      <right/>
      <top style="medium">
        <color indexed="8"/>
      </top>
      <bottom/>
      <diagonal/>
    </border>
    <border>
      <left style="double">
        <color indexed="8"/>
      </left>
      <right/>
      <top style="medium">
        <color indexed="8"/>
      </top>
      <bottom/>
      <diagonal/>
    </border>
    <border>
      <left style="medium">
        <color auto="1"/>
      </left>
      <right/>
      <top/>
      <bottom style="medium">
        <color auto="1"/>
      </bottom>
      <diagonal/>
    </border>
    <border>
      <left/>
      <right/>
      <top/>
      <bottom style="medium">
        <color auto="1"/>
      </bottom>
      <diagonal/>
    </border>
    <border>
      <left style="double">
        <color indexed="8"/>
      </left>
      <right/>
      <top/>
      <bottom/>
      <diagonal/>
    </border>
    <border>
      <left style="thin">
        <color indexed="8"/>
      </left>
      <right style="thin">
        <color indexed="8"/>
      </right>
      <top style="medium">
        <color indexed="8"/>
      </top>
      <bottom/>
      <diagonal/>
    </border>
    <border>
      <left style="thin">
        <color indexed="8"/>
      </left>
      <right style="thin">
        <color indexed="8"/>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indexed="8"/>
      </left>
      <right style="thin">
        <color indexed="8"/>
      </right>
      <top/>
      <bottom style="thin">
        <color indexed="8"/>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style="thin">
        <color indexed="8"/>
      </bottom>
      <diagonal/>
    </border>
    <border>
      <left style="medium">
        <color auto="1"/>
      </left>
      <right/>
      <top style="thin">
        <color indexed="8"/>
      </top>
      <bottom style="thin">
        <color indexed="8"/>
      </bottom>
      <diagonal/>
    </border>
    <border>
      <left style="medium">
        <color auto="1"/>
      </left>
      <right/>
      <top style="thin">
        <color indexed="8"/>
      </top>
      <bottom style="medium">
        <color auto="1"/>
      </bottom>
      <diagonal/>
    </border>
    <border>
      <left style="medium">
        <color indexed="8"/>
      </left>
      <right style="thin">
        <color indexed="8"/>
      </right>
      <top style="medium">
        <color indexed="8"/>
      </top>
      <bottom/>
      <diagonal/>
    </border>
    <border>
      <left/>
      <right style="medium">
        <color indexed="8"/>
      </right>
      <top style="medium">
        <color indexed="8"/>
      </top>
      <bottom/>
      <diagonal/>
    </border>
    <border>
      <left style="medium">
        <color auto="1"/>
      </left>
      <right style="thin">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medium">
        <color auto="1"/>
      </right>
      <top/>
      <bottom/>
      <diagonal/>
    </border>
    <border>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indexed="8"/>
      </right>
      <top/>
      <bottom/>
      <diagonal/>
    </border>
    <border>
      <left style="medium">
        <color indexed="8"/>
      </left>
      <right/>
      <top/>
      <bottom style="medium">
        <color indexed="8"/>
      </bottom>
      <diagonal/>
    </border>
    <border>
      <left/>
      <right style="medium">
        <color auto="1"/>
      </right>
      <top style="thin">
        <color auto="1"/>
      </top>
      <bottom style="medium">
        <color auto="1"/>
      </bottom>
      <diagonal/>
    </border>
    <border>
      <left/>
      <right/>
      <top/>
      <bottom style="medium">
        <color indexed="8"/>
      </bottom>
      <diagonal/>
    </border>
    <border>
      <left/>
      <right style="medium">
        <color indexed="8"/>
      </right>
      <top/>
      <bottom style="medium">
        <color indexed="8"/>
      </bottom>
      <diagonal/>
    </border>
    <border>
      <left style="medium">
        <color auto="1"/>
      </left>
      <right style="dashDot">
        <color auto="1"/>
      </right>
      <top style="thin">
        <color auto="1"/>
      </top>
      <bottom style="thin">
        <color auto="1"/>
      </bottom>
      <diagonal/>
    </border>
    <border>
      <left style="dashDot">
        <color auto="1"/>
      </left>
      <right style="medium">
        <color auto="1"/>
      </right>
      <top style="thin">
        <color auto="1"/>
      </top>
      <bottom style="thin">
        <color auto="1"/>
      </bottom>
      <diagonal/>
    </border>
    <border>
      <left style="medium">
        <color auto="1"/>
      </left>
      <right style="dashDot">
        <color auto="1"/>
      </right>
      <top style="thin">
        <color auto="1"/>
      </top>
      <bottom style="medium">
        <color auto="1"/>
      </bottom>
      <diagonal/>
    </border>
    <border>
      <left style="dashDot">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double">
        <color indexed="8"/>
      </left>
      <right/>
      <top/>
      <bottom style="medium">
        <color indexed="8"/>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thin">
        <color indexed="8"/>
      </bottom>
      <diagonal/>
    </border>
    <border>
      <left/>
      <right style="medium">
        <color auto="1"/>
      </right>
      <top style="medium">
        <color auto="1"/>
      </top>
      <bottom style="thin">
        <color indexed="8"/>
      </bottom>
      <diagonal/>
    </border>
    <border>
      <left/>
      <right/>
      <top style="thin">
        <color indexed="8"/>
      </top>
      <bottom style="thin">
        <color indexed="8"/>
      </bottom>
      <diagonal/>
    </border>
    <border>
      <left/>
      <right style="medium">
        <color auto="1"/>
      </right>
      <top style="thin">
        <color indexed="8"/>
      </top>
      <bottom style="thin">
        <color indexed="8"/>
      </bottom>
      <diagonal/>
    </border>
    <border>
      <left/>
      <right/>
      <top style="thin">
        <color indexed="8"/>
      </top>
      <bottom style="medium">
        <color auto="1"/>
      </bottom>
      <diagonal/>
    </border>
    <border>
      <left/>
      <right style="medium">
        <color auto="1"/>
      </right>
      <top style="thin">
        <color indexed="8"/>
      </top>
      <bottom style="medium">
        <color auto="1"/>
      </bottom>
      <diagonal/>
    </border>
    <border>
      <left style="double">
        <color indexed="8"/>
      </left>
      <right style="double">
        <color indexed="8"/>
      </right>
      <top style="medium">
        <color indexed="8"/>
      </top>
      <bottom/>
      <diagonal/>
    </border>
    <border>
      <left style="double">
        <color indexed="8"/>
      </left>
      <right style="double">
        <color indexed="8"/>
      </right>
      <top/>
      <bottom/>
      <diagonal/>
    </border>
    <border>
      <left style="double">
        <color indexed="8"/>
      </left>
      <right style="double">
        <color indexed="8"/>
      </right>
      <top/>
      <bottom style="medium">
        <color indexed="8"/>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indexed="8"/>
      </left>
      <right style="thin">
        <color indexed="8"/>
      </right>
      <top style="thin">
        <color auto="1"/>
      </top>
      <bottom/>
      <diagonal/>
    </border>
    <border>
      <left style="thin">
        <color indexed="8"/>
      </left>
      <right style="thin">
        <color indexed="8"/>
      </right>
      <top/>
      <bottom style="thin">
        <color auto="1"/>
      </bottom>
      <diagonal/>
    </border>
    <border>
      <left style="thin">
        <color auto="1"/>
      </left>
      <right style="medium">
        <color auto="1"/>
      </right>
      <top/>
      <bottom style="medium">
        <color auto="1"/>
      </bottom>
      <diagonal/>
    </border>
    <border>
      <left style="thin">
        <color indexed="8"/>
      </left>
      <right/>
      <top style="thin">
        <color auto="1"/>
      </top>
      <bottom/>
      <diagonal/>
    </border>
    <border>
      <left style="thin">
        <color indexed="8"/>
      </left>
      <right/>
      <top/>
      <bottom/>
      <diagonal/>
    </border>
    <border>
      <left style="thin">
        <color indexed="8"/>
      </left>
      <right/>
      <top/>
      <bottom style="thin">
        <color indexed="8"/>
      </bottom>
      <diagonal/>
    </border>
    <border>
      <left/>
      <right/>
      <top/>
      <bottom style="thin">
        <color indexed="8"/>
      </bottom>
      <diagonal/>
    </border>
    <border>
      <left/>
      <right style="thin">
        <color auto="1"/>
      </right>
      <top/>
      <bottom style="thin">
        <color indexed="8"/>
      </bottom>
      <diagonal/>
    </border>
    <border>
      <left/>
      <right style="medium">
        <color auto="1"/>
      </right>
      <top style="medium">
        <color auto="1"/>
      </top>
      <bottom style="thin">
        <color auto="1"/>
      </bottom>
      <diagonal/>
    </border>
    <border>
      <left style="medium">
        <color auto="1"/>
      </left>
      <right style="dashDot">
        <color auto="1"/>
      </right>
      <top/>
      <bottom style="thin">
        <color auto="1"/>
      </bottom>
      <diagonal/>
    </border>
    <border>
      <left style="dashDot">
        <color auto="1"/>
      </left>
      <right style="medium">
        <color auto="1"/>
      </right>
      <top/>
      <bottom style="thin">
        <color auto="1"/>
      </bottom>
      <diagonal/>
    </border>
    <border>
      <left/>
      <right style="medium">
        <color auto="1"/>
      </right>
      <top/>
      <bottom style="thin">
        <color auto="1"/>
      </bottom>
      <diagonal/>
    </border>
    <border>
      <left/>
      <right style="double">
        <color indexed="8"/>
      </right>
      <top/>
      <bottom/>
      <diagonal/>
    </border>
    <border>
      <left style="thin">
        <color auto="1"/>
      </left>
      <right style="thin">
        <color auto="1"/>
      </right>
      <top/>
      <bottom/>
      <diagonal/>
    </border>
    <border>
      <left style="medium">
        <color auto="1"/>
      </left>
      <right style="medium">
        <color auto="1"/>
      </right>
      <top/>
      <bottom/>
      <diagonal/>
    </border>
    <border>
      <left/>
      <right style="medium">
        <color indexed="64"/>
      </right>
      <top/>
      <bottom/>
      <diagonal/>
    </border>
    <border>
      <left style="medium">
        <color indexed="8"/>
      </left>
      <right/>
      <top/>
      <bottom style="medium">
        <color indexed="8"/>
      </bottom>
      <diagonal/>
    </border>
    <border>
      <left style="medium">
        <color indexed="8"/>
      </left>
      <right style="medium">
        <color indexed="8"/>
      </right>
      <top style="medium">
        <color indexed="8"/>
      </top>
      <bottom/>
      <diagonal/>
    </border>
    <border>
      <left style="medium">
        <color indexed="8"/>
      </left>
      <right style="medium">
        <color indexed="8"/>
      </right>
      <top/>
      <bottom/>
      <diagonal/>
    </border>
    <border>
      <left style="medium">
        <color indexed="8"/>
      </left>
      <right style="medium">
        <color indexed="8"/>
      </right>
      <top/>
      <bottom style="medium">
        <color indexed="8"/>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double">
        <color auto="1"/>
      </left>
      <right style="medium">
        <color auto="1"/>
      </right>
      <top/>
      <bottom/>
      <diagonal/>
    </border>
    <border>
      <left style="medium">
        <color indexed="64"/>
      </left>
      <right/>
      <top/>
      <bottom/>
      <diagonal/>
    </border>
    <border>
      <left style="medium">
        <color indexed="64"/>
      </left>
      <right style="dashDot">
        <color indexed="64"/>
      </right>
      <top style="thin">
        <color indexed="64"/>
      </top>
      <bottom style="thin">
        <color indexed="64"/>
      </bottom>
      <diagonal/>
    </border>
    <border>
      <left style="dashDot">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bottom style="medium">
        <color indexed="8"/>
      </bottom>
      <diagonal/>
    </border>
    <border>
      <left/>
      <right/>
      <top style="medium">
        <color indexed="8"/>
      </top>
      <bottom/>
      <diagonal/>
    </border>
    <border>
      <left/>
      <right style="double">
        <color indexed="8"/>
      </right>
      <top style="medium">
        <color indexed="8"/>
      </top>
      <bottom/>
      <diagonal/>
    </border>
    <border>
      <left/>
      <right style="double">
        <color indexed="8"/>
      </right>
      <top/>
      <bottom style="medium">
        <color indexed="8"/>
      </bottom>
      <diagonal/>
    </border>
    <border>
      <left style="medium">
        <color indexed="64"/>
      </left>
      <right style="medium">
        <color indexed="64"/>
      </right>
      <top/>
      <bottom style="medium">
        <color indexed="64"/>
      </bottom>
      <diagonal/>
    </border>
    <border>
      <left/>
      <right style="medium">
        <color auto="1"/>
      </right>
      <top style="thin">
        <color auto="1"/>
      </top>
      <bottom style="medium">
        <color auto="1"/>
      </bottom>
      <diagonal/>
    </border>
    <border>
      <left style="medium">
        <color auto="1"/>
      </left>
      <right style="dashDot">
        <color auto="1"/>
      </right>
      <top style="medium">
        <color auto="1"/>
      </top>
      <bottom style="thin">
        <color auto="1"/>
      </bottom>
      <diagonal/>
    </border>
    <border>
      <left style="medium">
        <color auto="1"/>
      </left>
      <right style="dashDot">
        <color auto="1"/>
      </right>
      <top style="thin">
        <color auto="1"/>
      </top>
      <bottom style="medium">
        <color auto="1"/>
      </bottom>
      <diagonal/>
    </border>
    <border>
      <left style="dashDot">
        <color auto="1"/>
      </left>
      <right style="medium">
        <color auto="1"/>
      </right>
      <top style="thin">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dashDot">
        <color indexed="64"/>
      </right>
      <top style="medium">
        <color indexed="64"/>
      </top>
      <bottom style="thin">
        <color indexed="64"/>
      </bottom>
      <diagonal/>
    </border>
    <border>
      <left style="dashDot">
        <color auto="1"/>
      </left>
      <right style="medium">
        <color auto="1"/>
      </right>
      <top style="medium">
        <color indexed="64"/>
      </top>
      <bottom style="thin">
        <color auto="1"/>
      </bottom>
      <diagonal/>
    </border>
    <border>
      <left/>
      <right style="medium">
        <color auto="1"/>
      </right>
      <top style="medium">
        <color indexed="64"/>
      </top>
      <bottom style="thin">
        <color auto="1"/>
      </bottom>
      <diagonal/>
    </border>
    <border>
      <left/>
      <right style="medium">
        <color auto="1"/>
      </right>
      <top style="medium">
        <color indexed="64"/>
      </top>
      <bottom style="thin">
        <color auto="1"/>
      </bottom>
      <diagonal/>
    </border>
    <border>
      <left style="double">
        <color auto="1"/>
      </left>
      <right style="medium">
        <color auto="1"/>
      </right>
      <top style="medium">
        <color auto="1"/>
      </top>
      <bottom/>
      <diagonal/>
    </border>
    <border>
      <left style="double">
        <color auto="1"/>
      </left>
      <right style="medium">
        <color auto="1"/>
      </right>
      <top/>
      <bottom style="medium">
        <color auto="1"/>
      </bottom>
      <diagonal/>
    </border>
    <border>
      <left style="medium">
        <color indexed="8"/>
      </left>
      <right/>
      <top/>
      <bottom style="medium">
        <color indexed="8"/>
      </bottom>
      <diagonal/>
    </border>
    <border>
      <left style="medium">
        <color indexed="8"/>
      </left>
      <right style="double">
        <color auto="1"/>
      </right>
      <top/>
      <bottom/>
      <diagonal/>
    </border>
    <border>
      <left style="medium">
        <color indexed="8"/>
      </left>
      <right style="double">
        <color auto="1"/>
      </right>
      <top/>
      <bottom style="medium">
        <color indexed="8"/>
      </bottom>
      <diagonal/>
    </border>
    <border>
      <left style="medium">
        <color indexed="64"/>
      </left>
      <right style="medium">
        <color indexed="64"/>
      </right>
      <top/>
      <bottom style="medium">
        <color indexed="64"/>
      </bottom>
      <diagonal/>
    </border>
    <border>
      <left style="medium">
        <color indexed="8"/>
      </left>
      <right/>
      <top style="medium">
        <color indexed="8"/>
      </top>
      <bottom/>
      <diagonal/>
    </border>
    <border>
      <left style="medium">
        <color indexed="8"/>
      </left>
      <right style="double">
        <color auto="1"/>
      </right>
      <top style="medium">
        <color indexed="8"/>
      </top>
      <bottom/>
      <diagonal/>
    </border>
    <border>
      <left style="medium">
        <color auto="1"/>
      </left>
      <right/>
      <top style="medium">
        <color auto="1"/>
      </top>
      <bottom/>
      <diagonal/>
    </border>
    <border>
      <left/>
      <right/>
      <top style="medium">
        <color auto="1"/>
      </top>
      <bottom/>
      <diagonal/>
    </border>
    <border>
      <left style="medium">
        <color auto="1"/>
      </left>
      <right style="dashDot">
        <color auto="1"/>
      </right>
      <top style="medium">
        <color auto="1"/>
      </top>
      <bottom style="thin">
        <color auto="1"/>
      </bottom>
      <diagonal/>
    </border>
    <border>
      <left style="dashDot">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dashDot">
        <color auto="1"/>
      </left>
      <right style="medium">
        <color auto="1"/>
      </right>
      <top/>
      <bottom style="thin">
        <color auto="1"/>
      </bottom>
      <diagonal/>
    </border>
    <border>
      <left style="medium">
        <color auto="1"/>
      </left>
      <right style="dashDot">
        <color auto="1"/>
      </right>
      <top/>
      <bottom style="thin">
        <color auto="1"/>
      </bottom>
      <diagonal/>
    </border>
    <border>
      <left/>
      <right style="thin">
        <color indexed="64"/>
      </right>
      <top style="thin">
        <color indexed="64"/>
      </top>
      <bottom style="medium">
        <color indexed="64"/>
      </bottom>
      <diagonal/>
    </border>
    <border>
      <left style="medium">
        <color auto="1"/>
      </left>
      <right style="double">
        <color auto="1"/>
      </right>
      <top style="thin">
        <color auto="1"/>
      </top>
      <bottom style="thin">
        <color auto="1"/>
      </bottom>
      <diagonal/>
    </border>
    <border>
      <left style="medium">
        <color auto="1"/>
      </left>
      <right style="double">
        <color auto="1"/>
      </right>
      <top style="thin">
        <color auto="1"/>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dashDot">
        <color indexed="64"/>
      </right>
      <top/>
      <bottom style="medium">
        <color auto="1"/>
      </bottom>
      <diagonal/>
    </border>
    <border>
      <left style="medium">
        <color auto="1"/>
      </left>
      <right style="thin">
        <color auto="1"/>
      </right>
      <top style="thin">
        <color auto="1"/>
      </top>
      <bottom style="medium">
        <color auto="1"/>
      </bottom>
      <diagonal/>
    </border>
    <border>
      <left/>
      <right style="double">
        <color auto="1"/>
      </right>
      <top/>
      <bottom/>
      <diagonal/>
    </border>
    <border>
      <left/>
      <right style="double">
        <color auto="1"/>
      </right>
      <top/>
      <bottom style="medium">
        <color indexed="64"/>
      </bottom>
      <diagonal/>
    </border>
    <border>
      <left/>
      <right style="double">
        <color auto="1"/>
      </right>
      <top style="medium">
        <color auto="1"/>
      </top>
      <bottom style="thin">
        <color auto="1"/>
      </bottom>
      <diagonal/>
    </border>
    <border>
      <left/>
      <right style="double">
        <color auto="1"/>
      </right>
      <top style="thin">
        <color indexed="64"/>
      </top>
      <bottom style="thin">
        <color indexed="64"/>
      </bottom>
      <diagonal/>
    </border>
    <border>
      <left/>
      <right style="double">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right style="medium">
        <color indexed="64"/>
      </right>
      <top style="medium">
        <color indexed="64"/>
      </top>
      <bottom style="medium">
        <color indexed="64"/>
      </bottom>
      <diagonal/>
    </border>
    <border>
      <left/>
      <right/>
      <top/>
      <bottom style="medium">
        <color indexed="64"/>
      </bottom>
      <diagonal/>
    </border>
    <border>
      <left style="dashDot">
        <color auto="1"/>
      </left>
      <right style="double">
        <color auto="1"/>
      </right>
      <top style="medium">
        <color auto="1"/>
      </top>
      <bottom style="thin">
        <color auto="1"/>
      </bottom>
      <diagonal/>
    </border>
    <border>
      <left style="dashDot">
        <color auto="1"/>
      </left>
      <right style="double">
        <color auto="1"/>
      </right>
      <top style="thin">
        <color auto="1"/>
      </top>
      <bottom style="thin">
        <color auto="1"/>
      </bottom>
      <diagonal/>
    </border>
    <border>
      <left style="dashDot">
        <color auto="1"/>
      </left>
      <right style="double">
        <color auto="1"/>
      </right>
      <top style="thin">
        <color auto="1"/>
      </top>
      <bottom style="medium">
        <color auto="1"/>
      </bottom>
      <diagonal/>
    </border>
    <border>
      <left style="dashDot">
        <color auto="1"/>
      </left>
      <right style="double">
        <color auto="1"/>
      </right>
      <top/>
      <bottom style="thin">
        <color auto="1"/>
      </bottom>
      <diagonal/>
    </border>
    <border>
      <left style="double">
        <color auto="1"/>
      </left>
      <right/>
      <top/>
      <bottom/>
      <diagonal/>
    </border>
    <border>
      <left/>
      <right style="medium">
        <color indexed="64"/>
      </right>
      <top style="medium">
        <color indexed="64"/>
      </top>
      <bottom/>
      <diagonal/>
    </border>
    <border>
      <left style="medium">
        <color auto="1"/>
      </left>
      <right/>
      <top/>
      <bottom style="thin">
        <color indexed="64"/>
      </bottom>
      <diagonal/>
    </border>
    <border>
      <left/>
      <right style="double">
        <color auto="1"/>
      </right>
      <top/>
      <bottom style="thin">
        <color indexed="64"/>
      </bottom>
      <diagonal/>
    </border>
    <border>
      <left style="thin">
        <color auto="1"/>
      </left>
      <right style="medium">
        <color auto="1"/>
      </right>
      <top style="medium">
        <color auto="1"/>
      </top>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medium">
        <color auto="1"/>
      </right>
      <top/>
      <bottom style="medium">
        <color auto="1"/>
      </bottom>
      <diagonal/>
    </border>
    <border>
      <left/>
      <right style="medium">
        <color auto="1"/>
      </right>
      <top style="medium">
        <color indexed="8"/>
      </top>
      <bottom/>
      <diagonal/>
    </border>
    <border>
      <left style="medium">
        <color indexed="64"/>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thin">
        <color indexed="64"/>
      </top>
      <bottom style="thin">
        <color indexed="64"/>
      </bottom>
      <diagonal/>
    </border>
    <border>
      <left style="medium">
        <color auto="1"/>
      </left>
      <right style="thin">
        <color auto="1"/>
      </right>
      <top style="medium">
        <color auto="1"/>
      </top>
      <bottom style="thin">
        <color auto="1"/>
      </bottom>
      <diagonal/>
    </border>
    <border>
      <left style="medium">
        <color indexed="64"/>
      </left>
      <right/>
      <top style="medium">
        <color indexed="64"/>
      </top>
      <bottom/>
      <diagonal/>
    </border>
    <border>
      <left style="medium">
        <color auto="1"/>
      </left>
      <right style="double">
        <color auto="1"/>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auto="1"/>
      </left>
      <right style="medium">
        <color indexed="64"/>
      </right>
      <top style="medium">
        <color indexed="64"/>
      </top>
      <bottom style="thin">
        <color auto="1"/>
      </bottom>
      <diagonal/>
    </border>
    <border>
      <left style="medium">
        <color auto="1"/>
      </left>
      <right style="medium">
        <color indexed="64"/>
      </right>
      <top style="thin">
        <color auto="1"/>
      </top>
      <bottom style="thin">
        <color auto="1"/>
      </bottom>
      <diagonal/>
    </border>
    <border>
      <left style="medium">
        <color auto="1"/>
      </left>
      <right style="medium">
        <color indexed="64"/>
      </right>
      <top style="thin">
        <color auto="1"/>
      </top>
      <bottom style="medium">
        <color indexed="64"/>
      </bottom>
      <diagonal/>
    </border>
    <border>
      <left/>
      <right style="medium">
        <color indexed="64"/>
      </right>
      <top style="medium">
        <color auto="1"/>
      </top>
      <bottom/>
      <diagonal/>
    </border>
    <border>
      <left/>
      <right/>
      <top/>
      <bottom style="medium">
        <color indexed="8"/>
      </bottom>
      <diagonal/>
    </border>
    <border>
      <left/>
      <right style="medium">
        <color indexed="64"/>
      </right>
      <top/>
      <bottom style="medium">
        <color indexed="8"/>
      </bottom>
      <diagonal/>
    </border>
    <border>
      <left style="medium">
        <color auto="1"/>
      </left>
      <right/>
      <top/>
      <bottom style="medium">
        <color indexed="8"/>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bottom style="medium">
        <color auto="1"/>
      </bottom>
      <diagonal/>
    </border>
    <border>
      <left style="medium">
        <color auto="1"/>
      </left>
      <right style="thin">
        <color auto="1"/>
      </right>
      <top style="thin">
        <color indexed="64"/>
      </top>
      <bottom/>
      <diagonal/>
    </border>
    <border>
      <left style="medium">
        <color auto="1"/>
      </left>
      <right style="dashDot">
        <color auto="1"/>
      </right>
      <top style="medium">
        <color auto="1"/>
      </top>
      <bottom style="thin">
        <color auto="1"/>
      </bottom>
      <diagonal/>
    </border>
    <border>
      <left style="dashDot">
        <color auto="1"/>
      </left>
      <right style="double">
        <color auto="1"/>
      </right>
      <top style="medium">
        <color auto="1"/>
      </top>
      <bottom style="thin">
        <color auto="1"/>
      </bottom>
      <diagonal/>
    </border>
  </borders>
  <cellStyleXfs count="50">
    <xf numFmtId="0" fontId="0" fillId="0" borderId="0"/>
    <xf numFmtId="0" fontId="46" fillId="2" borderId="0" applyNumberFormat="0" applyBorder="0" applyAlignment="0" applyProtection="0"/>
    <xf numFmtId="0" fontId="46" fillId="3" borderId="0" applyNumberFormat="0" applyBorder="0" applyAlignment="0" applyProtection="0"/>
    <xf numFmtId="0" fontId="46" fillId="4" borderId="0" applyNumberFormat="0" applyBorder="0" applyAlignment="0" applyProtection="0"/>
    <xf numFmtId="0" fontId="46" fillId="5" borderId="0" applyNumberFormat="0" applyBorder="0" applyAlignment="0" applyProtection="0"/>
    <xf numFmtId="0" fontId="46" fillId="6" borderId="0" applyNumberFormat="0" applyBorder="0" applyAlignment="0" applyProtection="0"/>
    <xf numFmtId="0" fontId="46" fillId="7" borderId="0" applyNumberFormat="0" applyBorder="0" applyAlignment="0" applyProtection="0"/>
    <xf numFmtId="0" fontId="46" fillId="8" borderId="0" applyNumberFormat="0" applyBorder="0" applyAlignment="0" applyProtection="0"/>
    <xf numFmtId="0" fontId="46" fillId="9" borderId="0" applyNumberFormat="0" applyBorder="0" applyAlignment="0" applyProtection="0"/>
    <xf numFmtId="0" fontId="46" fillId="10" borderId="0" applyNumberFormat="0" applyBorder="0" applyAlignment="0" applyProtection="0"/>
    <xf numFmtId="0" fontId="46" fillId="5" borderId="0" applyNumberFormat="0" applyBorder="0" applyAlignment="0" applyProtection="0"/>
    <xf numFmtId="0" fontId="46" fillId="8" borderId="0" applyNumberFormat="0" applyBorder="0" applyAlignment="0" applyProtection="0"/>
    <xf numFmtId="0" fontId="46"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0" fontId="7" fillId="0" borderId="0" applyNumberFormat="0" applyFill="0" applyBorder="0" applyAlignment="0" applyProtection="0"/>
    <xf numFmtId="0" fontId="8" fillId="4"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24" fillId="0" borderId="0" applyNumberFormat="0" applyFill="0" applyBorder="0" applyAlignment="0" applyProtection="0"/>
    <xf numFmtId="0" fontId="12" fillId="7" borderId="1" applyNumberFormat="0" applyAlignment="0" applyProtection="0"/>
    <xf numFmtId="0" fontId="13" fillId="0" borderId="6" applyNumberFormat="0" applyFill="0" applyAlignment="0" applyProtection="0"/>
    <xf numFmtId="0" fontId="14" fillId="22" borderId="0" applyNumberFormat="0" applyBorder="0" applyAlignment="0" applyProtection="0"/>
    <xf numFmtId="0" fontId="15" fillId="0" borderId="0"/>
    <xf numFmtId="0" fontId="58" fillId="0" borderId="0"/>
    <xf numFmtId="0" fontId="46" fillId="23" borderId="7" applyNumberFormat="0" applyAlignment="0" applyProtection="0"/>
    <xf numFmtId="0" fontId="16" fillId="20"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xf numFmtId="0" fontId="2" fillId="0" borderId="0"/>
    <xf numFmtId="0" fontId="2" fillId="0" borderId="0"/>
    <xf numFmtId="0" fontId="2" fillId="0" borderId="0"/>
    <xf numFmtId="0" fontId="46" fillId="0" borderId="0"/>
    <xf numFmtId="0" fontId="1" fillId="0" borderId="0"/>
  </cellStyleXfs>
  <cellXfs count="576">
    <xf numFmtId="0" fontId="0" fillId="0" borderId="0" xfId="0"/>
    <xf numFmtId="0" fontId="21" fillId="0" borderId="0" xfId="0" applyFont="1" applyAlignment="1" applyProtection="1">
      <alignment horizontal="center" vertical="center" wrapText="1"/>
    </xf>
    <xf numFmtId="0" fontId="22" fillId="0" borderId="0" xfId="0" applyFont="1" applyAlignment="1" applyProtection="1">
      <alignment horizontal="center" vertical="center" wrapText="1"/>
    </xf>
    <xf numFmtId="0" fontId="23" fillId="0" borderId="0" xfId="34" applyNumberFormat="1" applyFont="1" applyFill="1" applyBorder="1" applyAlignment="1" applyProtection="1">
      <alignment horizontal="center" vertical="center" wrapText="1"/>
    </xf>
    <xf numFmtId="0" fontId="25" fillId="0" borderId="0" xfId="0" applyFont="1" applyAlignment="1" applyProtection="1">
      <alignment horizontal="left" vertical="center" wrapText="1"/>
    </xf>
    <xf numFmtId="0" fontId="27" fillId="0" borderId="0" xfId="0" applyFont="1" applyAlignment="1" applyProtection="1">
      <alignment horizontal="left" vertical="center" wrapText="1"/>
    </xf>
    <xf numFmtId="0" fontId="31" fillId="0" borderId="0" xfId="34" applyNumberFormat="1" applyFont="1" applyFill="1" applyBorder="1" applyAlignment="1" applyProtection="1">
      <alignment horizontal="left" vertical="center" wrapText="1"/>
    </xf>
    <xf numFmtId="0" fontId="20" fillId="0" borderId="0" xfId="0" applyFont="1" applyAlignment="1" applyProtection="1">
      <alignment horizontal="center"/>
    </xf>
    <xf numFmtId="0" fontId="20" fillId="0" borderId="0" xfId="0" applyFont="1" applyFill="1" applyAlignment="1" applyProtection="1">
      <alignment horizontal="center"/>
    </xf>
    <xf numFmtId="0" fontId="20" fillId="24" borderId="0" xfId="0" applyFont="1" applyFill="1" applyBorder="1" applyAlignment="1" applyProtection="1">
      <alignment horizontal="center"/>
    </xf>
    <xf numFmtId="0" fontId="32" fillId="0" borderId="0" xfId="0" applyFont="1" applyAlignment="1" applyProtection="1">
      <alignment horizontal="center"/>
    </xf>
    <xf numFmtId="0" fontId="33" fillId="0" borderId="0" xfId="0" applyFont="1" applyAlignment="1" applyProtection="1">
      <alignment horizontal="left"/>
    </xf>
    <xf numFmtId="0" fontId="34" fillId="0" borderId="0" xfId="0" applyFont="1" applyAlignment="1" applyProtection="1">
      <alignment horizontal="left"/>
    </xf>
    <xf numFmtId="0" fontId="33" fillId="0" borderId="0" xfId="0" applyFont="1" applyAlignment="1" applyProtection="1">
      <alignment horizontal="center"/>
    </xf>
    <xf numFmtId="1" fontId="20" fillId="0" borderId="0" xfId="0" applyNumberFormat="1" applyFont="1" applyAlignment="1" applyProtection="1">
      <alignment horizontal="center"/>
    </xf>
    <xf numFmtId="0" fontId="35" fillId="0" borderId="0" xfId="0" applyFont="1" applyFill="1" applyAlignment="1" applyProtection="1">
      <alignment horizontal="center"/>
    </xf>
    <xf numFmtId="0" fontId="32" fillId="24" borderId="0" xfId="0" applyFont="1" applyFill="1" applyAlignment="1" applyProtection="1">
      <alignment horizontal="center"/>
    </xf>
    <xf numFmtId="0" fontId="20" fillId="24" borderId="0" xfId="0" applyFont="1" applyFill="1" applyAlignment="1" applyProtection="1">
      <alignment horizontal="center"/>
    </xf>
    <xf numFmtId="0" fontId="35" fillId="0" borderId="0" xfId="0" applyFont="1" applyAlignment="1" applyProtection="1">
      <alignment horizontal="center"/>
    </xf>
    <xf numFmtId="0" fontId="20" fillId="0" borderId="0" xfId="0" applyFont="1" applyBorder="1" applyAlignment="1" applyProtection="1">
      <alignment horizontal="center"/>
    </xf>
    <xf numFmtId="0" fontId="36" fillId="25" borderId="0" xfId="0" applyFont="1" applyFill="1" applyBorder="1" applyAlignment="1" applyProtection="1">
      <alignment horizontal="center" vertical="center"/>
      <protection locked="0"/>
    </xf>
    <xf numFmtId="0" fontId="28" fillId="0" borderId="0" xfId="0" applyFont="1" applyBorder="1" applyAlignment="1" applyProtection="1">
      <alignment horizontal="left"/>
    </xf>
    <xf numFmtId="0" fontId="29" fillId="0" borderId="0" xfId="0" applyFont="1" applyAlignment="1" applyProtection="1">
      <alignment horizontal="right" wrapText="1"/>
    </xf>
    <xf numFmtId="0" fontId="18" fillId="0" borderId="0" xfId="0" applyFont="1" applyAlignment="1" applyProtection="1">
      <alignment horizontal="right"/>
    </xf>
    <xf numFmtId="0" fontId="29" fillId="0" borderId="0" xfId="0" applyFont="1" applyFill="1" applyAlignment="1" applyProtection="1">
      <alignment horizontal="center" vertical="center"/>
    </xf>
    <xf numFmtId="0" fontId="38" fillId="0" borderId="0" xfId="0" applyFont="1" applyBorder="1" applyAlignment="1" applyProtection="1">
      <alignment horizontal="center"/>
    </xf>
    <xf numFmtId="0" fontId="29" fillId="0" borderId="0" xfId="0" applyFont="1" applyAlignment="1" applyProtection="1">
      <alignment horizontal="center" vertical="center"/>
    </xf>
    <xf numFmtId="0" fontId="29" fillId="0" borderId="0" xfId="0" applyFont="1" applyBorder="1" applyAlignment="1" applyProtection="1">
      <alignment horizontal="center" vertical="center"/>
    </xf>
    <xf numFmtId="0" fontId="29" fillId="0" borderId="0" xfId="0" applyFont="1" applyBorder="1" applyAlignment="1" applyProtection="1">
      <alignment horizontal="center" vertical="center" wrapText="1"/>
    </xf>
    <xf numFmtId="0" fontId="29" fillId="24" borderId="0" xfId="0" applyFont="1" applyFill="1" applyBorder="1" applyAlignment="1" applyProtection="1">
      <alignment horizontal="center" vertical="center" wrapText="1"/>
    </xf>
    <xf numFmtId="0" fontId="0" fillId="0" borderId="0" xfId="0" applyProtection="1"/>
    <xf numFmtId="0" fontId="39" fillId="24" borderId="0" xfId="0" applyFont="1" applyFill="1" applyBorder="1" applyAlignment="1" applyProtection="1">
      <alignment horizontal="center" vertical="center"/>
    </xf>
    <xf numFmtId="0" fontId="20" fillId="0" borderId="0" xfId="0" applyFont="1" applyAlignment="1" applyProtection="1">
      <alignment vertical="center"/>
    </xf>
    <xf numFmtId="0" fontId="29" fillId="0" borderId="0" xfId="0" applyFont="1" applyFill="1" applyBorder="1" applyAlignment="1" applyProtection="1">
      <alignment horizontal="center" vertical="center"/>
    </xf>
    <xf numFmtId="0" fontId="30" fillId="0" borderId="0" xfId="0" applyFont="1" applyBorder="1" applyAlignment="1" applyProtection="1">
      <alignment horizontal="center" vertical="center"/>
    </xf>
    <xf numFmtId="0" fontId="35" fillId="0" borderId="0" xfId="0" applyFont="1" applyAlignment="1" applyProtection="1">
      <alignment horizontal="center" vertical="center"/>
    </xf>
    <xf numFmtId="0" fontId="30" fillId="24" borderId="0" xfId="0" applyFont="1" applyFill="1" applyBorder="1" applyAlignment="1" applyProtection="1">
      <alignment horizontal="center" vertical="center" wrapText="1"/>
    </xf>
    <xf numFmtId="0" fontId="45" fillId="0" borderId="0" xfId="0" applyFont="1" applyFill="1" applyAlignment="1" applyProtection="1">
      <alignment horizontal="right"/>
    </xf>
    <xf numFmtId="0" fontId="29" fillId="0" borderId="0" xfId="0" applyFont="1" applyBorder="1" applyAlignment="1" applyProtection="1">
      <alignment horizontal="right"/>
    </xf>
    <xf numFmtId="0" fontId="45" fillId="0" borderId="0" xfId="0" applyFont="1" applyBorder="1" applyAlignment="1" applyProtection="1">
      <alignment horizontal="center" vertical="center" wrapText="1"/>
    </xf>
    <xf numFmtId="1" fontId="29" fillId="0" borderId="0" xfId="0" applyNumberFormat="1" applyFont="1" applyBorder="1" applyAlignment="1" applyProtection="1">
      <alignment horizontal="center" vertical="center" wrapText="1"/>
    </xf>
    <xf numFmtId="0" fontId="20" fillId="0" borderId="10" xfId="0" applyFont="1" applyBorder="1" applyAlignment="1" applyProtection="1">
      <alignment horizontal="center"/>
    </xf>
    <xf numFmtId="0" fontId="20" fillId="0" borderId="11" xfId="0" applyFont="1" applyBorder="1" applyAlignment="1" applyProtection="1">
      <alignment horizontal="center"/>
    </xf>
    <xf numFmtId="0" fontId="20" fillId="26" borderId="0" xfId="0" applyFont="1" applyFill="1" applyAlignment="1" applyProtection="1">
      <alignment horizontal="center"/>
    </xf>
    <xf numFmtId="0" fontId="35" fillId="26" borderId="0" xfId="0" applyFont="1" applyFill="1" applyAlignment="1" applyProtection="1">
      <alignment horizontal="center"/>
    </xf>
    <xf numFmtId="0" fontId="32" fillId="26" borderId="0" xfId="0" applyFont="1" applyFill="1" applyAlignment="1" applyProtection="1">
      <alignment horizontal="center"/>
    </xf>
    <xf numFmtId="1" fontId="20" fillId="27" borderId="0" xfId="0" applyNumberFormat="1" applyFont="1" applyFill="1" applyBorder="1" applyAlignment="1" applyProtection="1">
      <alignment horizontal="center"/>
    </xf>
    <xf numFmtId="0" fontId="32" fillId="0" borderId="0" xfId="0" applyFont="1" applyBorder="1" applyAlignment="1" applyProtection="1">
      <alignment horizontal="center"/>
    </xf>
    <xf numFmtId="0" fontId="39" fillId="24" borderId="12" xfId="0" applyFont="1" applyFill="1" applyBorder="1" applyAlignment="1" applyProtection="1">
      <alignment horizontal="center" vertical="center"/>
    </xf>
    <xf numFmtId="0" fontId="20" fillId="0" borderId="0" xfId="0" applyFont="1" applyFill="1" applyAlignment="1" applyProtection="1">
      <alignment horizontal="left"/>
    </xf>
    <xf numFmtId="0" fontId="20" fillId="0" borderId="12" xfId="0" applyFont="1" applyBorder="1" applyAlignment="1" applyProtection="1">
      <alignment horizontal="center"/>
    </xf>
    <xf numFmtId="0" fontId="47" fillId="0" borderId="0" xfId="0" applyFont="1" applyAlignment="1" applyProtection="1">
      <alignment vertical="center"/>
    </xf>
    <xf numFmtId="0" fontId="28" fillId="24" borderId="0" xfId="0" applyFont="1" applyFill="1" applyBorder="1" applyAlignment="1" applyProtection="1">
      <alignment horizontal="center"/>
    </xf>
    <xf numFmtId="0" fontId="39" fillId="24" borderId="15" xfId="0" applyFont="1" applyFill="1" applyBorder="1" applyAlignment="1" applyProtection="1">
      <alignment horizontal="center" vertical="center"/>
    </xf>
    <xf numFmtId="0" fontId="39" fillId="24" borderId="16" xfId="0" applyFont="1" applyFill="1" applyBorder="1" applyAlignment="1" applyProtection="1">
      <alignment horizontal="center" vertical="center"/>
    </xf>
    <xf numFmtId="0" fontId="28" fillId="26" borderId="0" xfId="0" applyFont="1" applyFill="1" applyBorder="1" applyAlignment="1" applyProtection="1">
      <alignment horizontal="center"/>
    </xf>
    <xf numFmtId="0" fontId="20" fillId="0" borderId="15" xfId="0" applyFont="1" applyBorder="1" applyAlignment="1" applyProtection="1">
      <alignment horizontal="center"/>
    </xf>
    <xf numFmtId="0" fontId="20" fillId="31" borderId="0" xfId="0" applyFont="1" applyFill="1" applyBorder="1" applyAlignment="1" applyProtection="1">
      <alignment horizontal="center"/>
    </xf>
    <xf numFmtId="0" fontId="20" fillId="32" borderId="0" xfId="0" applyFont="1" applyFill="1" applyBorder="1" applyAlignment="1" applyProtection="1">
      <alignment horizontal="center"/>
    </xf>
    <xf numFmtId="0" fontId="29" fillId="31" borderId="0" xfId="0" applyFont="1" applyFill="1" applyBorder="1" applyAlignment="1" applyProtection="1">
      <alignment horizontal="center" vertical="center"/>
    </xf>
    <xf numFmtId="0" fontId="28" fillId="0" borderId="0" xfId="0" applyNumberFormat="1" applyFont="1" applyAlignment="1" applyProtection="1">
      <alignment horizontal="left" vertical="center" wrapText="1"/>
    </xf>
    <xf numFmtId="0" fontId="40" fillId="31" borderId="0" xfId="0" applyFont="1" applyFill="1" applyBorder="1" applyAlignment="1" applyProtection="1">
      <alignment horizontal="center" vertical="center"/>
    </xf>
    <xf numFmtId="0" fontId="50" fillId="0" borderId="0" xfId="0" applyFont="1" applyAlignment="1" applyProtection="1">
      <alignment horizontal="center"/>
    </xf>
    <xf numFmtId="0" fontId="51" fillId="24" borderId="0" xfId="0" applyFont="1" applyFill="1" applyBorder="1" applyAlignment="1" applyProtection="1">
      <alignment horizontal="center" vertical="center" wrapText="1"/>
    </xf>
    <xf numFmtId="0" fontId="51" fillId="2" borderId="33" xfId="0" applyFont="1" applyFill="1" applyBorder="1" applyAlignment="1" applyProtection="1">
      <alignment horizontal="center" vertical="center" wrapText="1"/>
    </xf>
    <xf numFmtId="0" fontId="51" fillId="2" borderId="18" xfId="0" applyFont="1" applyFill="1" applyBorder="1" applyAlignment="1" applyProtection="1">
      <alignment horizontal="center" vertical="center" wrapText="1"/>
    </xf>
    <xf numFmtId="0" fontId="51" fillId="2" borderId="34" xfId="0" applyFont="1" applyFill="1" applyBorder="1" applyAlignment="1" applyProtection="1">
      <alignment horizontal="center" vertical="center" wrapText="1"/>
    </xf>
    <xf numFmtId="1" fontId="50" fillId="0" borderId="24" xfId="0" applyNumberFormat="1" applyFont="1" applyBorder="1" applyAlignment="1" applyProtection="1">
      <alignment horizontal="center"/>
    </xf>
    <xf numFmtId="0" fontId="50" fillId="0" borderId="20" xfId="0" applyFont="1" applyBorder="1" applyAlignment="1" applyProtection="1">
      <alignment horizontal="center"/>
    </xf>
    <xf numFmtId="1" fontId="50" fillId="0" borderId="21" xfId="0" applyNumberFormat="1" applyFont="1" applyBorder="1" applyAlignment="1" applyProtection="1">
      <alignment horizontal="center"/>
    </xf>
    <xf numFmtId="0" fontId="50" fillId="0" borderId="23" xfId="0" applyFont="1" applyBorder="1" applyAlignment="1" applyProtection="1">
      <alignment horizontal="center"/>
    </xf>
    <xf numFmtId="0" fontId="50" fillId="0" borderId="27" xfId="0" applyFont="1" applyBorder="1" applyAlignment="1" applyProtection="1">
      <alignment horizontal="center"/>
    </xf>
    <xf numFmtId="1" fontId="50" fillId="0" borderId="28" xfId="0" applyNumberFormat="1" applyFont="1" applyBorder="1" applyAlignment="1" applyProtection="1">
      <alignment horizontal="center"/>
    </xf>
    <xf numFmtId="0" fontId="50" fillId="0" borderId="35" xfId="0" applyFont="1" applyBorder="1" applyAlignment="1" applyProtection="1">
      <alignment horizontal="center"/>
    </xf>
    <xf numFmtId="0" fontId="51" fillId="2" borderId="36" xfId="0" applyFont="1" applyFill="1" applyBorder="1" applyAlignment="1" applyProtection="1">
      <alignment horizontal="center" vertical="center" wrapText="1"/>
    </xf>
    <xf numFmtId="0" fontId="51" fillId="2" borderId="37" xfId="0" applyFont="1" applyFill="1" applyBorder="1" applyAlignment="1" applyProtection="1">
      <alignment horizontal="center" vertical="center" wrapText="1"/>
    </xf>
    <xf numFmtId="0" fontId="51" fillId="2" borderId="38" xfId="0" applyFont="1" applyFill="1" applyBorder="1" applyAlignment="1" applyProtection="1">
      <alignment horizontal="center" vertical="center" wrapText="1"/>
    </xf>
    <xf numFmtId="0" fontId="20" fillId="0" borderId="0" xfId="0" applyFont="1" applyAlignment="1" applyProtection="1">
      <alignment horizontal="left"/>
    </xf>
    <xf numFmtId="0" fontId="59" fillId="0" borderId="0" xfId="0" applyFont="1" applyBorder="1" applyAlignment="1" applyProtection="1">
      <alignment horizontal="center" vertical="center" wrapText="1"/>
    </xf>
    <xf numFmtId="0" fontId="59" fillId="0" borderId="0" xfId="0" applyFont="1" applyBorder="1" applyAlignment="1" applyProtection="1">
      <alignment horizontal="center" vertical="center"/>
    </xf>
    <xf numFmtId="0" fontId="59" fillId="0" borderId="0" xfId="0" applyFont="1" applyFill="1" applyBorder="1" applyAlignment="1" applyProtection="1">
      <alignment horizontal="center" vertical="center"/>
    </xf>
    <xf numFmtId="0" fontId="60" fillId="0" borderId="0" xfId="0" applyFont="1" applyFill="1" applyBorder="1" applyAlignment="1" applyProtection="1">
      <alignment horizontal="center" vertical="center" wrapText="1"/>
    </xf>
    <xf numFmtId="0" fontId="28" fillId="0" borderId="0" xfId="0" applyFont="1" applyAlignment="1" applyProtection="1">
      <alignment vertical="center"/>
    </xf>
    <xf numFmtId="0" fontId="28" fillId="0" borderId="0" xfId="0"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xf>
    <xf numFmtId="0" fontId="54" fillId="27" borderId="0" xfId="0" applyFont="1" applyFill="1" applyBorder="1" applyAlignment="1" applyProtection="1">
      <alignment horizontal="center" vertical="center" wrapText="1"/>
    </xf>
    <xf numFmtId="0" fontId="59" fillId="24" borderId="0" xfId="0" applyFont="1" applyFill="1" applyAlignment="1" applyProtection="1">
      <alignment horizontal="center"/>
    </xf>
    <xf numFmtId="0" fontId="28" fillId="0" borderId="0" xfId="0" applyFont="1" applyAlignment="1" applyProtection="1">
      <alignment horizontal="center"/>
    </xf>
    <xf numFmtId="0" fontId="30" fillId="0" borderId="0" xfId="0" applyFont="1" applyAlignment="1" applyProtection="1">
      <alignment horizontal="center" vertical="center"/>
    </xf>
    <xf numFmtId="0" fontId="30" fillId="31" borderId="0" xfId="0" applyFont="1" applyFill="1" applyBorder="1" applyAlignment="1" applyProtection="1">
      <alignment horizontal="center" vertical="center"/>
    </xf>
    <xf numFmtId="0" fontId="30" fillId="31" borderId="0" xfId="0" applyFont="1" applyFill="1" applyBorder="1" applyAlignment="1" applyProtection="1">
      <alignment horizontal="center" vertical="center" wrapText="1"/>
    </xf>
    <xf numFmtId="0" fontId="30" fillId="33" borderId="0" xfId="0" applyFont="1" applyFill="1" applyBorder="1" applyAlignment="1" applyProtection="1">
      <alignment horizontal="center" vertical="center" wrapText="1"/>
    </xf>
    <xf numFmtId="0" fontId="28" fillId="31" borderId="0" xfId="0" applyFont="1" applyFill="1" applyAlignment="1" applyProtection="1">
      <alignment horizontal="center"/>
    </xf>
    <xf numFmtId="0" fontId="28" fillId="31" borderId="0" xfId="0" applyFont="1" applyFill="1" applyBorder="1" applyAlignment="1" applyProtection="1">
      <alignment horizontal="center"/>
    </xf>
    <xf numFmtId="0" fontId="28" fillId="32" borderId="0" xfId="0" applyFont="1" applyFill="1" applyBorder="1" applyAlignment="1" applyProtection="1">
      <alignment horizontal="center"/>
    </xf>
    <xf numFmtId="0" fontId="55" fillId="31" borderId="0" xfId="0" applyFont="1" applyFill="1" applyAlignment="1" applyProtection="1">
      <alignment horizontal="center"/>
    </xf>
    <xf numFmtId="1" fontId="28" fillId="31" borderId="0" xfId="0" applyNumberFormat="1" applyFont="1" applyFill="1" applyAlignment="1" applyProtection="1">
      <alignment horizontal="center"/>
    </xf>
    <xf numFmtId="0" fontId="28" fillId="32" borderId="0" xfId="0" applyFont="1" applyFill="1" applyAlignment="1" applyProtection="1">
      <alignment horizontal="center"/>
    </xf>
    <xf numFmtId="0" fontId="39" fillId="31" borderId="0" xfId="0" applyFont="1" applyFill="1" applyAlignment="1" applyProtection="1">
      <alignment horizontal="center"/>
    </xf>
    <xf numFmtId="0" fontId="56" fillId="32" borderId="0" xfId="0" applyFont="1" applyFill="1" applyAlignment="1" applyProtection="1">
      <alignment horizontal="left"/>
    </xf>
    <xf numFmtId="1" fontId="39" fillId="31" borderId="0" xfId="0" applyNumberFormat="1" applyFont="1" applyFill="1" applyAlignment="1" applyProtection="1">
      <alignment horizontal="center"/>
    </xf>
    <xf numFmtId="0" fontId="39" fillId="32" borderId="0" xfId="0" applyFont="1" applyFill="1" applyAlignment="1" applyProtection="1">
      <alignment horizontal="center"/>
    </xf>
    <xf numFmtId="0" fontId="39" fillId="31" borderId="0" xfId="0" applyFont="1" applyFill="1" applyAlignment="1" applyProtection="1">
      <alignment horizontal="left"/>
    </xf>
    <xf numFmtId="0" fontId="39" fillId="32" borderId="0" xfId="0" applyFont="1" applyFill="1" applyBorder="1" applyAlignment="1" applyProtection="1">
      <alignment horizontal="center"/>
    </xf>
    <xf numFmtId="0" fontId="39" fillId="31" borderId="0" xfId="0" applyFont="1" applyFill="1" applyBorder="1" applyAlignment="1" applyProtection="1">
      <alignment horizontal="center"/>
    </xf>
    <xf numFmtId="0" fontId="39" fillId="31" borderId="0" xfId="0" applyFont="1" applyFill="1" applyAlignment="1" applyProtection="1">
      <alignment horizontal="center" vertical="center"/>
    </xf>
    <xf numFmtId="0" fontId="39" fillId="31" borderId="0" xfId="0" applyFont="1" applyFill="1" applyBorder="1" applyAlignment="1" applyProtection="1">
      <alignment horizontal="center" vertical="center"/>
    </xf>
    <xf numFmtId="0" fontId="39" fillId="32" borderId="0" xfId="0" applyFont="1" applyFill="1" applyBorder="1" applyAlignment="1" applyProtection="1">
      <alignment horizontal="center" vertical="center"/>
    </xf>
    <xf numFmtId="0" fontId="39" fillId="31" borderId="0" xfId="0" applyFont="1" applyFill="1" applyBorder="1" applyAlignment="1" applyProtection="1">
      <alignment horizontal="left" vertical="center"/>
    </xf>
    <xf numFmtId="0" fontId="40" fillId="31" borderId="0" xfId="0" applyFont="1" applyFill="1" applyAlignment="1" applyProtection="1">
      <alignment horizontal="center" vertical="center"/>
    </xf>
    <xf numFmtId="0" fontId="39" fillId="31" borderId="0" xfId="0" applyFont="1" applyFill="1" applyAlignment="1" applyProtection="1">
      <alignment vertical="center"/>
    </xf>
    <xf numFmtId="0" fontId="39" fillId="31" borderId="0" xfId="0" applyFont="1" applyFill="1" applyAlignment="1">
      <alignment horizontal="center"/>
    </xf>
    <xf numFmtId="0" fontId="40" fillId="32" borderId="0" xfId="0" applyFont="1" applyFill="1" applyBorder="1" applyAlignment="1" applyProtection="1">
      <alignment horizontal="center" vertical="center"/>
    </xf>
    <xf numFmtId="0" fontId="40" fillId="31" borderId="0" xfId="0" applyFont="1" applyFill="1" applyBorder="1" applyAlignment="1" applyProtection="1">
      <alignment horizontal="center"/>
    </xf>
    <xf numFmtId="0" fontId="39" fillId="31" borderId="0" xfId="0" applyFont="1" applyFill="1" applyBorder="1" applyAlignment="1">
      <alignment horizontal="center"/>
    </xf>
    <xf numFmtId="0" fontId="39" fillId="34" borderId="0" xfId="0" applyFont="1" applyFill="1" applyBorder="1" applyAlignment="1" applyProtection="1">
      <alignment horizontal="center" vertical="center"/>
    </xf>
    <xf numFmtId="0" fontId="39" fillId="34" borderId="16" xfId="0" applyFont="1" applyFill="1" applyBorder="1" applyAlignment="1" applyProtection="1">
      <alignment horizontal="center" vertical="center"/>
    </xf>
    <xf numFmtId="0" fontId="39" fillId="34" borderId="39" xfId="0" applyFont="1" applyFill="1" applyBorder="1" applyAlignment="1" applyProtection="1">
      <alignment horizontal="center" vertical="center"/>
    </xf>
    <xf numFmtId="0" fontId="39" fillId="34" borderId="40" xfId="0" applyFont="1" applyFill="1" applyBorder="1" applyAlignment="1" applyProtection="1">
      <alignment horizontal="center" vertical="center"/>
    </xf>
    <xf numFmtId="0" fontId="29" fillId="0" borderId="16" xfId="0" applyFont="1" applyBorder="1" applyAlignment="1" applyProtection="1">
      <alignment horizontal="center" vertical="center" wrapText="1"/>
    </xf>
    <xf numFmtId="0" fontId="29" fillId="35" borderId="16" xfId="0" applyFont="1" applyFill="1" applyBorder="1" applyAlignment="1" applyProtection="1">
      <alignment horizontal="center" vertical="center" wrapText="1"/>
    </xf>
    <xf numFmtId="0" fontId="29" fillId="27" borderId="16" xfId="0" applyFont="1" applyFill="1" applyBorder="1" applyAlignment="1" applyProtection="1">
      <alignment horizontal="center" vertical="center" wrapText="1"/>
    </xf>
    <xf numFmtId="0" fontId="28" fillId="0" borderId="10" xfId="0" applyFont="1" applyFill="1" applyBorder="1" applyAlignment="1" applyProtection="1">
      <alignment horizontal="center" vertical="center"/>
    </xf>
    <xf numFmtId="0" fontId="28" fillId="0" borderId="41" xfId="0" applyFont="1" applyFill="1" applyBorder="1" applyAlignment="1" applyProtection="1">
      <alignment horizontal="center" vertical="center"/>
    </xf>
    <xf numFmtId="0" fontId="20" fillId="0" borderId="42" xfId="0" applyFont="1" applyFill="1" applyBorder="1" applyAlignment="1" applyProtection="1">
      <alignment horizontal="center" vertical="center"/>
    </xf>
    <xf numFmtId="0" fontId="20" fillId="0" borderId="43" xfId="0" applyFont="1" applyFill="1" applyBorder="1" applyAlignment="1" applyProtection="1">
      <alignment horizontal="center" vertical="center"/>
    </xf>
    <xf numFmtId="1" fontId="20" fillId="0" borderId="43" xfId="0" applyNumberFormat="1" applyFont="1" applyBorder="1" applyAlignment="1" applyProtection="1">
      <alignment horizontal="center" vertical="center"/>
    </xf>
    <xf numFmtId="1" fontId="20" fillId="0" borderId="0" xfId="0" applyNumberFormat="1" applyFont="1" applyBorder="1" applyAlignment="1" applyProtection="1">
      <alignment horizontal="center" vertical="center"/>
    </xf>
    <xf numFmtId="1" fontId="20" fillId="0" borderId="13" xfId="0" applyNumberFormat="1" applyFont="1" applyBorder="1" applyAlignment="1" applyProtection="1">
      <alignment horizontal="center" vertical="center"/>
    </xf>
    <xf numFmtId="1" fontId="53" fillId="28" borderId="0" xfId="0" applyNumberFormat="1" applyFont="1" applyFill="1" applyBorder="1" applyAlignment="1" applyProtection="1">
      <alignment horizontal="center" vertical="center"/>
    </xf>
    <xf numFmtId="1" fontId="59" fillId="0" borderId="0" xfId="0" applyNumberFormat="1" applyFont="1" applyFill="1" applyBorder="1" applyAlignment="1" applyProtection="1">
      <alignment horizontal="center" vertical="center"/>
    </xf>
    <xf numFmtId="1" fontId="28" fillId="0" borderId="0" xfId="0" applyNumberFormat="1" applyFont="1" applyFill="1" applyBorder="1" applyAlignment="1" applyProtection="1">
      <alignment horizontal="center" vertical="center"/>
    </xf>
    <xf numFmtId="0" fontId="28" fillId="0" borderId="11" xfId="0" applyFont="1" applyFill="1" applyBorder="1" applyAlignment="1" applyProtection="1">
      <alignment horizontal="center" vertical="center"/>
    </xf>
    <xf numFmtId="0" fontId="28" fillId="0" borderId="12" xfId="0" applyFont="1" applyFill="1" applyBorder="1" applyAlignment="1" applyProtection="1">
      <alignment horizontal="center" vertical="center"/>
    </xf>
    <xf numFmtId="0" fontId="20" fillId="0" borderId="0" xfId="0" applyFont="1" applyFill="1" applyBorder="1" applyAlignment="1" applyProtection="1">
      <alignment horizontal="center" vertical="center"/>
    </xf>
    <xf numFmtId="0" fontId="20" fillId="0" borderId="39" xfId="0" applyFont="1" applyFill="1" applyBorder="1" applyAlignment="1" applyProtection="1">
      <alignment horizontal="center" vertical="center"/>
    </xf>
    <xf numFmtId="0" fontId="20" fillId="25" borderId="44" xfId="0" applyFont="1" applyFill="1" applyBorder="1" applyAlignment="1" applyProtection="1">
      <alignment horizontal="center" vertical="center"/>
      <protection locked="0"/>
    </xf>
    <xf numFmtId="1" fontId="20" fillId="0" borderId="39" xfId="0" applyNumberFormat="1" applyFont="1" applyBorder="1" applyAlignment="1" applyProtection="1">
      <alignment horizontal="center" vertical="center"/>
    </xf>
    <xf numFmtId="0" fontId="20" fillId="24" borderId="0" xfId="0" applyFont="1" applyFill="1" applyBorder="1" applyAlignment="1" applyProtection="1">
      <alignment horizontal="center" vertical="center"/>
    </xf>
    <xf numFmtId="2" fontId="20" fillId="24" borderId="0" xfId="0" applyNumberFormat="1" applyFont="1" applyFill="1" applyBorder="1" applyAlignment="1" applyProtection="1">
      <alignment horizontal="center" vertical="center"/>
    </xf>
    <xf numFmtId="1" fontId="20" fillId="24" borderId="0" xfId="0" applyNumberFormat="1" applyFont="1" applyFill="1" applyBorder="1" applyAlignment="1" applyProtection="1">
      <alignment horizontal="center" vertical="center"/>
    </xf>
    <xf numFmtId="0" fontId="28" fillId="0" borderId="46" xfId="0" applyFont="1" applyFill="1" applyBorder="1" applyAlignment="1" applyProtection="1">
      <alignment horizontal="center" vertical="center"/>
    </xf>
    <xf numFmtId="0" fontId="28" fillId="0" borderId="15" xfId="0" applyFont="1" applyFill="1" applyBorder="1" applyAlignment="1" applyProtection="1">
      <alignment horizontal="center" vertical="center"/>
    </xf>
    <xf numFmtId="0" fontId="20" fillId="0" borderId="16" xfId="0" applyFont="1" applyFill="1" applyBorder="1" applyAlignment="1" applyProtection="1">
      <alignment horizontal="center" vertical="center"/>
    </xf>
    <xf numFmtId="0" fontId="20" fillId="0" borderId="40" xfId="0" applyFont="1" applyFill="1" applyBorder="1" applyAlignment="1" applyProtection="1">
      <alignment horizontal="center" vertical="center"/>
    </xf>
    <xf numFmtId="0" fontId="20" fillId="25" borderId="47" xfId="0" applyFont="1" applyFill="1" applyBorder="1" applyAlignment="1" applyProtection="1">
      <alignment horizontal="center" vertical="center"/>
      <protection locked="0"/>
    </xf>
    <xf numFmtId="1" fontId="20" fillId="0" borderId="40" xfId="0" applyNumberFormat="1" applyFont="1" applyBorder="1" applyAlignment="1" applyProtection="1">
      <alignment horizontal="center" vertical="center"/>
    </xf>
    <xf numFmtId="1" fontId="20" fillId="0" borderId="48" xfId="0" applyNumberFormat="1" applyFont="1" applyBorder="1" applyAlignment="1" applyProtection="1">
      <alignment horizontal="center" vertical="center"/>
    </xf>
    <xf numFmtId="0" fontId="20" fillId="0" borderId="0" xfId="0" applyFont="1" applyFill="1" applyAlignment="1" applyProtection="1">
      <alignment horizontal="center" vertical="center"/>
    </xf>
    <xf numFmtId="0" fontId="20" fillId="0" borderId="0" xfId="0" applyFont="1" applyAlignment="1" applyProtection="1">
      <alignment horizontal="center" vertical="center"/>
    </xf>
    <xf numFmtId="0" fontId="34" fillId="0" borderId="0" xfId="0" applyFont="1" applyBorder="1" applyAlignment="1" applyProtection="1">
      <alignment horizontal="center" vertical="center"/>
    </xf>
    <xf numFmtId="0" fontId="20" fillId="0" borderId="0" xfId="0" applyFont="1" applyAlignment="1" applyProtection="1">
      <alignment horizontal="right" vertical="center"/>
    </xf>
    <xf numFmtId="0" fontId="28" fillId="26" borderId="0" xfId="0" applyFont="1" applyFill="1" applyAlignment="1" applyProtection="1">
      <alignment horizontal="center" vertical="center"/>
    </xf>
    <xf numFmtId="0" fontId="28" fillId="0" borderId="0" xfId="0" applyFont="1" applyFill="1" applyBorder="1" applyAlignment="1" applyProtection="1">
      <alignment vertical="center"/>
    </xf>
    <xf numFmtId="0" fontId="41" fillId="0" borderId="0" xfId="0" applyFont="1" applyAlignment="1" applyProtection="1">
      <alignment horizontal="right" vertical="center"/>
    </xf>
    <xf numFmtId="0" fontId="42" fillId="0" borderId="0" xfId="0" applyFont="1" applyAlignment="1" applyProtection="1">
      <alignment horizontal="center" vertical="center"/>
    </xf>
    <xf numFmtId="2" fontId="20" fillId="0" borderId="0" xfId="0" applyNumberFormat="1" applyFont="1" applyAlignment="1" applyProtection="1">
      <alignment horizontal="center" vertical="center"/>
    </xf>
    <xf numFmtId="2" fontId="59" fillId="0" borderId="0" xfId="0" applyNumberFormat="1" applyFont="1" applyFill="1" applyBorder="1" applyAlignment="1" applyProtection="1">
      <alignment horizontal="left" vertical="center"/>
    </xf>
    <xf numFmtId="0" fontId="29" fillId="0" borderId="0" xfId="0" applyFont="1" applyAlignment="1" applyProtection="1">
      <alignment horizontal="right" vertical="center"/>
    </xf>
    <xf numFmtId="0" fontId="36" fillId="0" borderId="0" xfId="0" applyFont="1" applyAlignment="1" applyProtection="1">
      <alignment horizontal="center" vertical="center"/>
    </xf>
    <xf numFmtId="0" fontId="35" fillId="0" borderId="0" xfId="0" applyFont="1" applyAlignment="1" applyProtection="1">
      <alignment horizontal="right" vertical="center"/>
    </xf>
    <xf numFmtId="0" fontId="59" fillId="0" borderId="0" xfId="0" applyFont="1" applyFill="1" applyBorder="1" applyAlignment="1" applyProtection="1">
      <alignment horizontal="left" vertical="center"/>
    </xf>
    <xf numFmtId="0" fontId="61" fillId="24" borderId="0" xfId="0" applyFont="1" applyFill="1" applyBorder="1" applyAlignment="1" applyProtection="1">
      <alignment horizontal="center" vertical="center"/>
    </xf>
    <xf numFmtId="0" fontId="20" fillId="36" borderId="0" xfId="0" applyFont="1" applyFill="1" applyBorder="1" applyAlignment="1" applyProtection="1">
      <alignment horizontal="center" vertical="center"/>
    </xf>
    <xf numFmtId="1" fontId="28" fillId="24" borderId="0" xfId="0" applyNumberFormat="1" applyFont="1" applyFill="1" applyBorder="1" applyAlignment="1" applyProtection="1">
      <alignment horizontal="center" vertical="center"/>
    </xf>
    <xf numFmtId="0" fontId="28" fillId="24" borderId="0" xfId="0" applyFont="1" applyFill="1" applyBorder="1" applyAlignment="1" applyProtection="1">
      <alignment horizontal="center" vertical="center"/>
    </xf>
    <xf numFmtId="0" fontId="29" fillId="24" borderId="0" xfId="0" applyFont="1" applyFill="1" applyBorder="1" applyAlignment="1" applyProtection="1">
      <alignment horizontal="center" vertical="center"/>
    </xf>
    <xf numFmtId="2" fontId="29" fillId="24" borderId="0" xfId="0" applyNumberFormat="1" applyFont="1" applyFill="1" applyAlignment="1" applyProtection="1">
      <alignment horizontal="center" vertical="center"/>
    </xf>
    <xf numFmtId="2" fontId="20" fillId="0" borderId="0" xfId="0" applyNumberFormat="1" applyFont="1" applyAlignment="1" applyProtection="1">
      <alignment horizontal="right" vertical="center"/>
    </xf>
    <xf numFmtId="2" fontId="28" fillId="26" borderId="0" xfId="0" applyNumberFormat="1" applyFont="1" applyFill="1" applyAlignment="1" applyProtection="1">
      <alignment horizontal="center" vertical="center"/>
    </xf>
    <xf numFmtId="0" fontId="41" fillId="0" borderId="0" xfId="0" applyFont="1" applyAlignment="1" applyProtection="1">
      <alignment horizontal="center" vertical="center"/>
    </xf>
    <xf numFmtId="2" fontId="59" fillId="0" borderId="0" xfId="0" applyNumberFormat="1" applyFont="1" applyFill="1" applyBorder="1" applyAlignment="1" applyProtection="1">
      <alignment horizontal="center" vertical="center"/>
    </xf>
    <xf numFmtId="1" fontId="20" fillId="0" borderId="10" xfId="0" applyNumberFormat="1" applyFont="1" applyBorder="1" applyAlignment="1" applyProtection="1">
      <alignment horizontal="center" vertical="center"/>
    </xf>
    <xf numFmtId="1" fontId="20" fillId="0" borderId="11" xfId="0" applyNumberFormat="1" applyFont="1" applyBorder="1" applyAlignment="1" applyProtection="1">
      <alignment horizontal="center" vertical="center"/>
    </xf>
    <xf numFmtId="1" fontId="20" fillId="0" borderId="46" xfId="0" applyNumberFormat="1" applyFont="1" applyBorder="1" applyAlignment="1" applyProtection="1">
      <alignment horizontal="center" vertical="center"/>
    </xf>
    <xf numFmtId="0" fontId="20" fillId="0" borderId="0" xfId="0" applyFont="1" applyFill="1" applyAlignment="1" applyProtection="1">
      <alignment horizontal="right" vertical="center"/>
    </xf>
    <xf numFmtId="0" fontId="34" fillId="0" borderId="0" xfId="0" applyFont="1" applyBorder="1" applyAlignment="1" applyProtection="1">
      <alignment horizontal="right" vertical="center"/>
    </xf>
    <xf numFmtId="0" fontId="28" fillId="26" borderId="0" xfId="0" applyFont="1" applyFill="1" applyAlignment="1" applyProtection="1">
      <alignment horizontal="right" vertical="center"/>
    </xf>
    <xf numFmtId="0" fontId="59" fillId="0" borderId="0" xfId="0" applyFont="1" applyFill="1" applyBorder="1" applyAlignment="1" applyProtection="1">
      <alignment horizontal="right" vertical="center"/>
    </xf>
    <xf numFmtId="0" fontId="28" fillId="0" borderId="0" xfId="0" applyFont="1" applyFill="1" applyBorder="1" applyAlignment="1" applyProtection="1">
      <alignment horizontal="right" vertical="center"/>
    </xf>
    <xf numFmtId="1" fontId="28" fillId="0" borderId="0" xfId="0" applyNumberFormat="1" applyFont="1" applyFill="1" applyBorder="1" applyAlignment="1" applyProtection="1">
      <alignment horizontal="right" vertical="center"/>
    </xf>
    <xf numFmtId="0" fontId="28" fillId="0" borderId="0" xfId="0" applyFont="1" applyAlignment="1" applyProtection="1">
      <alignment horizontal="right" vertical="center"/>
    </xf>
    <xf numFmtId="2" fontId="59" fillId="0" borderId="0" xfId="0" applyNumberFormat="1" applyFont="1" applyFill="1" applyBorder="1" applyAlignment="1" applyProtection="1">
      <alignment horizontal="right" vertical="center"/>
    </xf>
    <xf numFmtId="0" fontId="20" fillId="24" borderId="0" xfId="0" applyFont="1" applyFill="1" applyAlignment="1" applyProtection="1">
      <alignment horizontal="center" vertical="center"/>
    </xf>
    <xf numFmtId="0" fontId="28" fillId="32" borderId="0" xfId="0" applyFont="1" applyFill="1" applyAlignment="1" applyProtection="1">
      <alignment horizontal="center" vertical="center"/>
    </xf>
    <xf numFmtId="0" fontId="20" fillId="31" borderId="0" xfId="0" applyFont="1" applyFill="1" applyBorder="1" applyAlignment="1" applyProtection="1">
      <alignment horizontal="center" vertical="center"/>
    </xf>
    <xf numFmtId="0" fontId="20" fillId="32" borderId="0" xfId="0" applyFont="1" applyFill="1" applyBorder="1" applyAlignment="1" applyProtection="1">
      <alignment horizontal="center" vertical="center"/>
    </xf>
    <xf numFmtId="0" fontId="20" fillId="25" borderId="50" xfId="0" applyFont="1" applyFill="1" applyBorder="1" applyAlignment="1" applyProtection="1">
      <alignment horizontal="center" vertical="center"/>
      <protection locked="0"/>
    </xf>
    <xf numFmtId="0" fontId="20" fillId="25" borderId="51" xfId="0" applyFont="1" applyFill="1" applyBorder="1" applyAlignment="1" applyProtection="1">
      <alignment horizontal="center" vertical="center"/>
      <protection locked="0"/>
    </xf>
    <xf numFmtId="0" fontId="20" fillId="25" borderId="52" xfId="0" applyFont="1" applyFill="1" applyBorder="1" applyAlignment="1" applyProtection="1">
      <alignment horizontal="center" vertical="center"/>
      <protection locked="0"/>
    </xf>
    <xf numFmtId="0" fontId="20" fillId="25" borderId="53" xfId="0" applyFont="1" applyFill="1" applyBorder="1" applyAlignment="1" applyProtection="1">
      <alignment horizontal="center" vertical="center"/>
      <protection locked="0"/>
    </xf>
    <xf numFmtId="0" fontId="28" fillId="0" borderId="13" xfId="0" applyFont="1" applyFill="1" applyBorder="1" applyAlignment="1" applyProtection="1">
      <alignment horizontal="center" vertical="center"/>
    </xf>
    <xf numFmtId="0" fontId="20" fillId="37" borderId="54" xfId="0" applyFont="1" applyFill="1" applyBorder="1" applyAlignment="1" applyProtection="1">
      <alignment horizontal="center" vertical="center"/>
    </xf>
    <xf numFmtId="0" fontId="20" fillId="0" borderId="55" xfId="0" applyFont="1" applyFill="1" applyBorder="1" applyAlignment="1" applyProtection="1">
      <alignment horizontal="center" vertical="center"/>
    </xf>
    <xf numFmtId="0" fontId="20" fillId="0" borderId="55" xfId="0" applyFont="1" applyBorder="1" applyAlignment="1" applyProtection="1">
      <alignment horizontal="center" vertical="center"/>
    </xf>
    <xf numFmtId="0" fontId="29" fillId="0" borderId="0" xfId="0" applyFont="1" applyAlignment="1" applyProtection="1">
      <alignment horizontal="center" vertical="center" wrapText="1"/>
    </xf>
    <xf numFmtId="0" fontId="29" fillId="36" borderId="0" xfId="0" applyFont="1" applyFill="1" applyBorder="1" applyAlignment="1" applyProtection="1">
      <alignment horizontal="center" vertical="center"/>
    </xf>
    <xf numFmtId="0" fontId="20" fillId="31" borderId="0" xfId="0" applyFont="1" applyFill="1" applyBorder="1" applyAlignment="1" applyProtection="1">
      <alignment vertical="center"/>
    </xf>
    <xf numFmtId="0" fontId="29" fillId="32" borderId="0" xfId="0" applyFont="1" applyFill="1" applyBorder="1" applyAlignment="1" applyProtection="1">
      <alignment horizontal="center" vertical="center"/>
    </xf>
    <xf numFmtId="0" fontId="59" fillId="26" borderId="0" xfId="0" applyFont="1" applyFill="1" applyAlignment="1" applyProtection="1">
      <alignment horizontal="center"/>
    </xf>
    <xf numFmtId="0" fontId="59" fillId="0" borderId="0" xfId="0" applyFont="1" applyAlignment="1" applyProtection="1">
      <alignment horizontal="center"/>
    </xf>
    <xf numFmtId="0" fontId="59" fillId="0" borderId="0" xfId="0" applyFont="1" applyBorder="1" applyAlignment="1" applyProtection="1">
      <alignment horizontal="center"/>
    </xf>
    <xf numFmtId="0" fontId="61" fillId="0" borderId="0" xfId="0" applyFont="1" applyBorder="1" applyAlignment="1" applyProtection="1">
      <alignment horizontal="right" vertical="center"/>
    </xf>
    <xf numFmtId="0" fontId="59" fillId="0" borderId="0" xfId="0" applyFont="1" applyBorder="1" applyAlignment="1" applyProtection="1">
      <alignment horizontal="left"/>
    </xf>
    <xf numFmtId="1" fontId="50" fillId="0" borderId="57" xfId="0" applyNumberFormat="1" applyFont="1" applyBorder="1" applyAlignment="1" applyProtection="1">
      <alignment horizontal="center"/>
    </xf>
    <xf numFmtId="1" fontId="50" fillId="0" borderId="58" xfId="0" applyNumberFormat="1" applyFont="1" applyBorder="1" applyAlignment="1" applyProtection="1">
      <alignment horizontal="center"/>
    </xf>
    <xf numFmtId="1" fontId="50" fillId="0" borderId="59" xfId="0" applyNumberFormat="1" applyFont="1" applyBorder="1" applyAlignment="1" applyProtection="1">
      <alignment horizontal="center"/>
    </xf>
    <xf numFmtId="0" fontId="62" fillId="38" borderId="0" xfId="0" applyFont="1" applyFill="1" applyBorder="1" applyAlignment="1" applyProtection="1">
      <alignment horizontal="center" vertical="center"/>
    </xf>
    <xf numFmtId="0" fontId="57" fillId="0" borderId="0" xfId="0" applyFont="1" applyAlignment="1" applyProtection="1">
      <alignment vertical="center"/>
    </xf>
    <xf numFmtId="0" fontId="52" fillId="39" borderId="30" xfId="0" applyFont="1" applyFill="1" applyBorder="1" applyAlignment="1" applyProtection="1">
      <alignment horizontal="center"/>
    </xf>
    <xf numFmtId="0" fontId="52" fillId="39" borderId="60" xfId="0" applyFont="1" applyFill="1" applyBorder="1" applyAlignment="1" applyProtection="1">
      <alignment horizontal="center"/>
    </xf>
    <xf numFmtId="0" fontId="52" fillId="39" borderId="61" xfId="0" applyFont="1" applyFill="1" applyBorder="1" applyAlignment="1" applyProtection="1">
      <alignment horizontal="center"/>
    </xf>
    <xf numFmtId="0" fontId="52" fillId="39" borderId="31" xfId="0" applyFont="1" applyFill="1" applyBorder="1" applyAlignment="1" applyProtection="1">
      <alignment horizontal="center"/>
    </xf>
    <xf numFmtId="0" fontId="52" fillId="39" borderId="62" xfId="0" applyFont="1" applyFill="1" applyBorder="1" applyAlignment="1" applyProtection="1">
      <alignment horizontal="center"/>
    </xf>
    <xf numFmtId="0" fontId="52" fillId="39" borderId="63" xfId="0" applyFont="1" applyFill="1" applyBorder="1" applyAlignment="1" applyProtection="1">
      <alignment horizontal="center"/>
    </xf>
    <xf numFmtId="0" fontId="52" fillId="0" borderId="0" xfId="0" applyFont="1" applyAlignment="1" applyProtection="1">
      <alignment horizontal="center"/>
    </xf>
    <xf numFmtId="0" fontId="52" fillId="39" borderId="32" xfId="0" applyFont="1" applyFill="1" applyBorder="1" applyAlignment="1" applyProtection="1">
      <alignment horizontal="center"/>
    </xf>
    <xf numFmtId="0" fontId="52" fillId="39" borderId="64" xfId="0" applyFont="1" applyFill="1" applyBorder="1" applyAlignment="1" applyProtection="1">
      <alignment horizontal="center"/>
    </xf>
    <xf numFmtId="0" fontId="52" fillId="39" borderId="65" xfId="0" applyFont="1" applyFill="1" applyBorder="1" applyAlignment="1" applyProtection="1">
      <alignment horizontal="center"/>
    </xf>
    <xf numFmtId="0" fontId="30" fillId="40" borderId="0" xfId="0" applyFont="1" applyFill="1" applyBorder="1" applyAlignment="1" applyProtection="1">
      <alignment horizontal="center" vertical="center" wrapText="1"/>
    </xf>
    <xf numFmtId="1" fontId="20" fillId="40" borderId="0" xfId="0" applyNumberFormat="1" applyFont="1" applyFill="1" applyBorder="1" applyAlignment="1" applyProtection="1">
      <alignment horizontal="center"/>
    </xf>
    <xf numFmtId="0" fontId="30" fillId="40" borderId="0" xfId="0" applyFont="1" applyFill="1" applyBorder="1" applyAlignment="1" applyProtection="1">
      <alignment horizontal="center" vertical="center"/>
    </xf>
    <xf numFmtId="0" fontId="59" fillId="0" borderId="0" xfId="0" applyFont="1" applyFill="1" applyAlignment="1" applyProtection="1">
      <alignment horizontal="center"/>
    </xf>
    <xf numFmtId="1" fontId="20" fillId="24" borderId="13" xfId="0" applyNumberFormat="1" applyFont="1" applyFill="1" applyBorder="1" applyAlignment="1" applyProtection="1">
      <alignment horizontal="center"/>
    </xf>
    <xf numFmtId="1" fontId="20" fillId="24" borderId="0" xfId="0" applyNumberFormat="1" applyFont="1" applyFill="1" applyBorder="1" applyAlignment="1" applyProtection="1">
      <alignment horizontal="center"/>
    </xf>
    <xf numFmtId="0" fontId="20" fillId="31" borderId="0" xfId="0" applyFont="1" applyFill="1" applyAlignment="1" applyProtection="1">
      <alignment horizontal="center"/>
    </xf>
    <xf numFmtId="0" fontId="29" fillId="31" borderId="0" xfId="0" applyFont="1" applyFill="1" applyBorder="1" applyAlignment="1" applyProtection="1">
      <alignment horizontal="right"/>
    </xf>
    <xf numFmtId="0" fontId="28" fillId="31" borderId="0" xfId="0" applyFont="1" applyFill="1" applyBorder="1" applyAlignment="1" applyProtection="1">
      <alignment horizontal="left"/>
    </xf>
    <xf numFmtId="0" fontId="29" fillId="25" borderId="0" xfId="0" applyFont="1" applyFill="1" applyBorder="1" applyAlignment="1" applyProtection="1">
      <alignment horizontal="center" vertical="center"/>
      <protection locked="0"/>
    </xf>
    <xf numFmtId="1" fontId="20" fillId="24" borderId="48" xfId="0" applyNumberFormat="1" applyFont="1" applyFill="1" applyBorder="1" applyAlignment="1" applyProtection="1">
      <alignment horizontal="center"/>
    </xf>
    <xf numFmtId="0" fontId="59" fillId="31" borderId="0" xfId="0" applyFont="1" applyFill="1" applyBorder="1" applyAlignment="1" applyProtection="1">
      <alignment horizontal="left"/>
    </xf>
    <xf numFmtId="0" fontId="63" fillId="31" borderId="0" xfId="0" applyFont="1" applyFill="1" applyBorder="1" applyAlignment="1" applyProtection="1">
      <alignment horizontal="left"/>
    </xf>
    <xf numFmtId="0" fontId="61" fillId="33" borderId="0" xfId="0" applyFont="1" applyFill="1" applyBorder="1" applyAlignment="1" applyProtection="1">
      <alignment horizontal="left" vertical="center" wrapText="1"/>
    </xf>
    <xf numFmtId="1" fontId="59" fillId="33" borderId="0" xfId="0" applyNumberFormat="1" applyFont="1" applyFill="1" applyBorder="1" applyAlignment="1" applyProtection="1">
      <alignment horizontal="left"/>
    </xf>
    <xf numFmtId="0" fontId="20" fillId="0" borderId="69" xfId="0" applyFont="1" applyBorder="1" applyAlignment="1" applyProtection="1">
      <alignment horizontal="center"/>
    </xf>
    <xf numFmtId="1" fontId="20" fillId="40" borderId="70" xfId="0" applyNumberFormat="1" applyFont="1" applyFill="1" applyBorder="1" applyAlignment="1" applyProtection="1">
      <alignment horizontal="center"/>
    </xf>
    <xf numFmtId="0" fontId="20" fillId="0" borderId="71" xfId="0" applyFont="1" applyBorder="1" applyAlignment="1" applyProtection="1">
      <alignment horizontal="center"/>
    </xf>
    <xf numFmtId="0" fontId="20" fillId="24" borderId="72" xfId="0" applyFont="1" applyFill="1" applyBorder="1" applyAlignment="1" applyProtection="1">
      <alignment horizontal="center"/>
    </xf>
    <xf numFmtId="0" fontId="20" fillId="0" borderId="73" xfId="0" applyFont="1" applyBorder="1" applyAlignment="1" applyProtection="1">
      <alignment horizontal="center"/>
    </xf>
    <xf numFmtId="0" fontId="20" fillId="24" borderId="74" xfId="0" applyFont="1" applyFill="1" applyBorder="1" applyAlignment="1" applyProtection="1">
      <alignment horizontal="center"/>
    </xf>
    <xf numFmtId="1" fontId="20" fillId="40" borderId="74" xfId="0" applyNumberFormat="1" applyFont="1" applyFill="1" applyBorder="1" applyAlignment="1" applyProtection="1">
      <alignment horizontal="center"/>
    </xf>
    <xf numFmtId="1" fontId="20" fillId="27" borderId="74" xfId="0" applyNumberFormat="1" applyFont="1" applyFill="1" applyBorder="1" applyAlignment="1" applyProtection="1">
      <alignment horizontal="center"/>
    </xf>
    <xf numFmtId="1" fontId="20" fillId="40" borderId="75" xfId="0" applyNumberFormat="1" applyFont="1" applyFill="1" applyBorder="1" applyAlignment="1" applyProtection="1">
      <alignment horizontal="center"/>
    </xf>
    <xf numFmtId="1" fontId="20" fillId="0" borderId="75" xfId="0" applyNumberFormat="1" applyFont="1" applyBorder="1" applyAlignment="1" applyProtection="1">
      <alignment horizontal="center"/>
    </xf>
    <xf numFmtId="1" fontId="20" fillId="0" borderId="70" xfId="0" applyNumberFormat="1" applyFont="1" applyBorder="1" applyAlignment="1" applyProtection="1">
      <alignment horizontal="center"/>
    </xf>
    <xf numFmtId="1" fontId="20" fillId="0" borderId="76" xfId="0" applyNumberFormat="1" applyFont="1" applyBorder="1" applyAlignment="1" applyProtection="1">
      <alignment horizontal="center"/>
    </xf>
    <xf numFmtId="1" fontId="20" fillId="0" borderId="77" xfId="0" applyNumberFormat="1" applyFont="1" applyBorder="1" applyAlignment="1" applyProtection="1">
      <alignment horizontal="center"/>
    </xf>
    <xf numFmtId="1" fontId="20" fillId="0" borderId="19" xfId="0" applyNumberFormat="1" applyFont="1" applyBorder="1" applyAlignment="1" applyProtection="1">
      <alignment horizontal="center"/>
    </xf>
    <xf numFmtId="1" fontId="20" fillId="0" borderId="78" xfId="0" applyNumberFormat="1" applyFont="1" applyBorder="1" applyAlignment="1" applyProtection="1">
      <alignment horizontal="center"/>
    </xf>
    <xf numFmtId="0" fontId="61" fillId="0" borderId="0" xfId="0" applyFont="1" applyAlignment="1" applyProtection="1">
      <alignment horizontal="center" vertical="center"/>
    </xf>
    <xf numFmtId="1" fontId="20" fillId="27" borderId="80" xfId="0" applyNumberFormat="1" applyFont="1" applyFill="1" applyBorder="1" applyAlignment="1" applyProtection="1">
      <alignment horizontal="center"/>
    </xf>
    <xf numFmtId="1" fontId="20" fillId="27" borderId="81" xfId="0" applyNumberFormat="1" applyFont="1" applyFill="1" applyBorder="1" applyAlignment="1" applyProtection="1">
      <alignment horizontal="center"/>
    </xf>
    <xf numFmtId="1" fontId="20" fillId="27" borderId="82" xfId="0" applyNumberFormat="1" applyFont="1" applyFill="1" applyBorder="1" applyAlignment="1" applyProtection="1">
      <alignment horizontal="center"/>
    </xf>
    <xf numFmtId="1" fontId="20" fillId="40" borderId="83" xfId="0" applyNumberFormat="1" applyFont="1" applyFill="1" applyBorder="1" applyAlignment="1" applyProtection="1">
      <alignment horizontal="center"/>
    </xf>
    <xf numFmtId="1" fontId="20" fillId="27" borderId="83" xfId="0" applyNumberFormat="1" applyFont="1" applyFill="1" applyBorder="1" applyAlignment="1" applyProtection="1">
      <alignment horizontal="center"/>
    </xf>
    <xf numFmtId="1" fontId="20" fillId="40" borderId="84" xfId="0" applyNumberFormat="1" applyFont="1" applyFill="1" applyBorder="1" applyAlignment="1" applyProtection="1">
      <alignment horizontal="center"/>
    </xf>
    <xf numFmtId="0" fontId="20" fillId="25" borderId="85" xfId="0" applyFont="1" applyFill="1" applyBorder="1" applyAlignment="1" applyProtection="1">
      <alignment horizontal="center" vertical="center"/>
      <protection locked="0"/>
    </xf>
    <xf numFmtId="0" fontId="20" fillId="25" borderId="86" xfId="0" applyFont="1" applyFill="1" applyBorder="1" applyAlignment="1" applyProtection="1">
      <alignment horizontal="center" vertical="center"/>
      <protection locked="0"/>
    </xf>
    <xf numFmtId="0" fontId="20" fillId="25" borderId="87" xfId="0" applyFont="1" applyFill="1" applyBorder="1" applyAlignment="1" applyProtection="1">
      <alignment horizontal="center" vertical="center"/>
      <protection locked="0"/>
    </xf>
    <xf numFmtId="0" fontId="20" fillId="25" borderId="88" xfId="0" applyFont="1" applyFill="1" applyBorder="1" applyAlignment="1" applyProtection="1">
      <alignment horizontal="center" vertical="center"/>
      <protection locked="0"/>
    </xf>
    <xf numFmtId="2" fontId="20" fillId="32" borderId="0" xfId="0" applyNumberFormat="1" applyFont="1" applyFill="1" applyAlignment="1" applyProtection="1">
      <alignment horizontal="center" vertical="center"/>
    </xf>
    <xf numFmtId="0" fontId="0" fillId="0" borderId="0" xfId="0" applyAlignment="1" applyProtection="1">
      <alignment horizontal="center" vertical="center"/>
    </xf>
    <xf numFmtId="0" fontId="64" fillId="0" borderId="0" xfId="0" applyFont="1" applyAlignment="1" applyProtection="1">
      <alignment horizontal="center"/>
    </xf>
    <xf numFmtId="0" fontId="0" fillId="31" borderId="0" xfId="0" applyFill="1" applyProtection="1"/>
    <xf numFmtId="0" fontId="0" fillId="31" borderId="0" xfId="0" applyFill="1" applyAlignment="1" applyProtection="1">
      <alignment horizontal="center" vertical="center"/>
    </xf>
    <xf numFmtId="0" fontId="0" fillId="0" borderId="54" xfId="0" applyBorder="1" applyProtection="1"/>
    <xf numFmtId="0" fontId="0" fillId="31" borderId="0" xfId="0" applyFill="1" applyBorder="1" applyProtection="1"/>
    <xf numFmtId="1" fontId="0" fillId="31" borderId="0" xfId="0" applyNumberFormat="1" applyFill="1" applyBorder="1" applyAlignment="1" applyProtection="1">
      <alignment horizontal="center" vertical="center"/>
    </xf>
    <xf numFmtId="0" fontId="0" fillId="31" borderId="0" xfId="0" applyFill="1" applyBorder="1" applyAlignment="1" applyProtection="1">
      <alignment horizontal="center" vertical="center"/>
    </xf>
    <xf numFmtId="0" fontId="0" fillId="0" borderId="90" xfId="0" applyBorder="1" applyProtection="1"/>
    <xf numFmtId="0" fontId="0" fillId="0" borderId="55" xfId="0" applyBorder="1" applyProtection="1"/>
    <xf numFmtId="0" fontId="20" fillId="0" borderId="0" xfId="0" applyFont="1" applyAlignment="1" applyProtection="1">
      <alignment horizontal="left" vertical="center" wrapText="1"/>
    </xf>
    <xf numFmtId="0" fontId="20" fillId="0" borderId="0" xfId="0" applyFont="1" applyAlignment="1" applyProtection="1">
      <alignment horizontal="left" vertical="center"/>
    </xf>
    <xf numFmtId="0" fontId="28" fillId="0" borderId="0" xfId="0" applyFont="1" applyAlignment="1" applyProtection="1">
      <alignment horizontal="left" vertical="center" wrapText="1"/>
    </xf>
    <xf numFmtId="0" fontId="29" fillId="0" borderId="0" xfId="0" applyFont="1" applyAlignment="1" applyProtection="1">
      <alignment horizontal="left" vertical="center"/>
    </xf>
    <xf numFmtId="0" fontId="28" fillId="0" borderId="0" xfId="0" applyFont="1" applyAlignment="1" applyProtection="1">
      <alignment horizontal="center" vertical="center"/>
    </xf>
    <xf numFmtId="2" fontId="29" fillId="41" borderId="0" xfId="0" applyNumberFormat="1" applyFont="1" applyFill="1" applyAlignment="1" applyProtection="1">
      <alignment horizontal="center" vertical="center"/>
      <protection locked="0"/>
    </xf>
    <xf numFmtId="0" fontId="29" fillId="42" borderId="0" xfId="0" applyFont="1" applyFill="1" applyAlignment="1" applyProtection="1">
      <alignment horizontal="center" vertical="center"/>
      <protection locked="0"/>
    </xf>
    <xf numFmtId="0" fontId="20" fillId="0" borderId="0" xfId="0" applyFont="1" applyBorder="1" applyAlignment="1" applyProtection="1">
      <alignment horizontal="left"/>
    </xf>
    <xf numFmtId="1" fontId="20" fillId="0" borderId="26" xfId="0" applyNumberFormat="1" applyFont="1" applyBorder="1" applyAlignment="1" applyProtection="1">
      <alignment horizontal="center"/>
    </xf>
    <xf numFmtId="0" fontId="54" fillId="31" borderId="0" xfId="0" applyFont="1" applyFill="1" applyBorder="1" applyAlignment="1" applyProtection="1">
      <alignment horizontal="center" vertical="center" wrapText="1"/>
    </xf>
    <xf numFmtId="2" fontId="20" fillId="0" borderId="34" xfId="0" applyNumberFormat="1" applyFont="1" applyBorder="1" applyAlignment="1" applyProtection="1">
      <alignment horizontal="center" vertical="center"/>
    </xf>
    <xf numFmtId="2" fontId="20" fillId="0" borderId="45" xfId="0" applyNumberFormat="1" applyFont="1" applyBorder="1" applyAlignment="1" applyProtection="1">
      <alignment horizontal="center" vertical="center"/>
    </xf>
    <xf numFmtId="2" fontId="20" fillId="0" borderId="49" xfId="0" applyNumberFormat="1" applyFont="1" applyBorder="1" applyAlignment="1" applyProtection="1">
      <alignment horizontal="center" vertical="center"/>
    </xf>
    <xf numFmtId="2" fontId="20" fillId="0" borderId="66" xfId="0" applyNumberFormat="1" applyFont="1" applyBorder="1" applyAlignment="1" applyProtection="1">
      <alignment horizontal="center"/>
    </xf>
    <xf numFmtId="2" fontId="20" fillId="27" borderId="14" xfId="0" applyNumberFormat="1" applyFont="1" applyFill="1" applyBorder="1" applyAlignment="1" applyProtection="1">
      <alignment horizontal="center"/>
    </xf>
    <xf numFmtId="2" fontId="20" fillId="27" borderId="13" xfId="0" applyNumberFormat="1" applyFont="1" applyFill="1" applyBorder="1" applyAlignment="1" applyProtection="1">
      <alignment horizontal="center"/>
    </xf>
    <xf numFmtId="2" fontId="20" fillId="27" borderId="34" xfId="0" applyNumberFormat="1" applyFont="1" applyFill="1" applyBorder="1" applyAlignment="1" applyProtection="1">
      <alignment horizontal="center"/>
    </xf>
    <xf numFmtId="2" fontId="20" fillId="0" borderId="67" xfId="0" applyNumberFormat="1" applyFont="1" applyBorder="1" applyAlignment="1" applyProtection="1">
      <alignment horizontal="center"/>
    </xf>
    <xf numFmtId="2" fontId="20" fillId="27" borderId="17" xfId="0" applyNumberFormat="1" applyFont="1" applyFill="1" applyBorder="1" applyAlignment="1" applyProtection="1">
      <alignment horizontal="center"/>
    </xf>
    <xf numFmtId="2" fontId="20" fillId="27" borderId="0" xfId="0" applyNumberFormat="1" applyFont="1" applyFill="1" applyBorder="1" applyAlignment="1" applyProtection="1">
      <alignment horizontal="center"/>
    </xf>
    <xf numFmtId="2" fontId="20" fillId="27" borderId="45" xfId="0" applyNumberFormat="1" applyFont="1" applyFill="1" applyBorder="1" applyAlignment="1" applyProtection="1">
      <alignment horizontal="center"/>
    </xf>
    <xf numFmtId="2" fontId="20" fillId="0" borderId="68" xfId="0" applyNumberFormat="1" applyFont="1" applyBorder="1" applyAlignment="1" applyProtection="1">
      <alignment horizontal="center"/>
    </xf>
    <xf numFmtId="2" fontId="20" fillId="27" borderId="56" xfId="0" applyNumberFormat="1" applyFont="1" applyFill="1" applyBorder="1" applyAlignment="1" applyProtection="1">
      <alignment horizontal="center"/>
    </xf>
    <xf numFmtId="2" fontId="20" fillId="27" borderId="48" xfId="0" applyNumberFormat="1" applyFont="1" applyFill="1" applyBorder="1" applyAlignment="1" applyProtection="1">
      <alignment horizontal="center"/>
    </xf>
    <xf numFmtId="2" fontId="20" fillId="27" borderId="49" xfId="0" applyNumberFormat="1" applyFont="1" applyFill="1" applyBorder="1" applyAlignment="1" applyProtection="1">
      <alignment horizontal="center"/>
    </xf>
    <xf numFmtId="0" fontId="30" fillId="33" borderId="0" xfId="0" applyFont="1" applyFill="1" applyBorder="1" applyAlignment="1" applyProtection="1">
      <alignment horizontal="center" vertical="center"/>
    </xf>
    <xf numFmtId="2" fontId="50" fillId="0" borderId="22" xfId="0" applyNumberFormat="1" applyFont="1" applyBorder="1" applyAlignment="1" applyProtection="1">
      <alignment horizontal="center"/>
    </xf>
    <xf numFmtId="2" fontId="50" fillId="0" borderId="25" xfId="0" applyNumberFormat="1" applyFont="1" applyBorder="1" applyAlignment="1" applyProtection="1">
      <alignment horizontal="center"/>
    </xf>
    <xf numFmtId="2" fontId="50" fillId="0" borderId="29" xfId="0" applyNumberFormat="1" applyFont="1" applyBorder="1" applyAlignment="1" applyProtection="1">
      <alignment horizontal="center"/>
    </xf>
    <xf numFmtId="2" fontId="50" fillId="0" borderId="79" xfId="0" applyNumberFormat="1" applyFont="1" applyBorder="1" applyAlignment="1" applyProtection="1">
      <alignment horizontal="center"/>
    </xf>
    <xf numFmtId="2" fontId="50" fillId="31" borderId="22" xfId="0" applyNumberFormat="1" applyFont="1" applyFill="1" applyBorder="1" applyAlignment="1" applyProtection="1">
      <alignment horizontal="center"/>
    </xf>
    <xf numFmtId="2" fontId="50" fillId="31" borderId="25" xfId="0" applyNumberFormat="1" applyFont="1" applyFill="1" applyBorder="1" applyAlignment="1" applyProtection="1">
      <alignment horizontal="center"/>
    </xf>
    <xf numFmtId="2" fontId="50" fillId="31" borderId="29" xfId="0" applyNumberFormat="1" applyFont="1" applyFill="1" applyBorder="1" applyAlignment="1" applyProtection="1">
      <alignment horizontal="center"/>
    </xf>
    <xf numFmtId="0" fontId="35" fillId="31" borderId="0" xfId="0" applyFont="1" applyFill="1" applyAlignment="1" applyProtection="1">
      <alignment horizontal="center"/>
    </xf>
    <xf numFmtId="0" fontId="0" fillId="31" borderId="0" xfId="0" applyFill="1" applyAlignment="1" applyProtection="1">
      <alignment horizontal="center"/>
    </xf>
    <xf numFmtId="1" fontId="20" fillId="33" borderId="0" xfId="0" applyNumberFormat="1" applyFont="1" applyFill="1" applyBorder="1" applyAlignment="1" applyProtection="1">
      <alignment horizontal="center"/>
    </xf>
    <xf numFmtId="0" fontId="20" fillId="31" borderId="10" xfId="0" applyFont="1" applyFill="1" applyBorder="1" applyAlignment="1" applyProtection="1">
      <alignment horizontal="center"/>
    </xf>
    <xf numFmtId="0" fontId="20" fillId="0" borderId="0" xfId="0" applyFont="1" applyProtection="1"/>
    <xf numFmtId="0" fontId="20" fillId="31" borderId="11" xfId="0" applyFont="1" applyFill="1" applyBorder="1" applyAlignment="1" applyProtection="1">
      <alignment horizontal="center"/>
    </xf>
    <xf numFmtId="0" fontId="29" fillId="0" borderId="0" xfId="0" applyFont="1" applyBorder="1" applyAlignment="1" applyProtection="1">
      <alignment horizontal="center" vertical="center"/>
    </xf>
    <xf numFmtId="20" fontId="30" fillId="31" borderId="0" xfId="0" applyNumberFormat="1" applyFont="1" applyFill="1" applyBorder="1" applyAlignment="1" applyProtection="1">
      <alignment horizontal="center" vertical="center"/>
    </xf>
    <xf numFmtId="0" fontId="20" fillId="0" borderId="93" xfId="0" applyFont="1" applyBorder="1" applyAlignment="1" applyProtection="1">
      <alignment horizontal="center"/>
    </xf>
    <xf numFmtId="1" fontId="20" fillId="31" borderId="94" xfId="0" applyNumberFormat="1" applyFont="1" applyFill="1" applyBorder="1" applyAlignment="1" applyProtection="1">
      <alignment horizontal="center"/>
    </xf>
    <xf numFmtId="1" fontId="20" fillId="31" borderId="95" xfId="0" applyNumberFormat="1" applyFont="1" applyFill="1" applyBorder="1" applyAlignment="1" applyProtection="1">
      <alignment horizontal="center"/>
    </xf>
    <xf numFmtId="1" fontId="20" fillId="31" borderId="96" xfId="0" applyNumberFormat="1" applyFont="1" applyFill="1" applyBorder="1" applyAlignment="1" applyProtection="1">
      <alignment horizontal="center"/>
    </xf>
    <xf numFmtId="0" fontId="18" fillId="0" borderId="0" xfId="0" applyFont="1" applyAlignment="1" applyProtection="1">
      <alignment horizontal="center" vertical="center"/>
    </xf>
    <xf numFmtId="0" fontId="18" fillId="0" borderId="0" xfId="0" applyFont="1" applyProtection="1"/>
    <xf numFmtId="0" fontId="20" fillId="0" borderId="0" xfId="0" applyFont="1" applyBorder="1" applyAlignment="1" applyProtection="1">
      <alignment horizontal="center" vertical="center"/>
    </xf>
    <xf numFmtId="0" fontId="20" fillId="25" borderId="102" xfId="0" applyFont="1" applyFill="1" applyBorder="1" applyAlignment="1" applyProtection="1">
      <alignment horizontal="center" vertical="center"/>
      <protection locked="0"/>
    </xf>
    <xf numFmtId="0" fontId="20" fillId="25" borderId="103" xfId="0" applyFont="1" applyFill="1" applyBorder="1" applyAlignment="1" applyProtection="1">
      <alignment horizontal="center" vertical="center"/>
      <protection locked="0"/>
    </xf>
    <xf numFmtId="0" fontId="20" fillId="25" borderId="104" xfId="0" applyFont="1" applyFill="1" applyBorder="1" applyAlignment="1" applyProtection="1">
      <alignment horizontal="center" vertical="center"/>
      <protection locked="0"/>
    </xf>
    <xf numFmtId="0" fontId="65" fillId="0" borderId="0" xfId="0" applyFont="1" applyAlignment="1" applyProtection="1">
      <alignment horizontal="right" vertical="center"/>
    </xf>
    <xf numFmtId="0" fontId="66" fillId="0" borderId="0" xfId="0" applyFont="1" applyAlignment="1" applyProtection="1">
      <alignment horizontal="left" vertical="center"/>
    </xf>
    <xf numFmtId="0" fontId="20" fillId="25" borderId="110" xfId="0" applyFont="1" applyFill="1" applyBorder="1" applyAlignment="1" applyProtection="1">
      <alignment horizontal="center" vertical="center"/>
      <protection locked="0"/>
    </xf>
    <xf numFmtId="0" fontId="20" fillId="25" borderId="111" xfId="0" applyFont="1" applyFill="1" applyBorder="1" applyAlignment="1" applyProtection="1">
      <alignment horizontal="center" vertical="center"/>
      <protection locked="0"/>
    </xf>
    <xf numFmtId="0" fontId="20" fillId="25" borderId="112" xfId="0" applyFont="1" applyFill="1" applyBorder="1" applyAlignment="1" applyProtection="1">
      <alignment horizontal="center" vertical="center"/>
      <protection locked="0"/>
    </xf>
    <xf numFmtId="1" fontId="65" fillId="38" borderId="0" xfId="0" applyNumberFormat="1" applyFont="1" applyFill="1" applyAlignment="1" applyProtection="1">
      <alignment horizontal="center" vertical="center"/>
    </xf>
    <xf numFmtId="0" fontId="20" fillId="25" borderId="113" xfId="0" applyFont="1" applyFill="1" applyBorder="1" applyAlignment="1" applyProtection="1">
      <alignment horizontal="center" vertical="center"/>
      <protection locked="0"/>
    </xf>
    <xf numFmtId="0" fontId="65" fillId="0" borderId="0" xfId="0" applyFont="1" applyAlignment="1" applyProtection="1">
      <alignment horizontal="center" vertical="center"/>
    </xf>
    <xf numFmtId="1" fontId="65" fillId="32" borderId="0" xfId="0" applyNumberFormat="1" applyFont="1" applyFill="1" applyAlignment="1" applyProtection="1">
      <alignment horizontal="center" vertical="center"/>
    </xf>
    <xf numFmtId="2" fontId="65" fillId="32" borderId="0" xfId="0" applyNumberFormat="1" applyFont="1" applyFill="1" applyAlignment="1" applyProtection="1">
      <alignment horizontal="center" vertical="center"/>
    </xf>
    <xf numFmtId="0" fontId="20" fillId="37" borderId="123" xfId="0" applyFont="1" applyFill="1" applyBorder="1" applyAlignment="1" applyProtection="1">
      <alignment horizontal="center" vertical="center"/>
    </xf>
    <xf numFmtId="0" fontId="20" fillId="37" borderId="98" xfId="0" applyFont="1" applyFill="1" applyBorder="1" applyAlignment="1" applyProtection="1">
      <alignment horizontal="center" vertical="center"/>
    </xf>
    <xf numFmtId="0" fontId="20" fillId="37" borderId="109" xfId="0" applyFont="1" applyFill="1" applyBorder="1" applyAlignment="1" applyProtection="1">
      <alignment horizontal="center" vertical="center"/>
    </xf>
    <xf numFmtId="0" fontId="28" fillId="0" borderId="0" xfId="0" applyFont="1" applyFill="1" applyBorder="1" applyAlignment="1" applyProtection="1">
      <alignment horizontal="center" vertical="center"/>
    </xf>
    <xf numFmtId="0" fontId="75" fillId="0" borderId="0" xfId="0" applyFont="1" applyAlignment="1" applyProtection="1">
      <alignment horizontal="center" vertical="center"/>
    </xf>
    <xf numFmtId="0" fontId="75" fillId="0" borderId="0" xfId="0" applyFont="1" applyAlignment="1" applyProtection="1">
      <alignment horizontal="center" vertical="center" wrapText="1"/>
    </xf>
    <xf numFmtId="0" fontId="76" fillId="0" borderId="0" xfId="0" applyFont="1" applyAlignment="1" applyProtection="1">
      <alignment horizontal="center"/>
    </xf>
    <xf numFmtId="0" fontId="76" fillId="0" borderId="0" xfId="0" applyFont="1" applyProtection="1"/>
    <xf numFmtId="0" fontId="76" fillId="0" borderId="0" xfId="0" applyFont="1" applyAlignment="1" applyProtection="1">
      <alignment horizontal="center" vertical="center"/>
    </xf>
    <xf numFmtId="0" fontId="67" fillId="0" borderId="0" xfId="0" applyFont="1" applyAlignment="1" applyProtection="1"/>
    <xf numFmtId="0" fontId="0" fillId="0" borderId="0" xfId="0" applyAlignment="1" applyProtection="1"/>
    <xf numFmtId="0" fontId="0" fillId="0" borderId="0" xfId="0" applyAlignment="1" applyProtection="1">
      <alignment vertical="center"/>
      <protection locked="0"/>
    </xf>
    <xf numFmtId="0" fontId="29" fillId="31" borderId="0" xfId="0" applyFont="1" applyFill="1" applyAlignment="1" applyProtection="1">
      <alignment horizontal="center" vertical="center"/>
    </xf>
    <xf numFmtId="0" fontId="20" fillId="25" borderId="124" xfId="0" applyFont="1" applyFill="1" applyBorder="1" applyAlignment="1" applyProtection="1">
      <alignment horizontal="center" vertical="center"/>
      <protection locked="0"/>
    </xf>
    <xf numFmtId="0" fontId="20" fillId="25" borderId="125" xfId="0" applyFont="1" applyFill="1" applyBorder="1" applyAlignment="1" applyProtection="1">
      <alignment horizontal="center" vertical="center"/>
      <protection locked="0"/>
    </xf>
    <xf numFmtId="0" fontId="20" fillId="25" borderId="126" xfId="0" applyFont="1" applyFill="1" applyBorder="1" applyAlignment="1" applyProtection="1">
      <alignment horizontal="center" vertical="center"/>
      <protection locked="0"/>
    </xf>
    <xf numFmtId="0" fontId="20" fillId="25" borderId="127" xfId="0" applyFont="1" applyFill="1" applyBorder="1" applyAlignment="1" applyProtection="1">
      <alignment horizontal="center" vertical="center"/>
      <protection locked="0"/>
    </xf>
    <xf numFmtId="45" fontId="28" fillId="0" borderId="128" xfId="0" applyNumberFormat="1" applyFont="1" applyBorder="1" applyAlignment="1" applyProtection="1">
      <alignment horizontal="center" vertical="center"/>
    </xf>
    <xf numFmtId="45" fontId="28" fillId="0" borderId="100" xfId="0" applyNumberFormat="1" applyFont="1" applyBorder="1" applyAlignment="1" applyProtection="1">
      <alignment horizontal="center" vertical="center"/>
    </xf>
    <xf numFmtId="45" fontId="28" fillId="0" borderId="129" xfId="0" applyNumberFormat="1" applyFont="1" applyBorder="1" applyAlignment="1" applyProtection="1">
      <alignment horizontal="center" vertical="center"/>
    </xf>
    <xf numFmtId="45" fontId="20" fillId="33" borderId="11" xfId="0" applyNumberFormat="1" applyFont="1" applyFill="1" applyBorder="1" applyAlignment="1" applyProtection="1">
      <alignment horizontal="center"/>
    </xf>
    <xf numFmtId="45" fontId="20" fillId="33" borderId="131" xfId="0" applyNumberFormat="1" applyFont="1" applyFill="1" applyBorder="1" applyAlignment="1" applyProtection="1">
      <alignment horizontal="center"/>
    </xf>
    <xf numFmtId="45" fontId="20" fillId="33" borderId="130" xfId="0" applyNumberFormat="1" applyFont="1" applyFill="1" applyBorder="1" applyAlignment="1" applyProtection="1">
      <alignment horizontal="center"/>
    </xf>
    <xf numFmtId="45" fontId="20" fillId="33" borderId="132" xfId="0" applyNumberFormat="1" applyFont="1" applyFill="1" applyBorder="1" applyAlignment="1" applyProtection="1">
      <alignment horizontal="center"/>
    </xf>
    <xf numFmtId="0" fontId="71" fillId="0" borderId="0" xfId="0" applyFont="1" applyAlignment="1" applyProtection="1">
      <alignment horizontal="center" vertical="center"/>
    </xf>
    <xf numFmtId="0" fontId="78" fillId="0" borderId="0" xfId="0" applyFont="1" applyAlignment="1" applyProtection="1">
      <alignment horizontal="center"/>
    </xf>
    <xf numFmtId="0" fontId="53" fillId="31" borderId="0" xfId="0" applyFont="1" applyFill="1" applyProtection="1"/>
    <xf numFmtId="0" fontId="59" fillId="0" borderId="0" xfId="0" applyFont="1" applyAlignment="1" applyProtection="1">
      <alignment horizontal="left" vertical="center" wrapText="1"/>
    </xf>
    <xf numFmtId="0" fontId="20" fillId="31" borderId="0" xfId="0" applyFont="1" applyFill="1" applyAlignment="1" applyProtection="1">
      <alignment horizontal="left" vertical="center"/>
    </xf>
    <xf numFmtId="0" fontId="20" fillId="37" borderId="133" xfId="0" applyFont="1" applyFill="1" applyBorder="1" applyAlignment="1" applyProtection="1">
      <alignment horizontal="center" vertical="center"/>
    </xf>
    <xf numFmtId="20" fontId="0" fillId="31" borderId="0" xfId="0" applyNumberFormat="1" applyFill="1" applyAlignment="1" applyProtection="1">
      <alignment horizontal="center" vertical="center"/>
    </xf>
    <xf numFmtId="45" fontId="20" fillId="33" borderId="134" xfId="0" applyNumberFormat="1" applyFont="1" applyFill="1" applyBorder="1" applyAlignment="1" applyProtection="1">
      <alignment horizontal="center"/>
    </xf>
    <xf numFmtId="45" fontId="20" fillId="33" borderId="135" xfId="0" applyNumberFormat="1" applyFont="1" applyFill="1" applyBorder="1" applyAlignment="1" applyProtection="1">
      <alignment horizontal="center"/>
    </xf>
    <xf numFmtId="0" fontId="20" fillId="25" borderId="51" xfId="0" applyNumberFormat="1" applyFont="1" applyFill="1" applyBorder="1" applyAlignment="1" applyProtection="1">
      <alignment horizontal="center" vertical="center"/>
      <protection locked="0"/>
    </xf>
    <xf numFmtId="0" fontId="20" fillId="25" borderId="138" xfId="0" applyFont="1" applyFill="1" applyBorder="1" applyAlignment="1" applyProtection="1">
      <alignment horizontal="center" vertical="center"/>
      <protection locked="0"/>
    </xf>
    <xf numFmtId="0" fontId="20" fillId="25" borderId="139" xfId="0" applyFont="1" applyFill="1" applyBorder="1" applyAlignment="1" applyProtection="1">
      <alignment horizontal="center" vertical="center"/>
      <protection locked="0"/>
    </xf>
    <xf numFmtId="0" fontId="20" fillId="25" borderId="140" xfId="0" applyFont="1" applyFill="1" applyBorder="1" applyAlignment="1" applyProtection="1">
      <alignment horizontal="center" vertical="center"/>
      <protection locked="0"/>
    </xf>
    <xf numFmtId="0" fontId="20" fillId="25" borderId="141" xfId="0" applyFont="1" applyFill="1" applyBorder="1" applyAlignment="1" applyProtection="1">
      <alignment horizontal="center" vertical="center"/>
      <protection locked="0"/>
    </xf>
    <xf numFmtId="0" fontId="20" fillId="25" borderId="142" xfId="0" applyFont="1" applyFill="1" applyBorder="1" applyAlignment="1" applyProtection="1">
      <alignment horizontal="center" vertical="center"/>
      <protection locked="0"/>
    </xf>
    <xf numFmtId="0" fontId="29" fillId="0" borderId="133" xfId="0" applyFont="1" applyBorder="1" applyAlignment="1" applyProtection="1">
      <alignment horizontal="center" vertical="center"/>
    </xf>
    <xf numFmtId="0" fontId="20" fillId="0" borderId="147" xfId="0" applyFont="1" applyBorder="1" applyAlignment="1" applyProtection="1">
      <alignment horizontal="center" vertical="center" wrapText="1"/>
    </xf>
    <xf numFmtId="2" fontId="29" fillId="0" borderId="148" xfId="0" applyNumberFormat="1" applyFont="1" applyBorder="1" applyAlignment="1" applyProtection="1">
      <alignment horizontal="center" vertical="center"/>
    </xf>
    <xf numFmtId="2" fontId="28" fillId="0" borderId="116" xfId="0" applyNumberFormat="1" applyFont="1" applyBorder="1" applyAlignment="1" applyProtection="1">
      <alignment horizontal="center" vertical="center"/>
    </xf>
    <xf numFmtId="2" fontId="28" fillId="0" borderId="149" xfId="0" applyNumberFormat="1" applyFont="1" applyBorder="1" applyAlignment="1" applyProtection="1">
      <alignment horizontal="center" vertical="center"/>
    </xf>
    <xf numFmtId="0" fontId="29" fillId="0" borderId="91" xfId="0" applyFont="1" applyBorder="1" applyAlignment="1" applyProtection="1">
      <alignment horizontal="center"/>
    </xf>
    <xf numFmtId="0" fontId="20" fillId="25" borderId="152" xfId="0" applyFont="1" applyFill="1" applyBorder="1" applyAlignment="1" applyProtection="1">
      <alignment horizontal="center" vertical="center"/>
      <protection locked="0"/>
    </xf>
    <xf numFmtId="0" fontId="20" fillId="25" borderId="153" xfId="0" applyFont="1" applyFill="1" applyBorder="1" applyAlignment="1" applyProtection="1">
      <alignment horizontal="center" vertical="center"/>
      <protection locked="0"/>
    </xf>
    <xf numFmtId="0" fontId="20" fillId="25" borderId="154" xfId="0" applyFont="1" applyFill="1" applyBorder="1" applyAlignment="1" applyProtection="1">
      <alignment horizontal="center" vertical="center"/>
      <protection locked="0"/>
    </xf>
    <xf numFmtId="2" fontId="20" fillId="0" borderId="155" xfId="0" applyNumberFormat="1" applyFont="1" applyBorder="1" applyAlignment="1" applyProtection="1">
      <alignment horizontal="center" vertical="center"/>
    </xf>
    <xf numFmtId="2" fontId="20" fillId="0" borderId="115" xfId="0" applyNumberFormat="1" applyFont="1" applyBorder="1" applyAlignment="1" applyProtection="1">
      <alignment horizontal="center" vertical="center"/>
    </xf>
    <xf numFmtId="2" fontId="20" fillId="0" borderId="156" xfId="0" applyNumberFormat="1" applyFont="1" applyBorder="1" applyAlignment="1" applyProtection="1">
      <alignment horizontal="center" vertical="center"/>
    </xf>
    <xf numFmtId="0" fontId="80" fillId="0" borderId="157" xfId="0" applyFont="1" applyBorder="1" applyAlignment="1">
      <alignment horizontal="center" vertical="center" wrapText="1"/>
    </xf>
    <xf numFmtId="0" fontId="79" fillId="0" borderId="147" xfId="0" applyFont="1" applyBorder="1" applyAlignment="1">
      <alignment vertical="center" wrapText="1"/>
    </xf>
    <xf numFmtId="0" fontId="0" fillId="0" borderId="0" xfId="0" applyAlignment="1" applyProtection="1">
      <alignment vertical="center"/>
      <protection locked="0"/>
    </xf>
    <xf numFmtId="0" fontId="20" fillId="25" borderId="159" xfId="0" applyFont="1" applyFill="1" applyBorder="1" applyAlignment="1" applyProtection="1">
      <alignment horizontal="center" vertical="center"/>
      <protection locked="0"/>
    </xf>
    <xf numFmtId="0" fontId="20" fillId="25" borderId="160" xfId="0" applyFont="1" applyFill="1" applyBorder="1" applyAlignment="1" applyProtection="1">
      <alignment horizontal="center" vertical="center"/>
      <protection locked="0"/>
    </xf>
    <xf numFmtId="0" fontId="20" fillId="25" borderId="161" xfId="0" applyFont="1" applyFill="1" applyBorder="1" applyAlignment="1" applyProtection="1">
      <alignment horizontal="center" vertical="center"/>
      <protection locked="0"/>
    </xf>
    <xf numFmtId="0" fontId="20" fillId="25" borderId="162" xfId="0" applyFont="1" applyFill="1" applyBorder="1" applyAlignment="1" applyProtection="1">
      <alignment horizontal="center" vertical="center"/>
      <protection locked="0"/>
    </xf>
    <xf numFmtId="0" fontId="37" fillId="0" borderId="0" xfId="0" applyFont="1" applyBorder="1" applyAlignment="1" applyProtection="1">
      <alignment horizontal="center" vertical="center"/>
    </xf>
    <xf numFmtId="0" fontId="40" fillId="31" borderId="0" xfId="0" applyFont="1" applyFill="1" applyBorder="1" applyAlignment="1" applyProtection="1">
      <alignment horizontal="center" vertical="center"/>
    </xf>
    <xf numFmtId="0" fontId="20" fillId="24" borderId="0" xfId="0" applyFont="1" applyFill="1" applyBorder="1" applyAlignment="1" applyProtection="1">
      <alignment horizontal="center"/>
    </xf>
    <xf numFmtId="0" fontId="29" fillId="0" borderId="0" xfId="0" applyFont="1" applyBorder="1" applyAlignment="1" applyProtection="1">
      <alignment horizontal="center" vertical="center" wrapText="1"/>
    </xf>
    <xf numFmtId="0" fontId="20" fillId="0" borderId="163" xfId="0" applyFont="1" applyBorder="1" applyAlignment="1" applyProtection="1">
      <alignment horizontal="center" vertical="center"/>
    </xf>
    <xf numFmtId="164" fontId="28" fillId="0" borderId="116" xfId="0" applyNumberFormat="1" applyFont="1" applyBorder="1" applyAlignment="1" applyProtection="1">
      <alignment horizontal="center" vertical="center"/>
    </xf>
    <xf numFmtId="164" fontId="28" fillId="0" borderId="149" xfId="0" applyNumberFormat="1" applyFont="1" applyBorder="1" applyAlignment="1" applyProtection="1">
      <alignment horizontal="center" vertical="center"/>
    </xf>
    <xf numFmtId="0" fontId="29" fillId="0" borderId="147" xfId="0" applyFont="1" applyBorder="1" applyAlignment="1" applyProtection="1">
      <alignment horizontal="center" vertical="center" wrapText="1"/>
    </xf>
    <xf numFmtId="2" fontId="29" fillId="0" borderId="146" xfId="0" applyNumberFormat="1" applyFont="1" applyBorder="1" applyAlignment="1" applyProtection="1">
      <alignment horizontal="center" vertical="center"/>
    </xf>
    <xf numFmtId="0" fontId="29" fillId="0" borderId="151" xfId="0" applyFont="1" applyBorder="1" applyAlignment="1" applyProtection="1">
      <alignment horizontal="center" vertical="center" wrapText="1"/>
    </xf>
    <xf numFmtId="0" fontId="20" fillId="0" borderId="100" xfId="0" applyFont="1" applyBorder="1" applyAlignment="1" applyProtection="1">
      <alignment horizontal="center" wrapText="1"/>
    </xf>
    <xf numFmtId="0" fontId="20" fillId="25" borderId="166" xfId="0" applyFont="1" applyFill="1" applyBorder="1" applyAlignment="1" applyProtection="1">
      <alignment horizontal="center" vertical="center"/>
      <protection locked="0"/>
    </xf>
    <xf numFmtId="0" fontId="20" fillId="0" borderId="0" xfId="0" applyFont="1" applyAlignment="1" applyProtection="1">
      <alignment horizontal="center" vertical="center"/>
    </xf>
    <xf numFmtId="0" fontId="20" fillId="42" borderId="167" xfId="0" applyFont="1" applyFill="1" applyBorder="1" applyAlignment="1" applyProtection="1">
      <alignment horizontal="center" vertical="center"/>
      <protection locked="0"/>
    </xf>
    <xf numFmtId="0" fontId="20" fillId="42" borderId="164" xfId="0" applyFont="1" applyFill="1" applyBorder="1" applyAlignment="1" applyProtection="1">
      <alignment horizontal="center" vertical="center"/>
      <protection locked="0"/>
    </xf>
    <xf numFmtId="0" fontId="20" fillId="42" borderId="168" xfId="0" applyFont="1" applyFill="1" applyBorder="1" applyAlignment="1" applyProtection="1">
      <alignment horizontal="center" vertical="center"/>
      <protection locked="0"/>
    </xf>
    <xf numFmtId="0" fontId="20" fillId="42" borderId="169" xfId="0" applyFont="1" applyFill="1" applyBorder="1" applyAlignment="1" applyProtection="1">
      <alignment horizontal="center" vertical="center"/>
      <protection locked="0"/>
    </xf>
    <xf numFmtId="0" fontId="20" fillId="42" borderId="39" xfId="0" applyFont="1" applyFill="1" applyBorder="1" applyAlignment="1" applyProtection="1">
      <alignment horizontal="center" vertical="center"/>
      <protection locked="0"/>
    </xf>
    <xf numFmtId="0" fontId="20" fillId="42" borderId="170" xfId="0" applyFont="1" applyFill="1" applyBorder="1" applyAlignment="1" applyProtection="1">
      <alignment horizontal="center" vertical="center"/>
      <protection locked="0"/>
    </xf>
    <xf numFmtId="0" fontId="20" fillId="42" borderId="171" xfId="0" applyFont="1" applyFill="1" applyBorder="1" applyAlignment="1" applyProtection="1">
      <alignment horizontal="center" vertical="center"/>
      <protection locked="0"/>
    </xf>
    <xf numFmtId="0" fontId="20" fillId="42" borderId="147" xfId="0" applyFont="1" applyFill="1" applyBorder="1" applyAlignment="1" applyProtection="1">
      <alignment horizontal="center" vertical="center"/>
      <protection locked="0"/>
    </xf>
    <xf numFmtId="0" fontId="20" fillId="0" borderId="137" xfId="0" applyFont="1" applyFill="1" applyBorder="1" applyAlignment="1" applyProtection="1">
      <alignment horizontal="center" vertical="center"/>
    </xf>
    <xf numFmtId="0" fontId="20" fillId="0" borderId="172" xfId="0" applyFont="1" applyFill="1" applyBorder="1" applyAlignment="1" applyProtection="1">
      <alignment horizontal="center" vertical="center"/>
    </xf>
    <xf numFmtId="0" fontId="20" fillId="0" borderId="92" xfId="0" applyFont="1" applyFill="1" applyBorder="1" applyAlignment="1" applyProtection="1">
      <alignment horizontal="center" vertical="center"/>
    </xf>
    <xf numFmtId="0" fontId="20" fillId="0" borderId="158" xfId="0" applyFont="1" applyFill="1" applyBorder="1" applyAlignment="1" applyProtection="1">
      <alignment horizontal="center" vertical="center"/>
    </xf>
    <xf numFmtId="0" fontId="20" fillId="0" borderId="147" xfId="0" applyFont="1" applyFill="1" applyBorder="1" applyAlignment="1" applyProtection="1">
      <alignment horizontal="center" vertical="center"/>
    </xf>
    <xf numFmtId="0" fontId="20" fillId="25" borderId="173" xfId="0" applyFont="1" applyFill="1" applyBorder="1" applyAlignment="1" applyProtection="1">
      <alignment horizontal="center" vertical="center"/>
      <protection locked="0"/>
    </xf>
    <xf numFmtId="0" fontId="20" fillId="25" borderId="98" xfId="0" applyFont="1" applyFill="1" applyBorder="1" applyAlignment="1" applyProtection="1">
      <alignment horizontal="center" vertical="center"/>
      <protection locked="0"/>
    </xf>
    <xf numFmtId="0" fontId="20" fillId="29" borderId="98" xfId="48" applyFont="1" applyFill="1" applyBorder="1" applyAlignment="1" applyProtection="1">
      <alignment horizontal="center" vertical="center"/>
      <protection locked="0"/>
    </xf>
    <xf numFmtId="0" fontId="20" fillId="29" borderId="98" xfId="0" applyFont="1" applyFill="1" applyBorder="1" applyAlignment="1" applyProtection="1">
      <alignment horizontal="center" vertical="center"/>
      <protection locked="0"/>
    </xf>
    <xf numFmtId="0" fontId="20" fillId="30" borderId="98" xfId="0" applyFont="1" applyFill="1" applyBorder="1" applyAlignment="1" applyProtection="1">
      <alignment horizontal="center" vertical="center"/>
      <protection locked="0"/>
    </xf>
    <xf numFmtId="0" fontId="20" fillId="42" borderId="98" xfId="0" applyFont="1" applyFill="1" applyBorder="1" applyAlignment="1" applyProtection="1">
      <alignment horizontal="center" vertical="center"/>
      <protection locked="0"/>
    </xf>
    <xf numFmtId="0" fontId="20" fillId="42" borderId="133" xfId="0" applyFont="1" applyFill="1" applyBorder="1" applyAlignment="1" applyProtection="1">
      <alignment horizontal="center" vertical="center"/>
      <protection locked="0"/>
    </xf>
    <xf numFmtId="0" fontId="80" fillId="0" borderId="175" xfId="0" applyFont="1" applyBorder="1" applyAlignment="1">
      <alignment horizontal="center" vertical="center" wrapText="1"/>
    </xf>
    <xf numFmtId="0" fontId="79" fillId="0" borderId="133" xfId="0" applyFont="1" applyBorder="1" applyAlignment="1">
      <alignment vertical="center" wrapText="1"/>
    </xf>
    <xf numFmtId="49" fontId="76" fillId="42" borderId="121" xfId="0" quotePrefix="1" applyNumberFormat="1" applyFont="1" applyFill="1" applyBorder="1" applyAlignment="1" applyProtection="1">
      <alignment horizontal="center" vertical="center"/>
      <protection locked="0"/>
    </xf>
    <xf numFmtId="49" fontId="76" fillId="42" borderId="114" xfId="0" quotePrefix="1" applyNumberFormat="1" applyFont="1" applyFill="1" applyBorder="1" applyAlignment="1" applyProtection="1">
      <alignment horizontal="center" vertical="center"/>
      <protection locked="0"/>
    </xf>
    <xf numFmtId="49" fontId="76" fillId="42" borderId="146" xfId="0" applyNumberFormat="1" applyFont="1" applyFill="1" applyBorder="1" applyProtection="1">
      <protection locked="0"/>
    </xf>
    <xf numFmtId="49" fontId="76" fillId="42" borderId="144" xfId="0" applyNumberFormat="1" applyFont="1" applyFill="1" applyBorder="1" applyAlignment="1" applyProtection="1">
      <alignment horizontal="center"/>
      <protection locked="0"/>
    </xf>
    <xf numFmtId="49" fontId="76" fillId="42" borderId="121" xfId="0" applyNumberFormat="1" applyFont="1" applyFill="1" applyBorder="1" applyAlignment="1" applyProtection="1">
      <alignment horizontal="center" vertical="center"/>
      <protection locked="0"/>
    </xf>
    <xf numFmtId="49" fontId="76" fillId="42" borderId="114" xfId="0" applyNumberFormat="1" applyFont="1" applyFill="1" applyBorder="1" applyAlignment="1" applyProtection="1">
      <alignment horizontal="center" vertical="center"/>
      <protection locked="0"/>
    </xf>
    <xf numFmtId="49" fontId="76" fillId="42" borderId="145" xfId="0" applyNumberFormat="1" applyFont="1" applyFill="1" applyBorder="1" applyAlignment="1" applyProtection="1">
      <alignment horizontal="center"/>
      <protection locked="0"/>
    </xf>
    <xf numFmtId="49" fontId="76" fillId="42" borderId="143" xfId="0" applyNumberFormat="1" applyFont="1" applyFill="1" applyBorder="1" applyAlignment="1" applyProtection="1">
      <alignment horizontal="center" vertical="center"/>
      <protection locked="0"/>
    </xf>
    <xf numFmtId="49" fontId="76" fillId="42" borderId="122" xfId="0" applyNumberFormat="1" applyFont="1" applyFill="1" applyBorder="1" applyAlignment="1" applyProtection="1">
      <alignment horizontal="center" vertical="center"/>
      <protection locked="0"/>
    </xf>
    <xf numFmtId="0" fontId="20" fillId="25" borderId="179" xfId="0" applyFont="1" applyFill="1" applyBorder="1" applyAlignment="1" applyProtection="1">
      <alignment horizontal="center" vertical="center"/>
      <protection locked="0"/>
    </xf>
    <xf numFmtId="0" fontId="20" fillId="25" borderId="72" xfId="0" applyFont="1" applyFill="1" applyBorder="1" applyAlignment="1" applyProtection="1">
      <alignment horizontal="center" vertical="center"/>
      <protection locked="0"/>
    </xf>
    <xf numFmtId="0" fontId="20" fillId="25" borderId="178" xfId="0" applyFont="1" applyFill="1" applyBorder="1" applyAlignment="1" applyProtection="1">
      <alignment horizontal="center" vertical="center"/>
      <protection locked="0"/>
    </xf>
    <xf numFmtId="164" fontId="28" fillId="0" borderId="114" xfId="0" applyNumberFormat="1" applyFont="1" applyBorder="1" applyAlignment="1" applyProtection="1">
      <alignment horizontal="center" vertical="center"/>
    </xf>
    <xf numFmtId="164" fontId="28" fillId="0" borderId="122" xfId="0" applyNumberFormat="1" applyFont="1" applyBorder="1" applyAlignment="1" applyProtection="1">
      <alignment horizontal="center" vertical="center"/>
    </xf>
    <xf numFmtId="0" fontId="0" fillId="31" borderId="0" xfId="0" applyNumberFormat="1" applyFill="1" applyBorder="1" applyAlignment="1" applyProtection="1">
      <alignment horizontal="center" vertical="center"/>
    </xf>
    <xf numFmtId="164" fontId="28" fillId="0" borderId="180" xfId="0" applyNumberFormat="1" applyFont="1" applyBorder="1" applyAlignment="1" applyProtection="1">
      <alignment horizontal="center" vertical="center"/>
    </xf>
    <xf numFmtId="0" fontId="83" fillId="31" borderId="0" xfId="0" applyFont="1" applyFill="1" applyProtection="1"/>
    <xf numFmtId="49" fontId="76" fillId="42" borderId="181" xfId="0" applyNumberFormat="1" applyFont="1" applyFill="1" applyBorder="1" applyProtection="1">
      <protection locked="0"/>
    </xf>
    <xf numFmtId="49" fontId="76" fillId="42" borderId="182" xfId="0" applyNumberFormat="1" applyFont="1" applyFill="1" applyBorder="1" applyAlignment="1" applyProtection="1">
      <alignment horizontal="center"/>
      <protection locked="0"/>
    </xf>
    <xf numFmtId="49" fontId="76" fillId="42" borderId="183" xfId="0" applyNumberFormat="1" applyFont="1" applyFill="1" applyBorder="1" applyAlignment="1" applyProtection="1">
      <alignment horizontal="center" vertical="center"/>
      <protection locked="0"/>
    </xf>
    <xf numFmtId="49" fontId="76" fillId="42" borderId="184" xfId="0" applyNumberFormat="1" applyFont="1" applyFill="1" applyBorder="1" applyAlignment="1" applyProtection="1">
      <alignment horizontal="center" vertical="center"/>
      <protection locked="0"/>
    </xf>
    <xf numFmtId="49" fontId="78" fillId="31" borderId="185" xfId="0" applyNumberFormat="1" applyFont="1" applyFill="1" applyBorder="1" applyAlignment="1" applyProtection="1">
      <alignment horizontal="center"/>
    </xf>
    <xf numFmtId="49" fontId="76" fillId="42" borderId="12" xfId="0" applyNumberFormat="1" applyFont="1" applyFill="1" applyBorder="1" applyProtection="1">
      <protection locked="0"/>
    </xf>
    <xf numFmtId="49" fontId="78" fillId="31" borderId="186" xfId="0" applyNumberFormat="1" applyFont="1" applyFill="1" applyBorder="1" applyAlignment="1" applyProtection="1">
      <alignment horizontal="center"/>
    </xf>
    <xf numFmtId="49" fontId="78" fillId="31" borderId="187" xfId="0" applyNumberFormat="1" applyFont="1" applyFill="1" applyBorder="1" applyAlignment="1" applyProtection="1">
      <alignment horizontal="center"/>
    </xf>
    <xf numFmtId="0" fontId="81" fillId="31" borderId="0" xfId="0" applyFont="1" applyFill="1" applyProtection="1"/>
    <xf numFmtId="0" fontId="75" fillId="0" borderId="0" xfId="0" applyFont="1" applyAlignment="1" applyProtection="1">
      <alignment horizontal="left" vertical="center" indent="2"/>
    </xf>
    <xf numFmtId="0" fontId="84" fillId="0" borderId="0" xfId="0" applyFont="1" applyProtection="1"/>
    <xf numFmtId="0" fontId="69" fillId="0" borderId="0" xfId="49" applyFont="1" applyBorder="1" applyProtection="1"/>
    <xf numFmtId="0" fontId="70" fillId="0" borderId="0" xfId="49" applyFont="1" applyBorder="1" applyAlignment="1" applyProtection="1">
      <alignment vertical="center"/>
    </xf>
    <xf numFmtId="0" fontId="69" fillId="0" borderId="0" xfId="49" applyFont="1" applyProtection="1"/>
    <xf numFmtId="0" fontId="68" fillId="0" borderId="0" xfId="49" applyFont="1" applyBorder="1" applyProtection="1"/>
    <xf numFmtId="0" fontId="73" fillId="0" borderId="136" xfId="49" applyFont="1" applyBorder="1" applyAlignment="1" applyProtection="1">
      <alignment horizontal="left"/>
    </xf>
    <xf numFmtId="0" fontId="73" fillId="0" borderId="176" xfId="49" applyFont="1" applyBorder="1" applyAlignment="1" applyProtection="1">
      <alignment horizontal="left"/>
    </xf>
    <xf numFmtId="0" fontId="73" fillId="0" borderId="176" xfId="49" applyFont="1" applyBorder="1" applyProtection="1"/>
    <xf numFmtId="0" fontId="73" fillId="0" borderId="176" xfId="49" applyFont="1" applyBorder="1" applyAlignment="1" applyProtection="1">
      <alignment horizontal="right"/>
    </xf>
    <xf numFmtId="0" fontId="73" fillId="0" borderId="176" xfId="49" applyFont="1" applyBorder="1" applyAlignment="1" applyProtection="1">
      <alignment horizontal="center"/>
    </xf>
    <xf numFmtId="0" fontId="72" fillId="0" borderId="164" xfId="49" applyFont="1" applyBorder="1" applyProtection="1"/>
    <xf numFmtId="0" fontId="72" fillId="0" borderId="0" xfId="49" applyFont="1" applyBorder="1" applyProtection="1"/>
    <xf numFmtId="0" fontId="72" fillId="0" borderId="0" xfId="49" applyFont="1" applyProtection="1"/>
    <xf numFmtId="1" fontId="73" fillId="0" borderId="0" xfId="49" applyNumberFormat="1" applyFont="1" applyBorder="1" applyAlignment="1" applyProtection="1">
      <alignment horizontal="right"/>
    </xf>
    <xf numFmtId="0" fontId="73" fillId="0" borderId="0" xfId="49" applyNumberFormat="1" applyFont="1" applyBorder="1" applyAlignment="1" applyProtection="1">
      <alignment horizontal="left"/>
    </xf>
    <xf numFmtId="0" fontId="72" fillId="0" borderId="92" xfId="49" applyFont="1" applyBorder="1" applyProtection="1"/>
    <xf numFmtId="0" fontId="73" fillId="0" borderId="12" xfId="49" applyFont="1" applyBorder="1" applyAlignment="1" applyProtection="1"/>
    <xf numFmtId="0" fontId="72" fillId="0" borderId="0" xfId="49" applyFont="1" applyBorder="1" applyAlignment="1" applyProtection="1"/>
    <xf numFmtId="0" fontId="72" fillId="0" borderId="12" xfId="49" applyFont="1" applyBorder="1" applyProtection="1"/>
    <xf numFmtId="0" fontId="72" fillId="0" borderId="120" xfId="49" applyFont="1" applyBorder="1" applyAlignment="1" applyProtection="1">
      <alignment horizontal="center"/>
    </xf>
    <xf numFmtId="0" fontId="82" fillId="0" borderId="121" xfId="49" applyFont="1" applyBorder="1" applyAlignment="1" applyProtection="1">
      <alignment horizontal="center"/>
    </xf>
    <xf numFmtId="0" fontId="82" fillId="0" borderId="114" xfId="49" applyFont="1" applyBorder="1" applyAlignment="1" applyProtection="1">
      <alignment horizontal="center"/>
    </xf>
    <xf numFmtId="0" fontId="73" fillId="31" borderId="119" xfId="49" applyFont="1" applyFill="1" applyBorder="1" applyAlignment="1" applyProtection="1">
      <alignment horizontal="center"/>
    </xf>
    <xf numFmtId="0" fontId="73" fillId="0" borderId="118" xfId="49" applyFont="1" applyBorder="1" applyAlignment="1" applyProtection="1">
      <alignment horizontal="center"/>
    </xf>
    <xf numFmtId="0" fontId="73" fillId="0" borderId="169" xfId="49" applyFont="1" applyBorder="1" applyProtection="1"/>
    <xf numFmtId="0" fontId="72" fillId="0" borderId="116" xfId="49" applyFont="1" applyBorder="1" applyAlignment="1" applyProtection="1">
      <alignment horizontal="center" vertical="center"/>
    </xf>
    <xf numFmtId="0" fontId="72" fillId="0" borderId="121" xfId="49" applyFont="1" applyBorder="1" applyProtection="1"/>
    <xf numFmtId="0" fontId="72" fillId="0" borderId="114" xfId="49" applyFont="1" applyBorder="1" applyProtection="1"/>
    <xf numFmtId="0" fontId="72" fillId="0" borderId="114" xfId="49" applyFont="1" applyBorder="1" applyAlignment="1" applyProtection="1"/>
    <xf numFmtId="0" fontId="72" fillId="0" borderId="174" xfId="49" applyFont="1" applyBorder="1" applyAlignment="1" applyProtection="1"/>
    <xf numFmtId="0" fontId="72" fillId="0" borderId="115" xfId="49" applyFont="1" applyBorder="1" applyProtection="1"/>
    <xf numFmtId="0" fontId="72" fillId="0" borderId="174" xfId="49" applyFont="1" applyBorder="1" applyProtection="1"/>
    <xf numFmtId="0" fontId="72" fillId="0" borderId="147" xfId="49" applyFont="1" applyBorder="1" applyProtection="1"/>
    <xf numFmtId="0" fontId="72" fillId="0" borderId="101" xfId="49" applyFont="1" applyBorder="1" applyProtection="1"/>
    <xf numFmtId="0" fontId="72" fillId="0" borderId="116" xfId="49" applyFont="1" applyBorder="1" applyAlignment="1" applyProtection="1">
      <alignment horizontal="center"/>
    </xf>
    <xf numFmtId="0" fontId="72" fillId="0" borderId="104" xfId="49" applyFont="1" applyBorder="1" applyProtection="1"/>
    <xf numFmtId="0" fontId="20" fillId="0" borderId="0" xfId="0" applyFont="1" applyAlignment="1" applyProtection="1">
      <alignment horizontal="center" vertical="center"/>
    </xf>
    <xf numFmtId="0" fontId="29" fillId="0" borderId="0" xfId="0" applyFont="1" applyBorder="1" applyAlignment="1" applyProtection="1">
      <alignment horizontal="center" vertical="center" wrapText="1"/>
    </xf>
    <xf numFmtId="0" fontId="20" fillId="42" borderId="92" xfId="0" applyFont="1" applyFill="1" applyBorder="1" applyAlignment="1" applyProtection="1">
      <alignment horizontal="center" vertical="center"/>
      <protection locked="0"/>
    </xf>
    <xf numFmtId="0" fontId="20" fillId="44" borderId="97" xfId="0" applyFont="1" applyFill="1" applyBorder="1" applyAlignment="1" applyProtection="1">
      <alignment horizontal="center" vertical="center"/>
    </xf>
    <xf numFmtId="0" fontId="20" fillId="44" borderId="98" xfId="0" applyFont="1" applyFill="1" applyBorder="1" applyAlignment="1" applyProtection="1">
      <alignment horizontal="center" vertical="center"/>
    </xf>
    <xf numFmtId="0" fontId="20" fillId="44" borderId="99" xfId="0" applyFont="1" applyFill="1" applyBorder="1" applyAlignment="1" applyProtection="1">
      <alignment horizontal="center" vertical="center"/>
    </xf>
    <xf numFmtId="1" fontId="0" fillId="0" borderId="121" xfId="0" applyNumberFormat="1" applyBorder="1" applyAlignment="1" applyProtection="1">
      <alignment horizontal="center" vertical="center"/>
    </xf>
    <xf numFmtId="0" fontId="0" fillId="31" borderId="192" xfId="0" applyNumberFormat="1" applyFill="1" applyBorder="1" applyAlignment="1" applyProtection="1">
      <alignment horizontal="center" vertical="center"/>
    </xf>
    <xf numFmtId="0" fontId="0" fillId="31" borderId="193" xfId="0" applyNumberFormat="1" applyFill="1" applyBorder="1" applyAlignment="1" applyProtection="1">
      <alignment horizontal="center" vertical="center"/>
    </xf>
    <xf numFmtId="2" fontId="0" fillId="31" borderId="193" xfId="0" applyNumberFormat="1" applyFill="1" applyBorder="1" applyAlignment="1" applyProtection="1">
      <alignment horizontal="center" vertical="center"/>
    </xf>
    <xf numFmtId="2" fontId="0" fillId="31" borderId="194" xfId="0" applyNumberFormat="1" applyFill="1" applyBorder="1" applyAlignment="1" applyProtection="1">
      <alignment horizontal="center" vertical="center"/>
    </xf>
    <xf numFmtId="0" fontId="0" fillId="31" borderId="168" xfId="0" applyNumberFormat="1" applyFill="1" applyBorder="1" applyAlignment="1" applyProtection="1">
      <alignment horizontal="center" vertical="center"/>
    </xf>
    <xf numFmtId="0" fontId="0" fillId="31" borderId="90" xfId="0" applyNumberFormat="1" applyFill="1" applyBorder="1" applyAlignment="1" applyProtection="1">
      <alignment horizontal="center" vertical="center"/>
    </xf>
    <xf numFmtId="2" fontId="0" fillId="31" borderId="90" xfId="0" applyNumberFormat="1" applyFill="1" applyBorder="1" applyAlignment="1" applyProtection="1">
      <alignment horizontal="center" vertical="center"/>
    </xf>
    <xf numFmtId="2" fontId="0" fillId="31" borderId="169" xfId="0" applyNumberFormat="1" applyFill="1" applyBorder="1" applyAlignment="1" applyProtection="1">
      <alignment horizontal="center" vertical="center"/>
    </xf>
    <xf numFmtId="0" fontId="0" fillId="31" borderId="170" xfId="0" applyNumberFormat="1" applyFill="1" applyBorder="1" applyAlignment="1" applyProtection="1">
      <alignment horizontal="center" vertical="center"/>
    </xf>
    <xf numFmtId="0" fontId="0" fillId="31" borderId="195" xfId="0" applyNumberFormat="1" applyFill="1" applyBorder="1" applyAlignment="1" applyProtection="1">
      <alignment horizontal="center" vertical="center"/>
    </xf>
    <xf numFmtId="2" fontId="0" fillId="31" borderId="195" xfId="0" applyNumberFormat="1" applyFill="1" applyBorder="1" applyAlignment="1" applyProtection="1">
      <alignment horizontal="center" vertical="center"/>
    </xf>
    <xf numFmtId="2" fontId="0" fillId="31" borderId="171" xfId="0" applyNumberFormat="1" applyFill="1" applyBorder="1" applyAlignment="1" applyProtection="1">
      <alignment horizontal="center" vertical="center"/>
    </xf>
    <xf numFmtId="164" fontId="28" fillId="0" borderId="184" xfId="0" applyNumberFormat="1" applyFont="1" applyBorder="1" applyAlignment="1" applyProtection="1">
      <alignment horizontal="center" vertical="center"/>
    </xf>
    <xf numFmtId="2" fontId="28" fillId="0" borderId="180" xfId="0" applyNumberFormat="1" applyFont="1" applyBorder="1" applyAlignment="1" applyProtection="1">
      <alignment horizontal="center" vertical="center"/>
    </xf>
    <xf numFmtId="0" fontId="20" fillId="42" borderId="196" xfId="0" applyFont="1" applyFill="1" applyBorder="1" applyAlignment="1" applyProtection="1">
      <alignment horizontal="center" vertical="center"/>
      <protection locked="0"/>
    </xf>
    <xf numFmtId="0" fontId="20" fillId="25" borderId="197" xfId="0" applyFont="1" applyFill="1" applyBorder="1" applyAlignment="1" applyProtection="1">
      <alignment horizontal="center" vertical="center"/>
      <protection locked="0"/>
    </xf>
    <xf numFmtId="0" fontId="20" fillId="25" borderId="198" xfId="0" applyFont="1" applyFill="1" applyBorder="1" applyAlignment="1" applyProtection="1">
      <alignment horizontal="center" vertical="center"/>
      <protection locked="0"/>
    </xf>
    <xf numFmtId="0" fontId="30" fillId="0" borderId="158" xfId="0" applyFont="1" applyBorder="1" applyAlignment="1" applyProtection="1">
      <alignment horizontal="center" vertical="center"/>
    </xf>
    <xf numFmtId="0" fontId="0" fillId="0" borderId="158" xfId="0" applyBorder="1" applyAlignment="1">
      <alignment horizontal="center" vertical="center"/>
    </xf>
    <xf numFmtId="0" fontId="29" fillId="0" borderId="92" xfId="0" applyFont="1" applyBorder="1" applyAlignment="1" applyProtection="1">
      <alignment horizontal="right" vertical="center" textRotation="90" wrapText="1"/>
    </xf>
    <xf numFmtId="0" fontId="20" fillId="0" borderId="92" xfId="0" applyFont="1" applyBorder="1" applyAlignment="1">
      <alignment horizontal="right" vertical="center" textRotation="90"/>
    </xf>
    <xf numFmtId="0" fontId="33" fillId="0" borderId="0" xfId="0" applyFont="1" applyAlignment="1" applyProtection="1">
      <alignment horizontal="center" vertical="center"/>
    </xf>
    <xf numFmtId="0" fontId="20" fillId="0" borderId="0" xfId="0" applyFont="1" applyAlignment="1" applyProtection="1">
      <alignment horizontal="center" vertical="center"/>
    </xf>
    <xf numFmtId="0" fontId="37" fillId="0" borderId="0" xfId="0" applyFont="1" applyBorder="1" applyAlignment="1" applyProtection="1">
      <alignment horizontal="center" vertical="center"/>
    </xf>
    <xf numFmtId="0" fontId="40" fillId="31" borderId="0" xfId="0" applyFont="1" applyFill="1" applyBorder="1" applyAlignment="1" applyProtection="1">
      <alignment horizontal="center" vertical="center"/>
    </xf>
    <xf numFmtId="0" fontId="67" fillId="42" borderId="0" xfId="0" applyFont="1" applyFill="1" applyAlignment="1" applyProtection="1">
      <alignment vertical="center"/>
      <protection locked="0"/>
    </xf>
    <xf numFmtId="0" fontId="0" fillId="0" borderId="0" xfId="0" applyAlignment="1" applyProtection="1">
      <protection locked="0"/>
    </xf>
    <xf numFmtId="0" fontId="28" fillId="0" borderId="0" xfId="0" applyFont="1" applyFill="1" applyBorder="1" applyAlignment="1" applyProtection="1">
      <alignment horizontal="center" vertical="center"/>
    </xf>
    <xf numFmtId="0" fontId="30" fillId="33" borderId="0" xfId="0" applyFont="1" applyFill="1" applyBorder="1" applyAlignment="1" applyProtection="1">
      <alignment horizontal="center" vertical="center" wrapText="1"/>
    </xf>
    <xf numFmtId="2" fontId="29" fillId="0" borderId="12" xfId="0" applyNumberFormat="1" applyFont="1" applyBorder="1" applyAlignment="1" applyProtection="1">
      <alignment horizontal="center"/>
    </xf>
    <xf numFmtId="0" fontId="0" fillId="0" borderId="39" xfId="0" applyBorder="1" applyAlignment="1">
      <alignment horizontal="center"/>
    </xf>
    <xf numFmtId="0" fontId="0" fillId="0" borderId="150" xfId="0" applyBorder="1" applyAlignment="1">
      <alignment horizontal="center"/>
    </xf>
    <xf numFmtId="0" fontId="29" fillId="43" borderId="181" xfId="0" applyFont="1" applyFill="1" applyBorder="1" applyAlignment="1">
      <alignment horizontal="center" vertical="center" wrapText="1"/>
    </xf>
    <xf numFmtId="0" fontId="0" fillId="43" borderId="176" xfId="0" applyFill="1" applyBorder="1" applyAlignment="1">
      <alignment horizontal="center" vertical="center" wrapText="1"/>
    </xf>
    <xf numFmtId="0" fontId="0" fillId="43" borderId="188" xfId="0" applyFill="1" applyBorder="1" applyAlignment="1">
      <alignment horizontal="center" vertical="center" wrapText="1"/>
    </xf>
    <xf numFmtId="0" fontId="0" fillId="43" borderId="191" xfId="0" applyFill="1" applyBorder="1" applyAlignment="1">
      <alignment horizontal="center" vertical="center" wrapText="1"/>
    </xf>
    <xf numFmtId="0" fontId="0" fillId="43" borderId="189" xfId="0" applyFill="1" applyBorder="1" applyAlignment="1">
      <alignment horizontal="center" vertical="center" wrapText="1"/>
    </xf>
    <xf numFmtId="0" fontId="0" fillId="43" borderId="190" xfId="0" applyFill="1" applyBorder="1" applyAlignment="1">
      <alignment horizontal="center" vertical="center" wrapText="1"/>
    </xf>
    <xf numFmtId="0" fontId="29" fillId="0" borderId="0" xfId="0" applyFont="1" applyAlignment="1" applyProtection="1">
      <alignment horizontal="center" vertical="center" wrapText="1"/>
    </xf>
    <xf numFmtId="0" fontId="0" fillId="0" borderId="72" xfId="0" applyBorder="1" applyAlignment="1">
      <alignment horizontal="center" vertical="center" wrapText="1"/>
    </xf>
    <xf numFmtId="0" fontId="30" fillId="0" borderId="0" xfId="0" applyFont="1" applyBorder="1" applyAlignment="1" applyProtection="1">
      <alignment horizontal="center" vertical="center" wrapText="1"/>
    </xf>
    <xf numFmtId="0" fontId="0" fillId="0" borderId="158" xfId="0" applyBorder="1" applyAlignment="1">
      <alignment horizontal="center" vertical="center" wrapText="1"/>
    </xf>
    <xf numFmtId="0" fontId="29" fillId="0" borderId="0" xfId="0" applyFont="1" applyBorder="1" applyAlignment="1" applyProtection="1">
      <alignment horizontal="center" vertical="center" wrapText="1"/>
    </xf>
    <xf numFmtId="0" fontId="20" fillId="0" borderId="165" xfId="0" applyFont="1" applyBorder="1" applyAlignment="1" applyProtection="1">
      <alignment horizontal="center" vertical="top" wrapText="1"/>
    </xf>
    <xf numFmtId="0" fontId="0" fillId="0" borderId="88" xfId="0" applyBorder="1" applyAlignment="1">
      <alignment horizontal="center" vertical="top" wrapText="1"/>
    </xf>
    <xf numFmtId="0" fontId="0" fillId="0" borderId="166" xfId="0" applyBorder="1" applyAlignment="1">
      <alignment horizontal="center" vertical="top" wrapText="1"/>
    </xf>
    <xf numFmtId="0" fontId="0" fillId="0" borderId="0" xfId="0" applyAlignment="1" applyProtection="1">
      <alignment vertical="center"/>
      <protection locked="0"/>
    </xf>
    <xf numFmtId="2" fontId="29" fillId="31" borderId="12" xfId="0" applyNumberFormat="1" applyFont="1" applyFill="1" applyBorder="1" applyAlignment="1" applyProtection="1">
      <alignment horizontal="center" vertical="center"/>
    </xf>
    <xf numFmtId="0" fontId="0" fillId="31" borderId="39" xfId="0" applyFill="1" applyBorder="1" applyAlignment="1">
      <alignment horizontal="center" vertical="center"/>
    </xf>
    <xf numFmtId="0" fontId="0" fillId="31" borderId="150" xfId="0" applyFill="1" applyBorder="1" applyAlignment="1">
      <alignment horizontal="center" vertical="center"/>
    </xf>
    <xf numFmtId="0" fontId="20" fillId="31" borderId="165" xfId="0" applyFont="1" applyFill="1" applyBorder="1" applyAlignment="1" applyProtection="1">
      <alignment horizontal="center" vertical="center" wrapText="1"/>
    </xf>
    <xf numFmtId="0" fontId="0" fillId="31" borderId="88" xfId="0" applyFill="1" applyBorder="1" applyAlignment="1">
      <alignment horizontal="center" vertical="center" wrapText="1"/>
    </xf>
    <xf numFmtId="0" fontId="0" fillId="31" borderId="166" xfId="0" applyFill="1" applyBorder="1" applyAlignment="1">
      <alignment horizontal="center" vertical="center" wrapText="1"/>
    </xf>
    <xf numFmtId="0" fontId="20" fillId="24" borderId="0" xfId="0" applyFont="1" applyFill="1" applyBorder="1" applyAlignment="1" applyProtection="1">
      <alignment horizontal="center"/>
    </xf>
    <xf numFmtId="0" fontId="20" fillId="24" borderId="89" xfId="0" applyFont="1" applyFill="1" applyBorder="1" applyAlignment="1" applyProtection="1">
      <alignment horizontal="center"/>
    </xf>
    <xf numFmtId="0" fontId="20" fillId="24" borderId="105" xfId="0" applyFont="1" applyFill="1" applyBorder="1" applyAlignment="1" applyProtection="1">
      <alignment horizontal="center"/>
    </xf>
    <xf numFmtId="0" fontId="20" fillId="24" borderId="108" xfId="0" applyFont="1" applyFill="1" applyBorder="1" applyAlignment="1" applyProtection="1">
      <alignment horizontal="center"/>
    </xf>
    <xf numFmtId="0" fontId="43" fillId="0" borderId="0" xfId="0" applyFont="1" applyBorder="1" applyAlignment="1" applyProtection="1">
      <alignment horizontal="center"/>
    </xf>
    <xf numFmtId="0" fontId="43" fillId="0" borderId="0" xfId="0" applyFont="1" applyBorder="1" applyAlignment="1" applyProtection="1">
      <alignment horizontal="left"/>
    </xf>
    <xf numFmtId="0" fontId="29" fillId="0" borderId="105" xfId="0" applyFont="1" applyBorder="1" applyAlignment="1" applyProtection="1">
      <alignment horizontal="center" vertical="center"/>
    </xf>
    <xf numFmtId="0" fontId="20" fillId="24" borderId="106" xfId="0" applyFont="1" applyFill="1" applyBorder="1" applyAlignment="1" applyProtection="1">
      <alignment horizontal="center"/>
    </xf>
    <xf numFmtId="0" fontId="20" fillId="24" borderId="107" xfId="0" applyFont="1" applyFill="1" applyBorder="1" applyAlignment="1" applyProtection="1">
      <alignment horizontal="center"/>
    </xf>
    <xf numFmtId="0" fontId="44" fillId="24" borderId="105" xfId="0" applyFont="1" applyFill="1" applyBorder="1" applyAlignment="1" applyProtection="1">
      <alignment horizontal="center" vertical="center" wrapText="1"/>
    </xf>
    <xf numFmtId="0" fontId="44" fillId="24" borderId="16" xfId="0" applyFont="1" applyFill="1" applyBorder="1" applyAlignment="1" applyProtection="1">
      <alignment horizontal="center" vertical="center" wrapText="1"/>
    </xf>
    <xf numFmtId="2" fontId="29" fillId="0" borderId="0" xfId="0" applyNumberFormat="1" applyFont="1" applyAlignment="1" applyProtection="1">
      <alignment horizontal="center" vertical="center" wrapText="1"/>
    </xf>
    <xf numFmtId="2" fontId="29" fillId="0" borderId="16" xfId="0" applyNumberFormat="1" applyFont="1" applyBorder="1" applyAlignment="1" applyProtection="1">
      <alignment horizontal="center" vertical="center" wrapText="1"/>
    </xf>
    <xf numFmtId="0" fontId="73" fillId="0" borderId="118" xfId="49" applyFont="1" applyBorder="1" applyAlignment="1" applyProtection="1">
      <alignment horizontal="center"/>
    </xf>
    <xf numFmtId="0" fontId="74" fillId="0" borderId="117" xfId="0" applyFont="1" applyBorder="1" applyAlignment="1" applyProtection="1">
      <alignment horizontal="center"/>
    </xf>
    <xf numFmtId="0" fontId="72" fillId="0" borderId="177" xfId="49" applyFont="1" applyBorder="1" applyProtection="1"/>
    <xf numFmtId="0" fontId="72" fillId="0" borderId="178" xfId="49" applyFont="1" applyBorder="1" applyProtection="1"/>
    <xf numFmtId="0" fontId="73" fillId="0" borderId="12" xfId="49" applyNumberFormat="1" applyFont="1" applyBorder="1" applyAlignment="1" applyProtection="1">
      <alignment horizontal="left"/>
    </xf>
    <xf numFmtId="0" fontId="0" fillId="0" borderId="0" xfId="0" applyBorder="1" applyAlignment="1" applyProtection="1">
      <alignment horizontal="left"/>
    </xf>
    <xf numFmtId="1" fontId="73" fillId="0" borderId="12" xfId="49" applyNumberFormat="1" applyFont="1" applyBorder="1" applyAlignment="1" applyProtection="1">
      <alignment horizontal="left"/>
    </xf>
    <xf numFmtId="0" fontId="73" fillId="0" borderId="0" xfId="49" applyNumberFormat="1" applyFont="1" applyBorder="1" applyAlignment="1" applyProtection="1">
      <alignment horizontal="left"/>
    </xf>
    <xf numFmtId="0" fontId="0" fillId="0" borderId="92" xfId="0" applyBorder="1" applyAlignment="1" applyProtection="1"/>
    <xf numFmtId="0" fontId="72" fillId="0" borderId="146" xfId="49" applyFont="1" applyBorder="1" applyProtection="1"/>
    <xf numFmtId="0" fontId="72" fillId="0" borderId="158" xfId="49" applyFont="1" applyBorder="1" applyProtection="1"/>
    <xf numFmtId="0" fontId="71" fillId="42" borderId="0" xfId="49" applyFont="1" applyFill="1" applyBorder="1" applyAlignment="1" applyProtection="1">
      <alignment horizontal="left" vertical="center"/>
      <protection locked="0"/>
    </xf>
    <xf numFmtId="0" fontId="0" fillId="0" borderId="0" xfId="0" applyAlignment="1" applyProtection="1">
      <alignment horizontal="left" vertical="center"/>
      <protection locked="0"/>
    </xf>
    <xf numFmtId="0" fontId="73" fillId="0" borderId="177" xfId="49" applyFont="1" applyBorder="1" applyAlignment="1" applyProtection="1">
      <alignment vertical="center"/>
    </xf>
    <xf numFmtId="0" fontId="73" fillId="0" borderId="178" xfId="49" applyFont="1" applyBorder="1" applyAlignment="1" applyProtection="1">
      <alignment vertical="center"/>
    </xf>
  </cellXfs>
  <cellStyles count="5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3" xfId="39"/>
    <cellStyle name="Normal 3 2" xfId="46"/>
    <cellStyle name="Normal 3 3" xfId="47"/>
    <cellStyle name="Normal 3 4" xfId="45"/>
    <cellStyle name="Normal 4" xfId="48"/>
    <cellStyle name="Normal 5" xfId="49"/>
    <cellStyle name="Note" xfId="40" builtinId="10" customBuiltin="1"/>
    <cellStyle name="Output" xfId="41" builtinId="21" customBuiltin="1"/>
    <cellStyle name="Title" xfId="42" builtinId="15" customBuiltin="1"/>
    <cellStyle name="Total" xfId="43" builtinId="25" customBuiltin="1"/>
    <cellStyle name="Warning Text" xfId="44" builtinId="11" customBuiltin="1"/>
  </cellStyles>
  <dxfs count="0"/>
  <tableStyles count="0" defaultTableStyle="TableStyleMedium2" defaultPivotStyle="PivotStyleLight16"/>
  <colors>
    <mruColors>
      <color rgb="FFFFFFCC"/>
      <color rgb="FF00CC00"/>
      <color rgb="FF92D050"/>
      <color rgb="FF66FF66"/>
      <color rgb="FFFFCC66"/>
      <color rgb="FFFFFF99"/>
      <color rgb="FF0033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www.paypal.com/cgi-bin/webscr?cmd=_s-xclick&amp;hosted_button_id=A5AZ4JPY6S6S4" TargetMode="External"/></Relationships>
</file>

<file path=xl/drawings/drawing1.xml><?xml version="1.0" encoding="utf-8"?>
<xdr:wsDr xmlns:xdr="http://schemas.openxmlformats.org/drawingml/2006/spreadsheetDrawing" xmlns:a="http://schemas.openxmlformats.org/drawingml/2006/main">
  <xdr:twoCellAnchor editAs="oneCell">
    <xdr:from>
      <xdr:col>1</xdr:col>
      <xdr:colOff>438150</xdr:colOff>
      <xdr:row>0</xdr:row>
      <xdr:rowOff>314325</xdr:rowOff>
    </xdr:from>
    <xdr:to>
      <xdr:col>1</xdr:col>
      <xdr:colOff>1507986</xdr:colOff>
      <xdr:row>3</xdr:row>
      <xdr:rowOff>5291</xdr:rowOff>
    </xdr:to>
    <xdr:pic>
      <xdr:nvPicPr>
        <xdr:cNvPr id="2" name="Picture 1" descr="PaypalDonate.gif">
          <a:hlinkClick xmlns:r="http://schemas.openxmlformats.org/officeDocument/2006/relationships" r:id="rId1"/>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9125" y="314325"/>
          <a:ext cx="1069836" cy="529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13</xdr:col>
      <xdr:colOff>200025</xdr:colOff>
      <xdr:row>9</xdr:row>
      <xdr:rowOff>47625</xdr:rowOff>
    </xdr:from>
    <xdr:to>
      <xdr:col>13</xdr:col>
      <xdr:colOff>371475</xdr:colOff>
      <xdr:row>9</xdr:row>
      <xdr:rowOff>180975</xdr:rowOff>
    </xdr:to>
    <xdr:sp macro="" textlink="">
      <xdr:nvSpPr>
        <xdr:cNvPr id="2" name="Rectangle 1"/>
        <xdr:cNvSpPr/>
      </xdr:nvSpPr>
      <xdr:spPr bwMode="auto">
        <a:xfrm>
          <a:off x="6629400" y="1819275"/>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13</xdr:col>
      <xdr:colOff>200025</xdr:colOff>
      <xdr:row>10</xdr:row>
      <xdr:rowOff>38100</xdr:rowOff>
    </xdr:from>
    <xdr:to>
      <xdr:col>13</xdr:col>
      <xdr:colOff>371475</xdr:colOff>
      <xdr:row>10</xdr:row>
      <xdr:rowOff>171450</xdr:rowOff>
    </xdr:to>
    <xdr:sp macro="" textlink="">
      <xdr:nvSpPr>
        <xdr:cNvPr id="3" name="Rectangle 2"/>
        <xdr:cNvSpPr/>
      </xdr:nvSpPr>
      <xdr:spPr bwMode="auto">
        <a:xfrm>
          <a:off x="6629400" y="2057400"/>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13</xdr:col>
      <xdr:colOff>200025</xdr:colOff>
      <xdr:row>11</xdr:row>
      <xdr:rowOff>47625</xdr:rowOff>
    </xdr:from>
    <xdr:to>
      <xdr:col>13</xdr:col>
      <xdr:colOff>371475</xdr:colOff>
      <xdr:row>11</xdr:row>
      <xdr:rowOff>180975</xdr:rowOff>
    </xdr:to>
    <xdr:sp macro="" textlink="">
      <xdr:nvSpPr>
        <xdr:cNvPr id="4" name="Rectangle 3"/>
        <xdr:cNvSpPr/>
      </xdr:nvSpPr>
      <xdr:spPr bwMode="auto">
        <a:xfrm>
          <a:off x="6629400" y="2314575"/>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6</xdr:col>
      <xdr:colOff>200025</xdr:colOff>
      <xdr:row>9</xdr:row>
      <xdr:rowOff>47625</xdr:rowOff>
    </xdr:from>
    <xdr:to>
      <xdr:col>6</xdr:col>
      <xdr:colOff>371475</xdr:colOff>
      <xdr:row>9</xdr:row>
      <xdr:rowOff>180975</xdr:rowOff>
    </xdr:to>
    <xdr:sp macro="" textlink="">
      <xdr:nvSpPr>
        <xdr:cNvPr id="5" name="Rectangle 4"/>
        <xdr:cNvSpPr/>
      </xdr:nvSpPr>
      <xdr:spPr bwMode="auto">
        <a:xfrm>
          <a:off x="3086100" y="1819275"/>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6</xdr:col>
      <xdr:colOff>200025</xdr:colOff>
      <xdr:row>10</xdr:row>
      <xdr:rowOff>38100</xdr:rowOff>
    </xdr:from>
    <xdr:to>
      <xdr:col>6</xdr:col>
      <xdr:colOff>371475</xdr:colOff>
      <xdr:row>10</xdr:row>
      <xdr:rowOff>171450</xdr:rowOff>
    </xdr:to>
    <xdr:sp macro="" textlink="">
      <xdr:nvSpPr>
        <xdr:cNvPr id="6" name="Rectangle 5"/>
        <xdr:cNvSpPr/>
      </xdr:nvSpPr>
      <xdr:spPr bwMode="auto">
        <a:xfrm>
          <a:off x="3086100" y="2057400"/>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6</xdr:col>
      <xdr:colOff>200025</xdr:colOff>
      <xdr:row>11</xdr:row>
      <xdr:rowOff>47625</xdr:rowOff>
    </xdr:from>
    <xdr:to>
      <xdr:col>6</xdr:col>
      <xdr:colOff>371475</xdr:colOff>
      <xdr:row>11</xdr:row>
      <xdr:rowOff>180975</xdr:rowOff>
    </xdr:to>
    <xdr:sp macro="" textlink="">
      <xdr:nvSpPr>
        <xdr:cNvPr id="7" name="Rectangle 6"/>
        <xdr:cNvSpPr/>
      </xdr:nvSpPr>
      <xdr:spPr bwMode="auto">
        <a:xfrm>
          <a:off x="3086100" y="2314575"/>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6</xdr:col>
      <xdr:colOff>200025</xdr:colOff>
      <xdr:row>20</xdr:row>
      <xdr:rowOff>47625</xdr:rowOff>
    </xdr:from>
    <xdr:to>
      <xdr:col>6</xdr:col>
      <xdr:colOff>371475</xdr:colOff>
      <xdr:row>20</xdr:row>
      <xdr:rowOff>180975</xdr:rowOff>
    </xdr:to>
    <xdr:sp macro="" textlink="">
      <xdr:nvSpPr>
        <xdr:cNvPr id="8" name="Rectangle 7"/>
        <xdr:cNvSpPr/>
      </xdr:nvSpPr>
      <xdr:spPr bwMode="auto">
        <a:xfrm>
          <a:off x="3086100" y="1819275"/>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6</xdr:col>
      <xdr:colOff>200025</xdr:colOff>
      <xdr:row>21</xdr:row>
      <xdr:rowOff>38100</xdr:rowOff>
    </xdr:from>
    <xdr:to>
      <xdr:col>6</xdr:col>
      <xdr:colOff>371475</xdr:colOff>
      <xdr:row>21</xdr:row>
      <xdr:rowOff>171450</xdr:rowOff>
    </xdr:to>
    <xdr:sp macro="" textlink="">
      <xdr:nvSpPr>
        <xdr:cNvPr id="9" name="Rectangle 8"/>
        <xdr:cNvSpPr/>
      </xdr:nvSpPr>
      <xdr:spPr bwMode="auto">
        <a:xfrm>
          <a:off x="3086100" y="2057400"/>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6</xdr:col>
      <xdr:colOff>200025</xdr:colOff>
      <xdr:row>22</xdr:row>
      <xdr:rowOff>47625</xdr:rowOff>
    </xdr:from>
    <xdr:to>
      <xdr:col>6</xdr:col>
      <xdr:colOff>371475</xdr:colOff>
      <xdr:row>22</xdr:row>
      <xdr:rowOff>180975</xdr:rowOff>
    </xdr:to>
    <xdr:sp macro="" textlink="">
      <xdr:nvSpPr>
        <xdr:cNvPr id="10" name="Rectangle 9"/>
        <xdr:cNvSpPr/>
      </xdr:nvSpPr>
      <xdr:spPr bwMode="auto">
        <a:xfrm>
          <a:off x="3086100" y="2314575"/>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13</xdr:col>
      <xdr:colOff>200025</xdr:colOff>
      <xdr:row>20</xdr:row>
      <xdr:rowOff>47625</xdr:rowOff>
    </xdr:from>
    <xdr:to>
      <xdr:col>13</xdr:col>
      <xdr:colOff>371475</xdr:colOff>
      <xdr:row>20</xdr:row>
      <xdr:rowOff>180975</xdr:rowOff>
    </xdr:to>
    <xdr:sp macro="" textlink="">
      <xdr:nvSpPr>
        <xdr:cNvPr id="11" name="Rectangle 10"/>
        <xdr:cNvSpPr/>
      </xdr:nvSpPr>
      <xdr:spPr bwMode="auto">
        <a:xfrm>
          <a:off x="3086100" y="1819275"/>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13</xdr:col>
      <xdr:colOff>200025</xdr:colOff>
      <xdr:row>21</xdr:row>
      <xdr:rowOff>38100</xdr:rowOff>
    </xdr:from>
    <xdr:to>
      <xdr:col>13</xdr:col>
      <xdr:colOff>371475</xdr:colOff>
      <xdr:row>21</xdr:row>
      <xdr:rowOff>171450</xdr:rowOff>
    </xdr:to>
    <xdr:sp macro="" textlink="">
      <xdr:nvSpPr>
        <xdr:cNvPr id="12" name="Rectangle 11"/>
        <xdr:cNvSpPr/>
      </xdr:nvSpPr>
      <xdr:spPr bwMode="auto">
        <a:xfrm>
          <a:off x="3086100" y="2057400"/>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13</xdr:col>
      <xdr:colOff>200025</xdr:colOff>
      <xdr:row>22</xdr:row>
      <xdr:rowOff>47625</xdr:rowOff>
    </xdr:from>
    <xdr:to>
      <xdr:col>13</xdr:col>
      <xdr:colOff>371475</xdr:colOff>
      <xdr:row>22</xdr:row>
      <xdr:rowOff>180975</xdr:rowOff>
    </xdr:to>
    <xdr:sp macro="" textlink="">
      <xdr:nvSpPr>
        <xdr:cNvPr id="13" name="Rectangle 12"/>
        <xdr:cNvSpPr/>
      </xdr:nvSpPr>
      <xdr:spPr bwMode="auto">
        <a:xfrm>
          <a:off x="3086100" y="2314575"/>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6</xdr:col>
      <xdr:colOff>200025</xdr:colOff>
      <xdr:row>31</xdr:row>
      <xdr:rowOff>47625</xdr:rowOff>
    </xdr:from>
    <xdr:to>
      <xdr:col>6</xdr:col>
      <xdr:colOff>371475</xdr:colOff>
      <xdr:row>31</xdr:row>
      <xdr:rowOff>180975</xdr:rowOff>
    </xdr:to>
    <xdr:sp macro="" textlink="">
      <xdr:nvSpPr>
        <xdr:cNvPr id="14" name="Rectangle 13"/>
        <xdr:cNvSpPr/>
      </xdr:nvSpPr>
      <xdr:spPr bwMode="auto">
        <a:xfrm>
          <a:off x="3086100" y="1819275"/>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6</xdr:col>
      <xdr:colOff>200025</xdr:colOff>
      <xdr:row>32</xdr:row>
      <xdr:rowOff>38100</xdr:rowOff>
    </xdr:from>
    <xdr:to>
      <xdr:col>6</xdr:col>
      <xdr:colOff>371475</xdr:colOff>
      <xdr:row>32</xdr:row>
      <xdr:rowOff>171450</xdr:rowOff>
    </xdr:to>
    <xdr:sp macro="" textlink="">
      <xdr:nvSpPr>
        <xdr:cNvPr id="15" name="Rectangle 14"/>
        <xdr:cNvSpPr/>
      </xdr:nvSpPr>
      <xdr:spPr bwMode="auto">
        <a:xfrm>
          <a:off x="3086100" y="2057400"/>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6</xdr:col>
      <xdr:colOff>200025</xdr:colOff>
      <xdr:row>33</xdr:row>
      <xdr:rowOff>47625</xdr:rowOff>
    </xdr:from>
    <xdr:to>
      <xdr:col>6</xdr:col>
      <xdr:colOff>371475</xdr:colOff>
      <xdr:row>33</xdr:row>
      <xdr:rowOff>180975</xdr:rowOff>
    </xdr:to>
    <xdr:sp macro="" textlink="">
      <xdr:nvSpPr>
        <xdr:cNvPr id="16" name="Rectangle 15"/>
        <xdr:cNvSpPr/>
      </xdr:nvSpPr>
      <xdr:spPr bwMode="auto">
        <a:xfrm>
          <a:off x="3086100" y="2314575"/>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13</xdr:col>
      <xdr:colOff>200025</xdr:colOff>
      <xdr:row>31</xdr:row>
      <xdr:rowOff>47625</xdr:rowOff>
    </xdr:from>
    <xdr:to>
      <xdr:col>13</xdr:col>
      <xdr:colOff>371475</xdr:colOff>
      <xdr:row>31</xdr:row>
      <xdr:rowOff>180975</xdr:rowOff>
    </xdr:to>
    <xdr:sp macro="" textlink="">
      <xdr:nvSpPr>
        <xdr:cNvPr id="17" name="Rectangle 16"/>
        <xdr:cNvSpPr/>
      </xdr:nvSpPr>
      <xdr:spPr bwMode="auto">
        <a:xfrm>
          <a:off x="3086100" y="1819275"/>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13</xdr:col>
      <xdr:colOff>200025</xdr:colOff>
      <xdr:row>32</xdr:row>
      <xdr:rowOff>38100</xdr:rowOff>
    </xdr:from>
    <xdr:to>
      <xdr:col>13</xdr:col>
      <xdr:colOff>371475</xdr:colOff>
      <xdr:row>32</xdr:row>
      <xdr:rowOff>171450</xdr:rowOff>
    </xdr:to>
    <xdr:sp macro="" textlink="">
      <xdr:nvSpPr>
        <xdr:cNvPr id="18" name="Rectangle 17"/>
        <xdr:cNvSpPr/>
      </xdr:nvSpPr>
      <xdr:spPr bwMode="auto">
        <a:xfrm>
          <a:off x="3086100" y="2057400"/>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13</xdr:col>
      <xdr:colOff>200025</xdr:colOff>
      <xdr:row>33</xdr:row>
      <xdr:rowOff>47625</xdr:rowOff>
    </xdr:from>
    <xdr:to>
      <xdr:col>13</xdr:col>
      <xdr:colOff>371475</xdr:colOff>
      <xdr:row>33</xdr:row>
      <xdr:rowOff>180975</xdr:rowOff>
    </xdr:to>
    <xdr:sp macro="" textlink="">
      <xdr:nvSpPr>
        <xdr:cNvPr id="19" name="Rectangle 18"/>
        <xdr:cNvSpPr/>
      </xdr:nvSpPr>
      <xdr:spPr bwMode="auto">
        <a:xfrm>
          <a:off x="3086100" y="2314575"/>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6</xdr:col>
      <xdr:colOff>200025</xdr:colOff>
      <xdr:row>64</xdr:row>
      <xdr:rowOff>47625</xdr:rowOff>
    </xdr:from>
    <xdr:to>
      <xdr:col>6</xdr:col>
      <xdr:colOff>371475</xdr:colOff>
      <xdr:row>64</xdr:row>
      <xdr:rowOff>180975</xdr:rowOff>
    </xdr:to>
    <xdr:sp macro="" textlink="">
      <xdr:nvSpPr>
        <xdr:cNvPr id="20" name="Rectangle 19"/>
        <xdr:cNvSpPr/>
      </xdr:nvSpPr>
      <xdr:spPr bwMode="auto">
        <a:xfrm>
          <a:off x="3086100" y="1819275"/>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6</xdr:col>
      <xdr:colOff>200025</xdr:colOff>
      <xdr:row>65</xdr:row>
      <xdr:rowOff>38100</xdr:rowOff>
    </xdr:from>
    <xdr:to>
      <xdr:col>6</xdr:col>
      <xdr:colOff>371475</xdr:colOff>
      <xdr:row>65</xdr:row>
      <xdr:rowOff>171450</xdr:rowOff>
    </xdr:to>
    <xdr:sp macro="" textlink="">
      <xdr:nvSpPr>
        <xdr:cNvPr id="21" name="Rectangle 20"/>
        <xdr:cNvSpPr/>
      </xdr:nvSpPr>
      <xdr:spPr bwMode="auto">
        <a:xfrm>
          <a:off x="3086100" y="2057400"/>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6</xdr:col>
      <xdr:colOff>200025</xdr:colOff>
      <xdr:row>66</xdr:row>
      <xdr:rowOff>47625</xdr:rowOff>
    </xdr:from>
    <xdr:to>
      <xdr:col>6</xdr:col>
      <xdr:colOff>371475</xdr:colOff>
      <xdr:row>66</xdr:row>
      <xdr:rowOff>180975</xdr:rowOff>
    </xdr:to>
    <xdr:sp macro="" textlink="">
      <xdr:nvSpPr>
        <xdr:cNvPr id="22" name="Rectangle 21"/>
        <xdr:cNvSpPr/>
      </xdr:nvSpPr>
      <xdr:spPr bwMode="auto">
        <a:xfrm>
          <a:off x="3086100" y="2314575"/>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13</xdr:col>
      <xdr:colOff>200025</xdr:colOff>
      <xdr:row>64</xdr:row>
      <xdr:rowOff>47625</xdr:rowOff>
    </xdr:from>
    <xdr:to>
      <xdr:col>13</xdr:col>
      <xdr:colOff>371475</xdr:colOff>
      <xdr:row>64</xdr:row>
      <xdr:rowOff>180975</xdr:rowOff>
    </xdr:to>
    <xdr:sp macro="" textlink="">
      <xdr:nvSpPr>
        <xdr:cNvPr id="23" name="Rectangle 22"/>
        <xdr:cNvSpPr/>
      </xdr:nvSpPr>
      <xdr:spPr bwMode="auto">
        <a:xfrm>
          <a:off x="3086100" y="1819275"/>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13</xdr:col>
      <xdr:colOff>200025</xdr:colOff>
      <xdr:row>65</xdr:row>
      <xdr:rowOff>38100</xdr:rowOff>
    </xdr:from>
    <xdr:to>
      <xdr:col>13</xdr:col>
      <xdr:colOff>371475</xdr:colOff>
      <xdr:row>65</xdr:row>
      <xdr:rowOff>171450</xdr:rowOff>
    </xdr:to>
    <xdr:sp macro="" textlink="">
      <xdr:nvSpPr>
        <xdr:cNvPr id="24" name="Rectangle 23"/>
        <xdr:cNvSpPr/>
      </xdr:nvSpPr>
      <xdr:spPr bwMode="auto">
        <a:xfrm>
          <a:off x="3086100" y="2057400"/>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13</xdr:col>
      <xdr:colOff>200025</xdr:colOff>
      <xdr:row>66</xdr:row>
      <xdr:rowOff>47625</xdr:rowOff>
    </xdr:from>
    <xdr:to>
      <xdr:col>13</xdr:col>
      <xdr:colOff>371475</xdr:colOff>
      <xdr:row>66</xdr:row>
      <xdr:rowOff>180975</xdr:rowOff>
    </xdr:to>
    <xdr:sp macro="" textlink="">
      <xdr:nvSpPr>
        <xdr:cNvPr id="25" name="Rectangle 24"/>
        <xdr:cNvSpPr/>
      </xdr:nvSpPr>
      <xdr:spPr bwMode="auto">
        <a:xfrm>
          <a:off x="3086100" y="2314575"/>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13</xdr:col>
      <xdr:colOff>200025</xdr:colOff>
      <xdr:row>53</xdr:row>
      <xdr:rowOff>47625</xdr:rowOff>
    </xdr:from>
    <xdr:to>
      <xdr:col>13</xdr:col>
      <xdr:colOff>371475</xdr:colOff>
      <xdr:row>53</xdr:row>
      <xdr:rowOff>180975</xdr:rowOff>
    </xdr:to>
    <xdr:sp macro="" textlink="">
      <xdr:nvSpPr>
        <xdr:cNvPr id="26" name="Rectangle 25"/>
        <xdr:cNvSpPr/>
      </xdr:nvSpPr>
      <xdr:spPr bwMode="auto">
        <a:xfrm>
          <a:off x="3086100" y="1819275"/>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13</xdr:col>
      <xdr:colOff>200025</xdr:colOff>
      <xdr:row>54</xdr:row>
      <xdr:rowOff>38100</xdr:rowOff>
    </xdr:from>
    <xdr:to>
      <xdr:col>13</xdr:col>
      <xdr:colOff>371475</xdr:colOff>
      <xdr:row>54</xdr:row>
      <xdr:rowOff>171450</xdr:rowOff>
    </xdr:to>
    <xdr:sp macro="" textlink="">
      <xdr:nvSpPr>
        <xdr:cNvPr id="27" name="Rectangle 26"/>
        <xdr:cNvSpPr/>
      </xdr:nvSpPr>
      <xdr:spPr bwMode="auto">
        <a:xfrm>
          <a:off x="3086100" y="2057400"/>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13</xdr:col>
      <xdr:colOff>200025</xdr:colOff>
      <xdr:row>55</xdr:row>
      <xdr:rowOff>47625</xdr:rowOff>
    </xdr:from>
    <xdr:to>
      <xdr:col>13</xdr:col>
      <xdr:colOff>371475</xdr:colOff>
      <xdr:row>55</xdr:row>
      <xdr:rowOff>180975</xdr:rowOff>
    </xdr:to>
    <xdr:sp macro="" textlink="">
      <xdr:nvSpPr>
        <xdr:cNvPr id="28" name="Rectangle 27"/>
        <xdr:cNvSpPr/>
      </xdr:nvSpPr>
      <xdr:spPr bwMode="auto">
        <a:xfrm>
          <a:off x="3086100" y="2314575"/>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6</xdr:col>
      <xdr:colOff>200025</xdr:colOff>
      <xdr:row>53</xdr:row>
      <xdr:rowOff>47625</xdr:rowOff>
    </xdr:from>
    <xdr:to>
      <xdr:col>6</xdr:col>
      <xdr:colOff>371475</xdr:colOff>
      <xdr:row>53</xdr:row>
      <xdr:rowOff>180975</xdr:rowOff>
    </xdr:to>
    <xdr:sp macro="" textlink="">
      <xdr:nvSpPr>
        <xdr:cNvPr id="29" name="Rectangle 28"/>
        <xdr:cNvSpPr/>
      </xdr:nvSpPr>
      <xdr:spPr bwMode="auto">
        <a:xfrm>
          <a:off x="3086100" y="1819275"/>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6</xdr:col>
      <xdr:colOff>200025</xdr:colOff>
      <xdr:row>54</xdr:row>
      <xdr:rowOff>38100</xdr:rowOff>
    </xdr:from>
    <xdr:to>
      <xdr:col>6</xdr:col>
      <xdr:colOff>371475</xdr:colOff>
      <xdr:row>54</xdr:row>
      <xdr:rowOff>171450</xdr:rowOff>
    </xdr:to>
    <xdr:sp macro="" textlink="">
      <xdr:nvSpPr>
        <xdr:cNvPr id="30" name="Rectangle 29"/>
        <xdr:cNvSpPr/>
      </xdr:nvSpPr>
      <xdr:spPr bwMode="auto">
        <a:xfrm>
          <a:off x="3086100" y="2057400"/>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6</xdr:col>
      <xdr:colOff>200025</xdr:colOff>
      <xdr:row>55</xdr:row>
      <xdr:rowOff>47625</xdr:rowOff>
    </xdr:from>
    <xdr:to>
      <xdr:col>6</xdr:col>
      <xdr:colOff>371475</xdr:colOff>
      <xdr:row>55</xdr:row>
      <xdr:rowOff>180975</xdr:rowOff>
    </xdr:to>
    <xdr:sp macro="" textlink="">
      <xdr:nvSpPr>
        <xdr:cNvPr id="31" name="Rectangle 30"/>
        <xdr:cNvSpPr/>
      </xdr:nvSpPr>
      <xdr:spPr bwMode="auto">
        <a:xfrm>
          <a:off x="3086100" y="2314575"/>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6</xdr:col>
      <xdr:colOff>200025</xdr:colOff>
      <xdr:row>42</xdr:row>
      <xdr:rowOff>47625</xdr:rowOff>
    </xdr:from>
    <xdr:to>
      <xdr:col>6</xdr:col>
      <xdr:colOff>371475</xdr:colOff>
      <xdr:row>42</xdr:row>
      <xdr:rowOff>180975</xdr:rowOff>
    </xdr:to>
    <xdr:sp macro="" textlink="">
      <xdr:nvSpPr>
        <xdr:cNvPr id="32" name="Rectangle 31"/>
        <xdr:cNvSpPr/>
      </xdr:nvSpPr>
      <xdr:spPr bwMode="auto">
        <a:xfrm>
          <a:off x="3086100" y="1819275"/>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6</xdr:col>
      <xdr:colOff>200025</xdr:colOff>
      <xdr:row>43</xdr:row>
      <xdr:rowOff>38100</xdr:rowOff>
    </xdr:from>
    <xdr:to>
      <xdr:col>6</xdr:col>
      <xdr:colOff>371475</xdr:colOff>
      <xdr:row>43</xdr:row>
      <xdr:rowOff>171450</xdr:rowOff>
    </xdr:to>
    <xdr:sp macro="" textlink="">
      <xdr:nvSpPr>
        <xdr:cNvPr id="33" name="Rectangle 32"/>
        <xdr:cNvSpPr/>
      </xdr:nvSpPr>
      <xdr:spPr bwMode="auto">
        <a:xfrm>
          <a:off x="3086100" y="2057400"/>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6</xdr:col>
      <xdr:colOff>200025</xdr:colOff>
      <xdr:row>44</xdr:row>
      <xdr:rowOff>47625</xdr:rowOff>
    </xdr:from>
    <xdr:to>
      <xdr:col>6</xdr:col>
      <xdr:colOff>371475</xdr:colOff>
      <xdr:row>44</xdr:row>
      <xdr:rowOff>180975</xdr:rowOff>
    </xdr:to>
    <xdr:sp macro="" textlink="">
      <xdr:nvSpPr>
        <xdr:cNvPr id="34" name="Rectangle 33"/>
        <xdr:cNvSpPr/>
      </xdr:nvSpPr>
      <xdr:spPr bwMode="auto">
        <a:xfrm>
          <a:off x="3086100" y="2314575"/>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13</xdr:col>
      <xdr:colOff>200025</xdr:colOff>
      <xdr:row>42</xdr:row>
      <xdr:rowOff>47625</xdr:rowOff>
    </xdr:from>
    <xdr:to>
      <xdr:col>13</xdr:col>
      <xdr:colOff>371475</xdr:colOff>
      <xdr:row>42</xdr:row>
      <xdr:rowOff>180975</xdr:rowOff>
    </xdr:to>
    <xdr:sp macro="" textlink="">
      <xdr:nvSpPr>
        <xdr:cNvPr id="38" name="Rectangle 37"/>
        <xdr:cNvSpPr/>
      </xdr:nvSpPr>
      <xdr:spPr bwMode="auto">
        <a:xfrm>
          <a:off x="3086100" y="1819275"/>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13</xdr:col>
      <xdr:colOff>200025</xdr:colOff>
      <xdr:row>43</xdr:row>
      <xdr:rowOff>38100</xdr:rowOff>
    </xdr:from>
    <xdr:to>
      <xdr:col>13</xdr:col>
      <xdr:colOff>371475</xdr:colOff>
      <xdr:row>43</xdr:row>
      <xdr:rowOff>171450</xdr:rowOff>
    </xdr:to>
    <xdr:sp macro="" textlink="">
      <xdr:nvSpPr>
        <xdr:cNvPr id="39" name="Rectangle 38"/>
        <xdr:cNvSpPr/>
      </xdr:nvSpPr>
      <xdr:spPr bwMode="auto">
        <a:xfrm>
          <a:off x="3086100" y="2057400"/>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twoCellAnchor>
    <xdr:from>
      <xdr:col>13</xdr:col>
      <xdr:colOff>200025</xdr:colOff>
      <xdr:row>44</xdr:row>
      <xdr:rowOff>47625</xdr:rowOff>
    </xdr:from>
    <xdr:to>
      <xdr:col>13</xdr:col>
      <xdr:colOff>371475</xdr:colOff>
      <xdr:row>44</xdr:row>
      <xdr:rowOff>180975</xdr:rowOff>
    </xdr:to>
    <xdr:sp macro="" textlink="">
      <xdr:nvSpPr>
        <xdr:cNvPr id="40" name="Rectangle 39"/>
        <xdr:cNvSpPr/>
      </xdr:nvSpPr>
      <xdr:spPr bwMode="auto">
        <a:xfrm>
          <a:off x="3086100" y="2314575"/>
          <a:ext cx="171450" cy="133350"/>
        </a:xfrm>
        <a:prstGeom prst="rect">
          <a:avLst/>
        </a:prstGeom>
        <a:solidFill>
          <a:schemeClr val="bg1"/>
        </a:solidFill>
        <a:ln w="9525" cap="flat" cmpd="sng" algn="ctr">
          <a:solidFill>
            <a:srgbClr val="400000"/>
          </a:solidFill>
          <a:prstDash val="solid"/>
          <a:round/>
          <a:headEnd type="none" w="med" len="med"/>
          <a:tailEnd type="none" w="med" len="med"/>
        </a:ln>
        <a:effectLst/>
        <a:extLst/>
      </xdr:spPr>
      <xdr:txBody>
        <a:bodyPr vertOverflow="clip" horzOverflow="clip" wrap="square" lIns="18288" tIns="0" rIns="0" bIns="0" rtlCol="0" anchor="t" upright="1"/>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ales@TailwindGliders.com" TargetMode="External"/><Relationship Id="rId1" Type="http://schemas.openxmlformats.org/officeDocument/2006/relationships/hyperlink" Target="http://www.tailwindgliders.com/"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tint="0.39997558519241921"/>
  </sheetPr>
  <dimension ref="A1:E78"/>
  <sheetViews>
    <sheetView showGridLines="0" tabSelected="1" zoomScaleNormal="100" workbookViewId="0">
      <selection activeCell="B26" sqref="B26"/>
    </sheetView>
  </sheetViews>
  <sheetFormatPr defaultColWidth="8.85546875" defaultRowHeight="14.25"/>
  <cols>
    <col min="1" max="1" width="2.7109375" style="272" customWidth="1"/>
    <col min="2" max="2" width="102.140625" style="271" customWidth="1"/>
    <col min="3" max="3" width="8.85546875" style="272"/>
    <col min="4" max="4" width="30.5703125" style="272" bestFit="1" customWidth="1"/>
    <col min="5" max="5" width="31.7109375" style="272" bestFit="1" customWidth="1"/>
    <col min="6" max="16384" width="8.85546875" style="272"/>
  </cols>
  <sheetData>
    <row r="1" spans="2:5" ht="27">
      <c r="B1" s="1" t="s">
        <v>106</v>
      </c>
    </row>
    <row r="2" spans="2:5" ht="19.5">
      <c r="B2" s="2" t="s">
        <v>0</v>
      </c>
    </row>
    <row r="3" spans="2:5" ht="19.5">
      <c r="B3" s="2" t="s">
        <v>1</v>
      </c>
    </row>
    <row r="4" spans="2:5" ht="18.75">
      <c r="B4" s="3" t="s">
        <v>2</v>
      </c>
    </row>
    <row r="6" spans="2:5" ht="25.5" customHeight="1" thickBot="1">
      <c r="B6" s="4" t="s">
        <v>3</v>
      </c>
      <c r="D6" s="512" t="s">
        <v>146</v>
      </c>
      <c r="E6" s="513"/>
    </row>
    <row r="7" spans="2:5" ht="42.75" customHeight="1" thickBot="1">
      <c r="B7" s="271" t="s">
        <v>107</v>
      </c>
      <c r="C7" s="514" t="s">
        <v>146</v>
      </c>
      <c r="D7" s="423" t="s">
        <v>135</v>
      </c>
      <c r="E7" s="383" t="s">
        <v>96</v>
      </c>
    </row>
    <row r="8" spans="2:5" ht="16.5" thickBot="1">
      <c r="B8" s="271" t="s">
        <v>64</v>
      </c>
      <c r="C8" s="515"/>
      <c r="D8" s="424" t="s">
        <v>136</v>
      </c>
      <c r="E8" s="384" t="s">
        <v>137</v>
      </c>
    </row>
    <row r="9" spans="2:5" ht="16.5" thickBot="1">
      <c r="B9" s="271" t="s">
        <v>4</v>
      </c>
      <c r="C9" s="515"/>
      <c r="D9" s="424" t="s">
        <v>138</v>
      </c>
      <c r="E9" s="384" t="s">
        <v>137</v>
      </c>
    </row>
    <row r="10" spans="2:5" ht="43.5" thickBot="1">
      <c r="B10" s="5" t="s">
        <v>108</v>
      </c>
      <c r="C10" s="515"/>
      <c r="D10" s="424" t="s">
        <v>139</v>
      </c>
      <c r="E10" s="384" t="s">
        <v>140</v>
      </c>
    </row>
    <row r="11" spans="2:5" ht="25.5" customHeight="1" thickBot="1">
      <c r="B11" s="271" t="s">
        <v>109</v>
      </c>
      <c r="C11" s="515"/>
      <c r="D11" s="424" t="s">
        <v>141</v>
      </c>
      <c r="E11" s="384" t="s">
        <v>137</v>
      </c>
    </row>
    <row r="12" spans="2:5" ht="16.5" thickBot="1">
      <c r="B12" s="273" t="s">
        <v>5</v>
      </c>
      <c r="C12" s="515"/>
      <c r="D12" s="424" t="s">
        <v>142</v>
      </c>
      <c r="E12" s="384" t="s">
        <v>143</v>
      </c>
    </row>
    <row r="13" spans="2:5" ht="24" customHeight="1" thickBot="1">
      <c r="B13" s="274" t="s">
        <v>87</v>
      </c>
      <c r="C13" s="515"/>
      <c r="D13" s="424" t="s">
        <v>161</v>
      </c>
      <c r="E13" s="384" t="s">
        <v>144</v>
      </c>
    </row>
    <row r="14" spans="2:5" ht="16.5" thickBot="1">
      <c r="B14" s="271" t="s">
        <v>203</v>
      </c>
      <c r="C14" s="515"/>
      <c r="D14" s="424" t="s">
        <v>145</v>
      </c>
      <c r="E14" s="384" t="s">
        <v>143</v>
      </c>
    </row>
    <row r="15" spans="2:5" ht="28.5">
      <c r="B15" s="273" t="s">
        <v>204</v>
      </c>
    </row>
    <row r="16" spans="2:5">
      <c r="B16" s="273" t="s">
        <v>200</v>
      </c>
    </row>
    <row r="17" spans="1:2" ht="14.25" customHeight="1">
      <c r="A17" s="360"/>
      <c r="B17" s="273" t="s">
        <v>205</v>
      </c>
    </row>
    <row r="18" spans="1:2" ht="14.25" customHeight="1">
      <c r="B18" s="271" t="s">
        <v>197</v>
      </c>
    </row>
    <row r="19" spans="1:2">
      <c r="B19" s="359" t="s">
        <v>6</v>
      </c>
    </row>
    <row r="20" spans="1:2">
      <c r="B20" s="272" t="s">
        <v>69</v>
      </c>
    </row>
    <row r="21" spans="1:2">
      <c r="B21" s="272"/>
    </row>
    <row r="22" spans="1:2" ht="19.5">
      <c r="B22" s="4" t="s">
        <v>7</v>
      </c>
    </row>
    <row r="23" spans="1:2">
      <c r="B23" s="273" t="s">
        <v>8</v>
      </c>
    </row>
    <row r="24" spans="1:2">
      <c r="B24" s="273" t="s">
        <v>9</v>
      </c>
    </row>
    <row r="25" spans="1:2">
      <c r="B25" s="273"/>
    </row>
    <row r="26" spans="1:2">
      <c r="B26" s="274" t="s">
        <v>152</v>
      </c>
    </row>
    <row r="27" spans="1:2">
      <c r="B27" s="271" t="s">
        <v>198</v>
      </c>
    </row>
    <row r="28" spans="1:2">
      <c r="B28" s="273"/>
    </row>
    <row r="29" spans="1:2">
      <c r="B29" s="274" t="s">
        <v>10</v>
      </c>
    </row>
    <row r="30" spans="1:2" ht="17.25" customHeight="1">
      <c r="B30" s="271" t="s">
        <v>199</v>
      </c>
    </row>
    <row r="31" spans="1:2" ht="18.75" customHeight="1">
      <c r="B31" s="271" t="s">
        <v>153</v>
      </c>
    </row>
    <row r="32" spans="1:2" ht="26.25" customHeight="1">
      <c r="B32" s="271" t="s">
        <v>117</v>
      </c>
    </row>
    <row r="34" spans="1:2">
      <c r="B34" s="274" t="s">
        <v>110</v>
      </c>
    </row>
    <row r="35" spans="1:2" ht="28.5">
      <c r="B35" s="271" t="s">
        <v>111</v>
      </c>
    </row>
    <row r="37" spans="1:2">
      <c r="B37" s="274" t="s">
        <v>11</v>
      </c>
    </row>
    <row r="38" spans="1:2">
      <c r="B38" s="271" t="s">
        <v>112</v>
      </c>
    </row>
    <row r="39" spans="1:2" ht="57">
      <c r="B39" s="271" t="s">
        <v>86</v>
      </c>
    </row>
    <row r="40" spans="1:2">
      <c r="B40" s="271" t="s">
        <v>154</v>
      </c>
    </row>
    <row r="41" spans="1:2" ht="30" customHeight="1">
      <c r="A41" s="360"/>
      <c r="B41" s="271" t="s">
        <v>82</v>
      </c>
    </row>
    <row r="42" spans="1:2" ht="13.5" customHeight="1">
      <c r="B42" s="271" t="s">
        <v>201</v>
      </c>
    </row>
    <row r="44" spans="1:2" ht="12" customHeight="1">
      <c r="B44" s="274" t="s">
        <v>12</v>
      </c>
    </row>
    <row r="45" spans="1:2" ht="26.25" customHeight="1">
      <c r="B45" s="271" t="s">
        <v>70</v>
      </c>
    </row>
    <row r="47" spans="1:2" ht="14.25" customHeight="1">
      <c r="B47" s="274" t="s">
        <v>156</v>
      </c>
    </row>
    <row r="48" spans="1:2">
      <c r="A48" s="360"/>
      <c r="B48" s="271" t="s">
        <v>90</v>
      </c>
    </row>
    <row r="50" spans="2:2">
      <c r="B50" s="274" t="s">
        <v>155</v>
      </c>
    </row>
    <row r="51" spans="2:2">
      <c r="B51" s="271" t="s">
        <v>157</v>
      </c>
    </row>
    <row r="53" spans="2:2">
      <c r="B53" s="274" t="s">
        <v>73</v>
      </c>
    </row>
    <row r="54" spans="2:2" ht="42.75">
      <c r="B54" s="273" t="s">
        <v>71</v>
      </c>
    </row>
    <row r="55" spans="2:2" ht="42.75">
      <c r="B55" s="60" t="s">
        <v>72</v>
      </c>
    </row>
    <row r="56" spans="2:2" ht="28.5">
      <c r="B56" s="60" t="s">
        <v>113</v>
      </c>
    </row>
    <row r="57" spans="2:2">
      <c r="B57" s="60"/>
    </row>
    <row r="58" spans="2:2">
      <c r="B58" s="274" t="s">
        <v>85</v>
      </c>
    </row>
    <row r="59" spans="2:2">
      <c r="B59" s="273" t="s">
        <v>163</v>
      </c>
    </row>
    <row r="60" spans="2:2">
      <c r="B60" s="273"/>
    </row>
    <row r="61" spans="2:2" ht="19.5">
      <c r="B61" s="4" t="s">
        <v>13</v>
      </c>
    </row>
    <row r="62" spans="2:2" ht="20.100000000000001" customHeight="1">
      <c r="B62" s="271" t="s">
        <v>14</v>
      </c>
    </row>
    <row r="63" spans="2:2" ht="15" customHeight="1">
      <c r="B63" s="271" t="s">
        <v>114</v>
      </c>
    </row>
    <row r="64" spans="2:2" ht="15" customHeight="1">
      <c r="B64" s="271" t="s">
        <v>15</v>
      </c>
    </row>
    <row r="65" spans="2:2" ht="15" customHeight="1">
      <c r="B65" s="271" t="s">
        <v>16</v>
      </c>
    </row>
    <row r="66" spans="2:2" ht="15" customHeight="1">
      <c r="B66" s="271" t="s">
        <v>17</v>
      </c>
    </row>
    <row r="67" spans="2:2" ht="15" customHeight="1"/>
    <row r="68" spans="2:2" ht="15" customHeight="1">
      <c r="B68" s="271" t="s">
        <v>18</v>
      </c>
    </row>
    <row r="69" spans="2:2" ht="15" customHeight="1">
      <c r="B69" s="6" t="s">
        <v>19</v>
      </c>
    </row>
    <row r="70" spans="2:2" ht="15" customHeight="1"/>
    <row r="71" spans="2:2" ht="20.100000000000001" customHeight="1">
      <c r="B71" s="272"/>
    </row>
    <row r="72" spans="2:2" ht="20.100000000000001" customHeight="1">
      <c r="B72" s="272"/>
    </row>
    <row r="73" spans="2:2" ht="20.100000000000001" customHeight="1">
      <c r="B73" s="272"/>
    </row>
    <row r="74" spans="2:2" ht="20.100000000000001" customHeight="1">
      <c r="B74" s="272"/>
    </row>
    <row r="75" spans="2:2" ht="20.100000000000001" customHeight="1">
      <c r="B75" s="272"/>
    </row>
    <row r="76" spans="2:2" ht="20.100000000000001" customHeight="1">
      <c r="B76" s="272"/>
    </row>
    <row r="77" spans="2:2" ht="20.100000000000001" customHeight="1">
      <c r="B77" s="272"/>
    </row>
    <row r="78" spans="2:2" ht="20.100000000000001" customHeight="1"/>
  </sheetData>
  <sheetProtection sheet="1" objects="1" scenarios="1" selectLockedCells="1"/>
  <mergeCells count="2">
    <mergeCell ref="D6:E6"/>
    <mergeCell ref="C7:C14"/>
  </mergeCells>
  <phoneticPr fontId="48" type="noConversion"/>
  <hyperlinks>
    <hyperlink ref="B4" r:id="rId1"/>
    <hyperlink ref="B69" r:id="rId2"/>
  </hyperlinks>
  <printOptions horizontalCentered="1"/>
  <pageMargins left="0.5" right="0.5" top="1" bottom="1" header="0.26180555599999999" footer="0.51180555555555596"/>
  <pageSetup firstPageNumber="0" orientation="portrait" horizontalDpi="300" verticalDpi="300" r:id="rId3"/>
  <headerFooter alignWithMargins="0"/>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CC00"/>
  </sheetPr>
  <dimension ref="B2:D203"/>
  <sheetViews>
    <sheetView showGridLines="0" zoomScaleNormal="100" workbookViewId="0">
      <selection activeCell="B4" sqref="B4"/>
    </sheetView>
  </sheetViews>
  <sheetFormatPr defaultRowHeight="14.25"/>
  <cols>
    <col min="1" max="1" width="2.7109375" style="308" customWidth="1"/>
    <col min="2" max="3" width="20.7109375" style="488" customWidth="1"/>
    <col min="4" max="4" width="10.7109375" style="488" customWidth="1"/>
    <col min="5" max="16384" width="9.140625" style="308"/>
  </cols>
  <sheetData>
    <row r="2" spans="2:4" ht="30">
      <c r="B2" s="516" t="s">
        <v>151</v>
      </c>
      <c r="C2" s="517"/>
      <c r="D2" s="517"/>
    </row>
    <row r="3" spans="2:4" ht="42.95" customHeight="1" thickBot="1">
      <c r="B3" s="489" t="s">
        <v>78</v>
      </c>
      <c r="C3" s="310" t="s">
        <v>24</v>
      </c>
      <c r="D3" s="489" t="s">
        <v>25</v>
      </c>
    </row>
    <row r="4" spans="2:4" ht="19.5" customHeight="1">
      <c r="B4" s="509"/>
      <c r="C4" s="403"/>
      <c r="D4" s="404"/>
    </row>
    <row r="5" spans="2:4" ht="19.5" customHeight="1">
      <c r="B5" s="405"/>
      <c r="C5" s="406"/>
      <c r="D5" s="407"/>
    </row>
    <row r="6" spans="2:4" ht="19.5" customHeight="1">
      <c r="B6" s="405"/>
      <c r="C6" s="406"/>
      <c r="D6" s="407"/>
    </row>
    <row r="7" spans="2:4" ht="19.5" customHeight="1">
      <c r="B7" s="405"/>
      <c r="C7" s="406"/>
      <c r="D7" s="407"/>
    </row>
    <row r="8" spans="2:4" ht="19.5" customHeight="1">
      <c r="B8" s="405"/>
      <c r="C8" s="406"/>
      <c r="D8" s="407"/>
    </row>
    <row r="9" spans="2:4" ht="19.5" customHeight="1">
      <c r="B9" s="405"/>
      <c r="C9" s="406"/>
      <c r="D9" s="407"/>
    </row>
    <row r="10" spans="2:4" ht="19.5" customHeight="1">
      <c r="B10" s="405"/>
      <c r="C10" s="406"/>
      <c r="D10" s="407"/>
    </row>
    <row r="11" spans="2:4" ht="19.5" customHeight="1">
      <c r="B11" s="405"/>
      <c r="C11" s="406"/>
      <c r="D11" s="407"/>
    </row>
    <row r="12" spans="2:4" ht="19.5" customHeight="1">
      <c r="B12" s="405"/>
      <c r="C12" s="406"/>
      <c r="D12" s="407"/>
    </row>
    <row r="13" spans="2:4" ht="19.5" customHeight="1">
      <c r="B13" s="405"/>
      <c r="C13" s="406"/>
      <c r="D13" s="407"/>
    </row>
    <row r="14" spans="2:4" ht="19.5" customHeight="1">
      <c r="B14" s="405"/>
      <c r="C14" s="406"/>
      <c r="D14" s="407"/>
    </row>
    <row r="15" spans="2:4" ht="19.5" customHeight="1">
      <c r="B15" s="405"/>
      <c r="C15" s="406"/>
      <c r="D15" s="490"/>
    </row>
    <row r="16" spans="2:4" ht="19.5" customHeight="1">
      <c r="B16" s="405"/>
      <c r="C16" s="406"/>
      <c r="D16" s="490"/>
    </row>
    <row r="17" spans="2:4" ht="19.5" customHeight="1">
      <c r="B17" s="405"/>
      <c r="C17" s="406"/>
      <c r="D17" s="490"/>
    </row>
    <row r="18" spans="2:4" ht="19.5" customHeight="1">
      <c r="B18" s="405"/>
      <c r="C18" s="406"/>
      <c r="D18" s="490"/>
    </row>
    <row r="19" spans="2:4" ht="19.5" customHeight="1">
      <c r="B19" s="405"/>
      <c r="C19" s="406"/>
      <c r="D19" s="490"/>
    </row>
    <row r="20" spans="2:4" ht="19.5" customHeight="1">
      <c r="B20" s="405"/>
      <c r="C20" s="406"/>
      <c r="D20" s="490"/>
    </row>
    <row r="21" spans="2:4" ht="19.5" customHeight="1">
      <c r="B21" s="405"/>
      <c r="C21" s="406"/>
      <c r="D21" s="490"/>
    </row>
    <row r="22" spans="2:4" ht="19.5" customHeight="1">
      <c r="B22" s="405"/>
      <c r="C22" s="406"/>
      <c r="D22" s="490"/>
    </row>
    <row r="23" spans="2:4" ht="19.5" customHeight="1">
      <c r="B23" s="405"/>
      <c r="C23" s="406"/>
      <c r="D23" s="490"/>
    </row>
    <row r="24" spans="2:4" ht="19.5" customHeight="1">
      <c r="B24" s="405"/>
      <c r="C24" s="406"/>
      <c r="D24" s="490"/>
    </row>
    <row r="25" spans="2:4" ht="19.5" customHeight="1">
      <c r="B25" s="405"/>
      <c r="C25" s="406"/>
      <c r="D25" s="490"/>
    </row>
    <row r="26" spans="2:4" ht="19.5" customHeight="1">
      <c r="B26" s="405"/>
      <c r="C26" s="406"/>
      <c r="D26" s="490"/>
    </row>
    <row r="27" spans="2:4" ht="19.5" customHeight="1">
      <c r="B27" s="405"/>
      <c r="C27" s="406"/>
      <c r="D27" s="490"/>
    </row>
    <row r="28" spans="2:4" ht="19.5" customHeight="1">
      <c r="B28" s="405"/>
      <c r="C28" s="406"/>
      <c r="D28" s="490"/>
    </row>
    <row r="29" spans="2:4" ht="19.5" customHeight="1">
      <c r="B29" s="405"/>
      <c r="C29" s="406"/>
      <c r="D29" s="490"/>
    </row>
    <row r="30" spans="2:4" ht="19.5" customHeight="1">
      <c r="B30" s="405"/>
      <c r="C30" s="406"/>
      <c r="D30" s="490"/>
    </row>
    <row r="31" spans="2:4" ht="19.5" customHeight="1">
      <c r="B31" s="405"/>
      <c r="C31" s="406"/>
      <c r="D31" s="490"/>
    </row>
    <row r="32" spans="2:4" ht="19.5" customHeight="1">
      <c r="B32" s="405"/>
      <c r="C32" s="406"/>
      <c r="D32" s="490"/>
    </row>
    <row r="33" spans="2:4" ht="19.5" customHeight="1">
      <c r="B33" s="405"/>
      <c r="C33" s="406"/>
      <c r="D33" s="490"/>
    </row>
    <row r="34" spans="2:4" ht="19.5" customHeight="1">
      <c r="B34" s="405"/>
      <c r="C34" s="406"/>
      <c r="D34" s="490"/>
    </row>
    <row r="35" spans="2:4" ht="19.5" customHeight="1">
      <c r="B35" s="405"/>
      <c r="C35" s="406"/>
      <c r="D35" s="490"/>
    </row>
    <row r="36" spans="2:4" ht="19.5" customHeight="1">
      <c r="B36" s="405"/>
      <c r="C36" s="406"/>
      <c r="D36" s="490"/>
    </row>
    <row r="37" spans="2:4" ht="19.5" customHeight="1">
      <c r="B37" s="405"/>
      <c r="C37" s="406"/>
      <c r="D37" s="490"/>
    </row>
    <row r="38" spans="2:4" ht="19.5" customHeight="1">
      <c r="B38" s="405"/>
      <c r="C38" s="406"/>
      <c r="D38" s="490"/>
    </row>
    <row r="39" spans="2:4" ht="19.5" customHeight="1">
      <c r="B39" s="405"/>
      <c r="C39" s="406"/>
      <c r="D39" s="490"/>
    </row>
    <row r="40" spans="2:4" ht="19.5" customHeight="1">
      <c r="B40" s="405"/>
      <c r="C40" s="406"/>
      <c r="D40" s="490"/>
    </row>
    <row r="41" spans="2:4" ht="19.5" customHeight="1">
      <c r="B41" s="405"/>
      <c r="C41" s="406"/>
      <c r="D41" s="490"/>
    </row>
    <row r="42" spans="2:4" ht="19.5" customHeight="1">
      <c r="B42" s="405"/>
      <c r="C42" s="406"/>
      <c r="D42" s="490"/>
    </row>
    <row r="43" spans="2:4" ht="19.5" customHeight="1">
      <c r="B43" s="405"/>
      <c r="C43" s="406"/>
      <c r="D43" s="490"/>
    </row>
    <row r="44" spans="2:4" ht="19.5" customHeight="1">
      <c r="B44" s="405"/>
      <c r="C44" s="406"/>
      <c r="D44" s="490"/>
    </row>
    <row r="45" spans="2:4" ht="19.5" customHeight="1">
      <c r="B45" s="405"/>
      <c r="C45" s="406"/>
      <c r="D45" s="490"/>
    </row>
    <row r="46" spans="2:4" ht="19.5" customHeight="1">
      <c r="B46" s="405"/>
      <c r="C46" s="406"/>
      <c r="D46" s="490"/>
    </row>
    <row r="47" spans="2:4" ht="19.5" customHeight="1">
      <c r="B47" s="405"/>
      <c r="C47" s="406"/>
      <c r="D47" s="490"/>
    </row>
    <row r="48" spans="2:4" ht="19.5" customHeight="1">
      <c r="B48" s="405"/>
      <c r="C48" s="406"/>
      <c r="D48" s="490"/>
    </row>
    <row r="49" spans="2:4" ht="19.5" customHeight="1">
      <c r="B49" s="405"/>
      <c r="C49" s="406"/>
      <c r="D49" s="490"/>
    </row>
    <row r="50" spans="2:4" ht="19.5" customHeight="1">
      <c r="B50" s="405"/>
      <c r="C50" s="406"/>
      <c r="D50" s="490"/>
    </row>
    <row r="51" spans="2:4" ht="19.5" customHeight="1">
      <c r="B51" s="405"/>
      <c r="C51" s="406"/>
      <c r="D51" s="490"/>
    </row>
    <row r="52" spans="2:4" ht="19.5" customHeight="1">
      <c r="B52" s="405"/>
      <c r="C52" s="406"/>
      <c r="D52" s="490"/>
    </row>
    <row r="53" spans="2:4" ht="19.5" customHeight="1">
      <c r="B53" s="405"/>
      <c r="C53" s="406"/>
      <c r="D53" s="490"/>
    </row>
    <row r="54" spans="2:4" ht="19.5" customHeight="1">
      <c r="B54" s="405"/>
      <c r="C54" s="406"/>
      <c r="D54" s="490"/>
    </row>
    <row r="55" spans="2:4" ht="19.5" customHeight="1">
      <c r="B55" s="405"/>
      <c r="C55" s="406"/>
      <c r="D55" s="490"/>
    </row>
    <row r="56" spans="2:4" ht="19.5" customHeight="1">
      <c r="B56" s="405"/>
      <c r="C56" s="406"/>
      <c r="D56" s="490"/>
    </row>
    <row r="57" spans="2:4" ht="19.5" customHeight="1">
      <c r="B57" s="405"/>
      <c r="C57" s="406"/>
      <c r="D57" s="490"/>
    </row>
    <row r="58" spans="2:4" ht="19.5" customHeight="1">
      <c r="B58" s="405"/>
      <c r="C58" s="406"/>
      <c r="D58" s="490"/>
    </row>
    <row r="59" spans="2:4" ht="19.5" customHeight="1">
      <c r="B59" s="405"/>
      <c r="C59" s="406"/>
      <c r="D59" s="490"/>
    </row>
    <row r="60" spans="2:4" ht="19.5" customHeight="1">
      <c r="B60" s="405"/>
      <c r="C60" s="406"/>
      <c r="D60" s="490"/>
    </row>
    <row r="61" spans="2:4" ht="19.5" customHeight="1">
      <c r="B61" s="405"/>
      <c r="C61" s="406"/>
      <c r="D61" s="490"/>
    </row>
    <row r="62" spans="2:4" ht="19.5" customHeight="1">
      <c r="B62" s="405"/>
      <c r="C62" s="406"/>
      <c r="D62" s="490"/>
    </row>
    <row r="63" spans="2:4" ht="19.5" customHeight="1">
      <c r="B63" s="405"/>
      <c r="C63" s="406"/>
      <c r="D63" s="490"/>
    </row>
    <row r="64" spans="2:4" ht="19.5" customHeight="1">
      <c r="B64" s="405"/>
      <c r="C64" s="406"/>
      <c r="D64" s="490"/>
    </row>
    <row r="65" spans="2:4" ht="19.5" customHeight="1">
      <c r="B65" s="405"/>
      <c r="C65" s="406"/>
      <c r="D65" s="490"/>
    </row>
    <row r="66" spans="2:4" ht="19.5" customHeight="1">
      <c r="B66" s="405"/>
      <c r="C66" s="406"/>
      <c r="D66" s="490"/>
    </row>
    <row r="67" spans="2:4" ht="19.5" customHeight="1">
      <c r="B67" s="405"/>
      <c r="C67" s="406"/>
      <c r="D67" s="490"/>
    </row>
    <row r="68" spans="2:4" ht="19.5" customHeight="1">
      <c r="B68" s="405"/>
      <c r="C68" s="406"/>
      <c r="D68" s="490"/>
    </row>
    <row r="69" spans="2:4" ht="19.5" customHeight="1">
      <c r="B69" s="405"/>
      <c r="C69" s="406"/>
      <c r="D69" s="490"/>
    </row>
    <row r="70" spans="2:4" ht="19.5" customHeight="1">
      <c r="B70" s="405"/>
      <c r="C70" s="406"/>
      <c r="D70" s="490"/>
    </row>
    <row r="71" spans="2:4" ht="19.5" customHeight="1">
      <c r="B71" s="405"/>
      <c r="C71" s="406"/>
      <c r="D71" s="490"/>
    </row>
    <row r="72" spans="2:4" ht="19.5" customHeight="1">
      <c r="B72" s="405"/>
      <c r="C72" s="406"/>
      <c r="D72" s="490"/>
    </row>
    <row r="73" spans="2:4" ht="19.5" customHeight="1">
      <c r="B73" s="405"/>
      <c r="C73" s="406"/>
      <c r="D73" s="490"/>
    </row>
    <row r="74" spans="2:4" ht="19.5" customHeight="1">
      <c r="B74" s="405"/>
      <c r="C74" s="406"/>
      <c r="D74" s="490"/>
    </row>
    <row r="75" spans="2:4" ht="19.5" customHeight="1">
      <c r="B75" s="405"/>
      <c r="C75" s="406"/>
      <c r="D75" s="490"/>
    </row>
    <row r="76" spans="2:4" ht="19.5" customHeight="1">
      <c r="B76" s="405"/>
      <c r="C76" s="406"/>
      <c r="D76" s="490"/>
    </row>
    <row r="77" spans="2:4" ht="19.5" customHeight="1">
      <c r="B77" s="405"/>
      <c r="C77" s="406"/>
      <c r="D77" s="490"/>
    </row>
    <row r="78" spans="2:4" ht="19.5" customHeight="1">
      <c r="B78" s="405"/>
      <c r="C78" s="406"/>
      <c r="D78" s="490"/>
    </row>
    <row r="79" spans="2:4" ht="19.5" customHeight="1">
      <c r="B79" s="405"/>
      <c r="C79" s="406"/>
      <c r="D79" s="490"/>
    </row>
    <row r="80" spans="2:4" ht="19.5" customHeight="1">
      <c r="B80" s="405"/>
      <c r="C80" s="406"/>
      <c r="D80" s="490"/>
    </row>
    <row r="81" spans="2:4" ht="19.5" customHeight="1">
      <c r="B81" s="405"/>
      <c r="C81" s="406"/>
      <c r="D81" s="490"/>
    </row>
    <row r="82" spans="2:4" ht="19.5" customHeight="1">
      <c r="B82" s="405"/>
      <c r="C82" s="406"/>
      <c r="D82" s="490"/>
    </row>
    <row r="83" spans="2:4" ht="19.5" customHeight="1">
      <c r="B83" s="405"/>
      <c r="C83" s="406"/>
      <c r="D83" s="490"/>
    </row>
    <row r="84" spans="2:4" ht="19.5" customHeight="1">
      <c r="B84" s="405"/>
      <c r="C84" s="406"/>
      <c r="D84" s="490"/>
    </row>
    <row r="85" spans="2:4" ht="19.5" customHeight="1">
      <c r="B85" s="405"/>
      <c r="C85" s="406"/>
      <c r="D85" s="490"/>
    </row>
    <row r="86" spans="2:4" ht="19.5" customHeight="1">
      <c r="B86" s="405"/>
      <c r="C86" s="406"/>
      <c r="D86" s="490"/>
    </row>
    <row r="87" spans="2:4" ht="19.5" customHeight="1">
      <c r="B87" s="405"/>
      <c r="C87" s="406"/>
      <c r="D87" s="490"/>
    </row>
    <row r="88" spans="2:4" ht="19.5" customHeight="1">
      <c r="B88" s="405"/>
      <c r="C88" s="406"/>
      <c r="D88" s="490"/>
    </row>
    <row r="89" spans="2:4" ht="19.5" customHeight="1">
      <c r="B89" s="405"/>
      <c r="C89" s="406"/>
      <c r="D89" s="490"/>
    </row>
    <row r="90" spans="2:4" ht="19.5" customHeight="1">
      <c r="B90" s="405"/>
      <c r="C90" s="406"/>
      <c r="D90" s="490"/>
    </row>
    <row r="91" spans="2:4" ht="19.5" customHeight="1">
      <c r="B91" s="405"/>
      <c r="C91" s="406"/>
      <c r="D91" s="490"/>
    </row>
    <row r="92" spans="2:4" ht="19.5" customHeight="1">
      <c r="B92" s="405"/>
      <c r="C92" s="406"/>
      <c r="D92" s="490"/>
    </row>
    <row r="93" spans="2:4" ht="19.5" customHeight="1">
      <c r="B93" s="405"/>
      <c r="C93" s="406"/>
      <c r="D93" s="490"/>
    </row>
    <row r="94" spans="2:4" ht="19.5" customHeight="1">
      <c r="B94" s="405"/>
      <c r="C94" s="406"/>
      <c r="D94" s="490"/>
    </row>
    <row r="95" spans="2:4" ht="19.5" customHeight="1">
      <c r="B95" s="405"/>
      <c r="C95" s="406"/>
      <c r="D95" s="490"/>
    </row>
    <row r="96" spans="2:4" ht="19.5" customHeight="1">
      <c r="B96" s="405"/>
      <c r="C96" s="406"/>
      <c r="D96" s="490"/>
    </row>
    <row r="97" spans="2:4" ht="19.5" customHeight="1">
      <c r="B97" s="405"/>
      <c r="C97" s="406"/>
      <c r="D97" s="490"/>
    </row>
    <row r="98" spans="2:4" ht="19.5" customHeight="1">
      <c r="B98" s="405"/>
      <c r="C98" s="406"/>
      <c r="D98" s="490"/>
    </row>
    <row r="99" spans="2:4" ht="19.5" customHeight="1">
      <c r="B99" s="405"/>
      <c r="C99" s="406"/>
      <c r="D99" s="490"/>
    </row>
    <row r="100" spans="2:4" ht="19.5" customHeight="1">
      <c r="B100" s="405"/>
      <c r="C100" s="406"/>
      <c r="D100" s="490"/>
    </row>
    <row r="101" spans="2:4" ht="19.5" customHeight="1">
      <c r="B101" s="405"/>
      <c r="C101" s="406"/>
      <c r="D101" s="490"/>
    </row>
    <row r="102" spans="2:4" ht="19.5" customHeight="1">
      <c r="B102" s="405"/>
      <c r="C102" s="406"/>
      <c r="D102" s="490"/>
    </row>
    <row r="103" spans="2:4" ht="19.5" customHeight="1">
      <c r="B103" s="405"/>
      <c r="C103" s="406"/>
      <c r="D103" s="490"/>
    </row>
    <row r="104" spans="2:4" ht="19.5" customHeight="1">
      <c r="B104" s="405"/>
      <c r="C104" s="406"/>
      <c r="D104" s="490"/>
    </row>
    <row r="105" spans="2:4" ht="19.5" customHeight="1">
      <c r="B105" s="405"/>
      <c r="C105" s="406"/>
      <c r="D105" s="490"/>
    </row>
    <row r="106" spans="2:4" ht="19.5" customHeight="1">
      <c r="B106" s="405"/>
      <c r="C106" s="406"/>
      <c r="D106" s="490"/>
    </row>
    <row r="107" spans="2:4" ht="19.5" customHeight="1">
      <c r="B107" s="405"/>
      <c r="C107" s="406"/>
      <c r="D107" s="490"/>
    </row>
    <row r="108" spans="2:4" ht="19.5" customHeight="1">
      <c r="B108" s="405"/>
      <c r="C108" s="406"/>
      <c r="D108" s="490"/>
    </row>
    <row r="109" spans="2:4" ht="19.5" customHeight="1">
      <c r="B109" s="405"/>
      <c r="C109" s="406"/>
      <c r="D109" s="490"/>
    </row>
    <row r="110" spans="2:4" ht="19.5" customHeight="1">
      <c r="B110" s="405"/>
      <c r="C110" s="406"/>
      <c r="D110" s="490"/>
    </row>
    <row r="111" spans="2:4" ht="19.5" customHeight="1">
      <c r="B111" s="405"/>
      <c r="C111" s="406"/>
      <c r="D111" s="490"/>
    </row>
    <row r="112" spans="2:4" ht="19.5" customHeight="1">
      <c r="B112" s="405"/>
      <c r="C112" s="406"/>
      <c r="D112" s="490"/>
    </row>
    <row r="113" spans="2:4" ht="19.5" customHeight="1">
      <c r="B113" s="405"/>
      <c r="C113" s="406"/>
      <c r="D113" s="490"/>
    </row>
    <row r="114" spans="2:4" ht="19.5" customHeight="1">
      <c r="B114" s="405"/>
      <c r="C114" s="406"/>
      <c r="D114" s="490"/>
    </row>
    <row r="115" spans="2:4" ht="19.5" customHeight="1">
      <c r="B115" s="405"/>
      <c r="C115" s="406"/>
      <c r="D115" s="490"/>
    </row>
    <row r="116" spans="2:4" ht="19.5" customHeight="1">
      <c r="B116" s="405"/>
      <c r="C116" s="406"/>
      <c r="D116" s="490"/>
    </row>
    <row r="117" spans="2:4" ht="19.5" customHeight="1">
      <c r="B117" s="405"/>
      <c r="C117" s="406"/>
      <c r="D117" s="407"/>
    </row>
    <row r="118" spans="2:4" ht="19.5" customHeight="1">
      <c r="B118" s="405"/>
      <c r="C118" s="406"/>
      <c r="D118" s="407"/>
    </row>
    <row r="119" spans="2:4" ht="19.5" customHeight="1">
      <c r="B119" s="405"/>
      <c r="C119" s="406"/>
      <c r="D119" s="407"/>
    </row>
    <row r="120" spans="2:4" ht="19.5" customHeight="1">
      <c r="B120" s="405"/>
      <c r="C120" s="406"/>
      <c r="D120" s="407"/>
    </row>
    <row r="121" spans="2:4" ht="19.5" customHeight="1">
      <c r="B121" s="405"/>
      <c r="C121" s="406"/>
      <c r="D121" s="407"/>
    </row>
    <row r="122" spans="2:4" ht="19.5" customHeight="1">
      <c r="B122" s="405"/>
      <c r="C122" s="406"/>
      <c r="D122" s="407"/>
    </row>
    <row r="123" spans="2:4" ht="19.5" customHeight="1">
      <c r="B123" s="405"/>
      <c r="C123" s="406"/>
      <c r="D123" s="407"/>
    </row>
    <row r="124" spans="2:4" ht="19.5" customHeight="1">
      <c r="B124" s="405"/>
      <c r="C124" s="406"/>
      <c r="D124" s="407"/>
    </row>
    <row r="125" spans="2:4" ht="19.5" customHeight="1">
      <c r="B125" s="405"/>
      <c r="C125" s="406"/>
      <c r="D125" s="407"/>
    </row>
    <row r="126" spans="2:4" ht="19.5" customHeight="1">
      <c r="B126" s="405"/>
      <c r="C126" s="406"/>
      <c r="D126" s="407"/>
    </row>
    <row r="127" spans="2:4" ht="19.5" customHeight="1">
      <c r="B127" s="405"/>
      <c r="C127" s="406"/>
      <c r="D127" s="407"/>
    </row>
    <row r="128" spans="2:4" ht="19.5" customHeight="1">
      <c r="B128" s="405"/>
      <c r="C128" s="406"/>
      <c r="D128" s="407"/>
    </row>
    <row r="129" spans="2:4" ht="19.5" customHeight="1">
      <c r="B129" s="405"/>
      <c r="C129" s="406"/>
      <c r="D129" s="407"/>
    </row>
    <row r="130" spans="2:4" ht="19.5" customHeight="1">
      <c r="B130" s="405"/>
      <c r="C130" s="406"/>
      <c r="D130" s="407"/>
    </row>
    <row r="131" spans="2:4" ht="19.5" customHeight="1">
      <c r="B131" s="405"/>
      <c r="C131" s="406"/>
      <c r="D131" s="407"/>
    </row>
    <row r="132" spans="2:4" ht="19.5" customHeight="1">
      <c r="B132" s="405"/>
      <c r="C132" s="406"/>
      <c r="D132" s="407"/>
    </row>
    <row r="133" spans="2:4" ht="19.5" customHeight="1">
      <c r="B133" s="405"/>
      <c r="C133" s="406"/>
      <c r="D133" s="407"/>
    </row>
    <row r="134" spans="2:4" ht="19.5" customHeight="1">
      <c r="B134" s="405"/>
      <c r="C134" s="406"/>
      <c r="D134" s="407"/>
    </row>
    <row r="135" spans="2:4" ht="19.5" customHeight="1">
      <c r="B135" s="405"/>
      <c r="C135" s="406"/>
      <c r="D135" s="407"/>
    </row>
    <row r="136" spans="2:4" ht="19.5" customHeight="1">
      <c r="B136" s="405"/>
      <c r="C136" s="406"/>
      <c r="D136" s="407"/>
    </row>
    <row r="137" spans="2:4" ht="19.5" customHeight="1">
      <c r="B137" s="405"/>
      <c r="C137" s="406"/>
      <c r="D137" s="407"/>
    </row>
    <row r="138" spans="2:4" ht="19.5" customHeight="1">
      <c r="B138" s="405"/>
      <c r="C138" s="406"/>
      <c r="D138" s="407"/>
    </row>
    <row r="139" spans="2:4" ht="19.5" customHeight="1">
      <c r="B139" s="405"/>
      <c r="C139" s="406"/>
      <c r="D139" s="407"/>
    </row>
    <row r="140" spans="2:4" ht="19.5" customHeight="1">
      <c r="B140" s="405"/>
      <c r="C140" s="406"/>
      <c r="D140" s="407"/>
    </row>
    <row r="141" spans="2:4" ht="19.5" customHeight="1">
      <c r="B141" s="405"/>
      <c r="C141" s="406"/>
      <c r="D141" s="407"/>
    </row>
    <row r="142" spans="2:4" ht="19.5" customHeight="1">
      <c r="B142" s="405"/>
      <c r="C142" s="406"/>
      <c r="D142" s="407"/>
    </row>
    <row r="143" spans="2:4" ht="19.5" customHeight="1">
      <c r="B143" s="405"/>
      <c r="C143" s="406"/>
      <c r="D143" s="407"/>
    </row>
    <row r="144" spans="2:4" ht="19.5" customHeight="1">
      <c r="B144" s="405"/>
      <c r="C144" s="406"/>
      <c r="D144" s="407"/>
    </row>
    <row r="145" spans="2:4" ht="19.5" customHeight="1">
      <c r="B145" s="405"/>
      <c r="C145" s="406"/>
      <c r="D145" s="407"/>
    </row>
    <row r="146" spans="2:4" ht="19.5" customHeight="1">
      <c r="B146" s="405"/>
      <c r="C146" s="406"/>
      <c r="D146" s="407"/>
    </row>
    <row r="147" spans="2:4" ht="19.5" customHeight="1">
      <c r="B147" s="405"/>
      <c r="C147" s="406"/>
      <c r="D147" s="407"/>
    </row>
    <row r="148" spans="2:4" ht="19.5" customHeight="1">
      <c r="B148" s="405"/>
      <c r="C148" s="406"/>
      <c r="D148" s="407"/>
    </row>
    <row r="149" spans="2:4" ht="19.5" customHeight="1">
      <c r="B149" s="405"/>
      <c r="C149" s="406"/>
      <c r="D149" s="407"/>
    </row>
    <row r="150" spans="2:4" ht="19.5" customHeight="1">
      <c r="B150" s="405"/>
      <c r="C150" s="406"/>
      <c r="D150" s="407"/>
    </row>
    <row r="151" spans="2:4" ht="19.5" customHeight="1">
      <c r="B151" s="405"/>
      <c r="C151" s="406"/>
      <c r="D151" s="407"/>
    </row>
    <row r="152" spans="2:4" ht="19.5" customHeight="1">
      <c r="B152" s="405"/>
      <c r="C152" s="406"/>
      <c r="D152" s="407"/>
    </row>
    <row r="153" spans="2:4" ht="19.5" customHeight="1">
      <c r="B153" s="405"/>
      <c r="C153" s="406"/>
      <c r="D153" s="407"/>
    </row>
    <row r="154" spans="2:4" ht="19.5" customHeight="1">
      <c r="B154" s="405"/>
      <c r="C154" s="406"/>
      <c r="D154" s="407"/>
    </row>
    <row r="155" spans="2:4" ht="19.5" customHeight="1">
      <c r="B155" s="405"/>
      <c r="C155" s="406"/>
      <c r="D155" s="407"/>
    </row>
    <row r="156" spans="2:4" ht="19.5" customHeight="1">
      <c r="B156" s="405"/>
      <c r="C156" s="406"/>
      <c r="D156" s="407"/>
    </row>
    <row r="157" spans="2:4" ht="19.5" customHeight="1">
      <c r="B157" s="405"/>
      <c r="C157" s="406"/>
      <c r="D157" s="407"/>
    </row>
    <row r="158" spans="2:4" ht="19.5" customHeight="1">
      <c r="B158" s="405"/>
      <c r="C158" s="406"/>
      <c r="D158" s="407"/>
    </row>
    <row r="159" spans="2:4" ht="19.5" customHeight="1">
      <c r="B159" s="405"/>
      <c r="C159" s="406"/>
      <c r="D159" s="407"/>
    </row>
    <row r="160" spans="2:4" ht="19.5" customHeight="1">
      <c r="B160" s="405"/>
      <c r="C160" s="406"/>
      <c r="D160" s="407"/>
    </row>
    <row r="161" spans="2:4" ht="19.5" customHeight="1">
      <c r="B161" s="405"/>
      <c r="C161" s="406"/>
      <c r="D161" s="407"/>
    </row>
    <row r="162" spans="2:4" ht="19.5" customHeight="1">
      <c r="B162" s="405"/>
      <c r="C162" s="406"/>
      <c r="D162" s="407"/>
    </row>
    <row r="163" spans="2:4" ht="19.5" customHeight="1">
      <c r="B163" s="405"/>
      <c r="C163" s="406"/>
      <c r="D163" s="407"/>
    </row>
    <row r="164" spans="2:4" ht="19.5" customHeight="1">
      <c r="B164" s="405"/>
      <c r="C164" s="406"/>
      <c r="D164" s="407"/>
    </row>
    <row r="165" spans="2:4" ht="19.5" customHeight="1">
      <c r="B165" s="405"/>
      <c r="C165" s="406"/>
      <c r="D165" s="407"/>
    </row>
    <row r="166" spans="2:4" ht="19.5" customHeight="1">
      <c r="B166" s="405"/>
      <c r="C166" s="406"/>
      <c r="D166" s="407"/>
    </row>
    <row r="167" spans="2:4" ht="19.5" customHeight="1">
      <c r="B167" s="405"/>
      <c r="C167" s="406"/>
      <c r="D167" s="407"/>
    </row>
    <row r="168" spans="2:4" ht="19.5" customHeight="1">
      <c r="B168" s="405"/>
      <c r="C168" s="406"/>
      <c r="D168" s="407"/>
    </row>
    <row r="169" spans="2:4" ht="19.5" customHeight="1">
      <c r="B169" s="405"/>
      <c r="C169" s="406"/>
      <c r="D169" s="407"/>
    </row>
    <row r="170" spans="2:4" ht="19.5" customHeight="1">
      <c r="B170" s="405"/>
      <c r="C170" s="406"/>
      <c r="D170" s="407"/>
    </row>
    <row r="171" spans="2:4" ht="19.5" customHeight="1">
      <c r="B171" s="405"/>
      <c r="C171" s="406"/>
      <c r="D171" s="407"/>
    </row>
    <row r="172" spans="2:4" ht="19.5" customHeight="1">
      <c r="B172" s="405"/>
      <c r="C172" s="406"/>
      <c r="D172" s="407"/>
    </row>
    <row r="173" spans="2:4" ht="19.5" customHeight="1">
      <c r="B173" s="405"/>
      <c r="C173" s="406"/>
      <c r="D173" s="407"/>
    </row>
    <row r="174" spans="2:4" ht="19.5" customHeight="1">
      <c r="B174" s="405"/>
      <c r="C174" s="406"/>
      <c r="D174" s="407"/>
    </row>
    <row r="175" spans="2:4" ht="19.5" customHeight="1">
      <c r="B175" s="405"/>
      <c r="C175" s="406"/>
      <c r="D175" s="407"/>
    </row>
    <row r="176" spans="2:4" ht="19.5" customHeight="1">
      <c r="B176" s="405"/>
      <c r="C176" s="406"/>
      <c r="D176" s="407"/>
    </row>
    <row r="177" spans="2:4" ht="19.5" customHeight="1">
      <c r="B177" s="405"/>
      <c r="C177" s="406"/>
      <c r="D177" s="407"/>
    </row>
    <row r="178" spans="2:4" ht="19.5" customHeight="1">
      <c r="B178" s="405"/>
      <c r="C178" s="406"/>
      <c r="D178" s="407"/>
    </row>
    <row r="179" spans="2:4" ht="19.5" customHeight="1">
      <c r="B179" s="405"/>
      <c r="C179" s="406"/>
      <c r="D179" s="407"/>
    </row>
    <row r="180" spans="2:4" ht="19.5" customHeight="1">
      <c r="B180" s="405"/>
      <c r="C180" s="406"/>
      <c r="D180" s="407"/>
    </row>
    <row r="181" spans="2:4" ht="19.5" customHeight="1">
      <c r="B181" s="405"/>
      <c r="C181" s="406"/>
      <c r="D181" s="407"/>
    </row>
    <row r="182" spans="2:4" ht="19.5" customHeight="1">
      <c r="B182" s="405"/>
      <c r="C182" s="406"/>
      <c r="D182" s="407"/>
    </row>
    <row r="183" spans="2:4" ht="19.5" customHeight="1">
      <c r="B183" s="405"/>
      <c r="C183" s="406"/>
      <c r="D183" s="407"/>
    </row>
    <row r="184" spans="2:4" ht="19.5" customHeight="1">
      <c r="B184" s="405"/>
      <c r="C184" s="406"/>
      <c r="D184" s="407"/>
    </row>
    <row r="185" spans="2:4" ht="19.5" customHeight="1">
      <c r="B185" s="405"/>
      <c r="C185" s="406"/>
      <c r="D185" s="407"/>
    </row>
    <row r="186" spans="2:4" ht="19.5" customHeight="1">
      <c r="B186" s="405"/>
      <c r="C186" s="406"/>
      <c r="D186" s="407"/>
    </row>
    <row r="187" spans="2:4" ht="19.5" customHeight="1">
      <c r="B187" s="405"/>
      <c r="C187" s="406"/>
      <c r="D187" s="407"/>
    </row>
    <row r="188" spans="2:4" ht="19.5" customHeight="1">
      <c r="B188" s="405"/>
      <c r="C188" s="406"/>
      <c r="D188" s="407"/>
    </row>
    <row r="189" spans="2:4" ht="19.5" customHeight="1">
      <c r="B189" s="405"/>
      <c r="C189" s="406"/>
      <c r="D189" s="407"/>
    </row>
    <row r="190" spans="2:4" ht="19.5" customHeight="1">
      <c r="B190" s="405"/>
      <c r="C190" s="406"/>
      <c r="D190" s="407"/>
    </row>
    <row r="191" spans="2:4" ht="19.5" customHeight="1">
      <c r="B191" s="405"/>
      <c r="C191" s="406"/>
      <c r="D191" s="407"/>
    </row>
    <row r="192" spans="2:4" ht="19.5" customHeight="1">
      <c r="B192" s="405"/>
      <c r="C192" s="406"/>
      <c r="D192" s="407"/>
    </row>
    <row r="193" spans="2:4" ht="19.5" customHeight="1">
      <c r="B193" s="405"/>
      <c r="C193" s="406"/>
      <c r="D193" s="407"/>
    </row>
    <row r="194" spans="2:4" ht="19.5" customHeight="1">
      <c r="B194" s="405"/>
      <c r="C194" s="406"/>
      <c r="D194" s="407"/>
    </row>
    <row r="195" spans="2:4" ht="19.5" customHeight="1">
      <c r="B195" s="405"/>
      <c r="C195" s="406"/>
      <c r="D195" s="407"/>
    </row>
    <row r="196" spans="2:4" ht="19.5" customHeight="1">
      <c r="B196" s="405"/>
      <c r="C196" s="406"/>
      <c r="D196" s="407"/>
    </row>
    <row r="197" spans="2:4" ht="19.5" customHeight="1">
      <c r="B197" s="405"/>
      <c r="C197" s="406"/>
      <c r="D197" s="407"/>
    </row>
    <row r="198" spans="2:4" ht="19.5" customHeight="1">
      <c r="B198" s="405"/>
      <c r="C198" s="406"/>
      <c r="D198" s="407"/>
    </row>
    <row r="199" spans="2:4" ht="19.5" customHeight="1">
      <c r="B199" s="405"/>
      <c r="C199" s="406"/>
      <c r="D199" s="407"/>
    </row>
    <row r="200" spans="2:4" ht="19.5" customHeight="1">
      <c r="B200" s="405"/>
      <c r="C200" s="406"/>
      <c r="D200" s="407"/>
    </row>
    <row r="201" spans="2:4" ht="19.5" customHeight="1">
      <c r="B201" s="405"/>
      <c r="C201" s="406"/>
      <c r="D201" s="407"/>
    </row>
    <row r="202" spans="2:4" ht="19.5" customHeight="1">
      <c r="B202" s="405"/>
      <c r="C202" s="406"/>
      <c r="D202" s="407"/>
    </row>
    <row r="203" spans="2:4" ht="19.5" customHeight="1" thickBot="1">
      <c r="B203" s="408"/>
      <c r="C203" s="409"/>
      <c r="D203" s="410"/>
    </row>
  </sheetData>
  <sheetProtection sheet="1" objects="1" scenarios="1"/>
  <mergeCells count="1">
    <mergeCell ref="B2:D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enableFormatConditionsCalculation="0">
    <tabColor rgb="FFFF0000"/>
  </sheetPr>
  <dimension ref="A1:CB107"/>
  <sheetViews>
    <sheetView showGridLines="0" zoomScaleNormal="100" workbookViewId="0">
      <selection activeCell="C6" sqref="C6"/>
    </sheetView>
  </sheetViews>
  <sheetFormatPr defaultColWidth="8.85546875" defaultRowHeight="14.25"/>
  <cols>
    <col min="1" max="1" width="1.42578125" style="7" customWidth="1"/>
    <col min="2" max="2" width="4.42578125" style="7" customWidth="1"/>
    <col min="3" max="4" width="20.7109375" style="7" customWidth="1"/>
    <col min="5" max="5" width="10.7109375" style="7" customWidth="1"/>
    <col min="6" max="12" width="7.7109375" style="7" customWidth="1"/>
    <col min="13" max="13" width="6.85546875" style="7" customWidth="1"/>
    <col min="14" max="14" width="6.85546875" style="43" customWidth="1"/>
    <col min="15" max="15" width="6.85546875" style="7" customWidth="1"/>
    <col min="16" max="16" width="6.85546875" style="19" customWidth="1"/>
    <col min="17" max="17" width="6.85546875" style="7" customWidth="1"/>
    <col min="18" max="18" width="4.42578125" style="87" customWidth="1"/>
    <col min="19" max="19" width="4.140625" style="92" hidden="1" customWidth="1"/>
    <col min="20" max="28" width="4.7109375" style="92" hidden="1" customWidth="1"/>
    <col min="29" max="29" width="3" style="92" hidden="1" customWidth="1"/>
    <col min="30" max="32" width="4.7109375" style="92" hidden="1" customWidth="1"/>
    <col min="33" max="33" width="5" style="92" hidden="1" customWidth="1"/>
    <col min="34" max="41" width="4.7109375" style="92" hidden="1" customWidth="1"/>
    <col min="42" max="42" width="4.7109375" style="93" hidden="1" customWidth="1"/>
    <col min="43" max="46" width="4.7109375" style="92" hidden="1" customWidth="1"/>
    <col min="47" max="49" width="4.7109375" style="94" hidden="1" customWidth="1"/>
    <col min="50" max="53" width="4.7109375" style="93" hidden="1" customWidth="1"/>
    <col min="54" max="62" width="4.7109375" style="94" hidden="1" customWidth="1"/>
    <col min="63" max="73" width="4.7109375" style="92" hidden="1" customWidth="1"/>
    <col min="74" max="74" width="8.85546875" style="87"/>
    <col min="75" max="80" width="8.85546875" style="57"/>
    <col min="81" max="16384" width="8.85546875" style="7"/>
  </cols>
  <sheetData>
    <row r="1" spans="1:80" ht="30">
      <c r="A1" s="10"/>
      <c r="B1" s="10"/>
      <c r="C1" s="10"/>
      <c r="D1" s="11" t="s">
        <v>20</v>
      </c>
      <c r="F1" s="12"/>
      <c r="G1" s="13"/>
      <c r="I1" s="10"/>
      <c r="S1" s="95"/>
      <c r="W1" s="96"/>
      <c r="AU1" s="92"/>
      <c r="AV1" s="92"/>
      <c r="AW1" s="92"/>
      <c r="BK1" s="94"/>
      <c r="BL1" s="94"/>
      <c r="BM1" s="94"/>
    </row>
    <row r="2" spans="1:80" s="17" customFormat="1" ht="17.25" customHeight="1">
      <c r="A2" s="16"/>
      <c r="D2" s="20">
        <v>3</v>
      </c>
      <c r="E2" s="21" t="s">
        <v>65</v>
      </c>
      <c r="F2" s="8"/>
      <c r="H2" s="7"/>
      <c r="J2" s="86"/>
      <c r="P2" s="392"/>
      <c r="R2" s="87"/>
      <c r="S2" s="98"/>
      <c r="T2" s="99"/>
      <c r="U2" s="98"/>
      <c r="V2" s="98"/>
      <c r="W2" s="100"/>
      <c r="X2" s="98"/>
      <c r="Y2" s="98"/>
      <c r="Z2" s="98"/>
      <c r="AA2" s="98"/>
      <c r="AB2" s="98"/>
      <c r="AC2" s="98"/>
      <c r="AD2" s="98"/>
      <c r="AE2" s="98"/>
      <c r="AF2" s="101"/>
      <c r="AG2" s="101"/>
      <c r="AH2" s="101"/>
      <c r="AI2" s="101"/>
      <c r="AJ2" s="97"/>
      <c r="AK2" s="101"/>
      <c r="AL2" s="101"/>
      <c r="AM2" s="98"/>
      <c r="AN2" s="102"/>
      <c r="AO2" s="98"/>
      <c r="AP2" s="103"/>
      <c r="AQ2" s="101"/>
      <c r="AR2" s="101"/>
      <c r="AS2" s="101"/>
      <c r="AT2" s="101"/>
      <c r="AU2" s="101"/>
      <c r="AV2" s="101"/>
      <c r="AW2" s="103"/>
      <c r="AX2" s="104"/>
      <c r="AY2" s="104"/>
      <c r="AZ2" s="104"/>
      <c r="BA2" s="104"/>
      <c r="BB2" s="103"/>
      <c r="BC2" s="103"/>
      <c r="BD2" s="103"/>
      <c r="BE2" s="103"/>
      <c r="BF2" s="103"/>
      <c r="BG2" s="103"/>
      <c r="BH2" s="103"/>
      <c r="BI2" s="94"/>
      <c r="BJ2" s="94"/>
      <c r="BK2" s="94"/>
      <c r="BL2" s="94"/>
      <c r="BM2" s="97"/>
      <c r="BN2" s="97"/>
      <c r="BO2" s="97"/>
      <c r="BP2" s="97"/>
      <c r="BQ2" s="97"/>
      <c r="BR2" s="97"/>
      <c r="BS2" s="97"/>
      <c r="BT2" s="97"/>
      <c r="BU2" s="97"/>
      <c r="BV2" s="97"/>
      <c r="BW2" s="58"/>
      <c r="BX2" s="58"/>
      <c r="BY2" s="58"/>
      <c r="BZ2" s="58"/>
      <c r="CA2" s="58"/>
      <c r="CB2" s="58"/>
    </row>
    <row r="3" spans="1:80" ht="18" customHeight="1">
      <c r="B3" s="22"/>
      <c r="C3" s="22"/>
      <c r="D3" s="23"/>
      <c r="E3" s="24"/>
      <c r="J3" s="10"/>
      <c r="L3" s="10"/>
      <c r="M3" s="10"/>
      <c r="N3" s="45"/>
      <c r="O3" s="10"/>
      <c r="P3" s="47"/>
      <c r="Q3" s="10"/>
      <c r="S3" s="105"/>
      <c r="T3" s="105"/>
      <c r="U3" s="105"/>
      <c r="V3" s="105"/>
      <c r="W3" s="105"/>
      <c r="X3" s="105"/>
    </row>
    <row r="4" spans="1:80" ht="20.25" customHeight="1">
      <c r="C4" s="18"/>
      <c r="E4" s="390"/>
      <c r="F4" s="518" t="s">
        <v>21</v>
      </c>
      <c r="G4" s="518"/>
      <c r="H4" s="518"/>
      <c r="I4" s="518"/>
      <c r="J4" s="518"/>
      <c r="K4" s="518"/>
      <c r="L4" s="518"/>
      <c r="M4" s="518"/>
      <c r="N4" s="518"/>
      <c r="O4" s="518"/>
      <c r="P4" s="518"/>
      <c r="Q4" s="518"/>
      <c r="S4" s="105"/>
      <c r="T4" s="105"/>
      <c r="U4" s="105"/>
      <c r="V4" s="105"/>
      <c r="W4" s="105"/>
      <c r="X4" s="105"/>
      <c r="Y4" s="105" t="s">
        <v>59</v>
      </c>
      <c r="Z4" s="105"/>
      <c r="AA4" s="105"/>
      <c r="AB4" s="105"/>
      <c r="AC4" s="105"/>
      <c r="AD4" s="105"/>
      <c r="AE4" s="105"/>
      <c r="AF4" s="105"/>
      <c r="AG4" s="105"/>
      <c r="AH4" s="105"/>
      <c r="AI4" s="105"/>
      <c r="AJ4" s="105"/>
      <c r="AK4" s="105"/>
      <c r="AL4" s="105"/>
      <c r="AM4" s="105" t="s">
        <v>58</v>
      </c>
      <c r="AN4" s="106"/>
      <c r="AO4" s="106"/>
      <c r="AP4" s="107"/>
      <c r="AQ4" s="107"/>
      <c r="AR4" s="107"/>
      <c r="AS4" s="107"/>
      <c r="AT4" s="107"/>
      <c r="AU4" s="107"/>
      <c r="AV4" s="107"/>
      <c r="AW4" s="107"/>
      <c r="AX4" s="108" t="s">
        <v>57</v>
      </c>
      <c r="AY4" s="106"/>
      <c r="AZ4" s="106"/>
      <c r="BA4" s="106"/>
      <c r="BB4" s="107"/>
      <c r="BC4" s="107"/>
      <c r="BD4" s="107"/>
      <c r="BE4" s="107"/>
      <c r="BF4" s="107"/>
      <c r="BG4" s="107"/>
      <c r="BH4" s="107"/>
      <c r="BJ4" s="92"/>
      <c r="BN4" s="108" t="s">
        <v>56</v>
      </c>
    </row>
    <row r="5" spans="1:80" s="26" customFormat="1" ht="42.95" customHeight="1" thickBot="1">
      <c r="B5" s="393" t="s">
        <v>22</v>
      </c>
      <c r="C5" s="393" t="s">
        <v>78</v>
      </c>
      <c r="D5" s="310" t="s">
        <v>24</v>
      </c>
      <c r="E5" s="393" t="s">
        <v>25</v>
      </c>
      <c r="F5" s="119">
        <v>1</v>
      </c>
      <c r="G5" s="120">
        <v>2</v>
      </c>
      <c r="H5" s="119">
        <v>3</v>
      </c>
      <c r="I5" s="120">
        <v>4</v>
      </c>
      <c r="J5" s="119">
        <v>5</v>
      </c>
      <c r="K5" s="120">
        <v>6</v>
      </c>
      <c r="L5" s="119">
        <v>7</v>
      </c>
      <c r="M5" s="120">
        <v>8</v>
      </c>
      <c r="N5" s="121">
        <v>9</v>
      </c>
      <c r="O5" s="120">
        <v>10</v>
      </c>
      <c r="P5" s="121">
        <v>11</v>
      </c>
      <c r="Q5" s="120">
        <v>12</v>
      </c>
      <c r="R5" s="36"/>
      <c r="S5" s="109"/>
      <c r="T5" s="107">
        <v>1</v>
      </c>
      <c r="U5" s="107">
        <v>2</v>
      </c>
      <c r="V5" s="107">
        <v>3</v>
      </c>
      <c r="W5" s="107">
        <v>4</v>
      </c>
      <c r="X5" s="107">
        <v>5</v>
      </c>
      <c r="Y5" s="107">
        <v>6</v>
      </c>
      <c r="Z5" s="107">
        <v>7</v>
      </c>
      <c r="AA5" s="107">
        <v>8</v>
      </c>
      <c r="AB5" s="107">
        <v>9</v>
      </c>
      <c r="AC5" s="107">
        <v>10</v>
      </c>
      <c r="AD5" s="107">
        <v>11</v>
      </c>
      <c r="AE5" s="107">
        <v>12</v>
      </c>
      <c r="AF5" s="107"/>
      <c r="AG5" s="110"/>
      <c r="AH5" s="105">
        <v>1</v>
      </c>
      <c r="AI5" s="105">
        <v>2</v>
      </c>
      <c r="AJ5" s="105">
        <v>3</v>
      </c>
      <c r="AK5" s="105">
        <v>4</v>
      </c>
      <c r="AL5" s="105">
        <v>5</v>
      </c>
      <c r="AM5" s="105">
        <v>6</v>
      </c>
      <c r="AN5" s="105">
        <v>7</v>
      </c>
      <c r="AO5" s="105">
        <v>8</v>
      </c>
      <c r="AP5" s="106">
        <v>9</v>
      </c>
      <c r="AQ5" s="105">
        <v>10</v>
      </c>
      <c r="AR5" s="105">
        <v>11</v>
      </c>
      <c r="AS5" s="105">
        <v>12</v>
      </c>
      <c r="AT5" s="61"/>
      <c r="AU5" s="110"/>
      <c r="AV5" s="105">
        <v>1</v>
      </c>
      <c r="AW5" s="105">
        <v>2</v>
      </c>
      <c r="AX5" s="105">
        <v>3</v>
      </c>
      <c r="AY5" s="105">
        <v>4</v>
      </c>
      <c r="AZ5" s="105">
        <v>5</v>
      </c>
      <c r="BA5" s="105">
        <v>6</v>
      </c>
      <c r="BB5" s="105">
        <v>7</v>
      </c>
      <c r="BC5" s="105">
        <v>8</v>
      </c>
      <c r="BD5" s="106">
        <v>9</v>
      </c>
      <c r="BE5" s="105">
        <v>10</v>
      </c>
      <c r="BF5" s="105">
        <v>11</v>
      </c>
      <c r="BG5" s="105">
        <v>12</v>
      </c>
      <c r="BH5" s="105"/>
      <c r="BI5" s="109"/>
      <c r="BJ5" s="105">
        <v>1</v>
      </c>
      <c r="BK5" s="105">
        <v>2</v>
      </c>
      <c r="BL5" s="105">
        <v>3</v>
      </c>
      <c r="BM5" s="105">
        <v>4</v>
      </c>
      <c r="BN5" s="105">
        <v>5</v>
      </c>
      <c r="BO5" s="105">
        <v>6</v>
      </c>
      <c r="BP5" s="105">
        <v>7</v>
      </c>
      <c r="BQ5" s="105">
        <v>8</v>
      </c>
      <c r="BR5" s="106">
        <v>9</v>
      </c>
      <c r="BS5" s="105">
        <v>10</v>
      </c>
      <c r="BT5" s="105">
        <v>11</v>
      </c>
      <c r="BU5" s="105">
        <v>12</v>
      </c>
      <c r="BV5" s="88"/>
      <c r="BW5" s="59"/>
      <c r="BX5" s="59"/>
      <c r="BY5" s="59"/>
      <c r="BZ5" s="59"/>
      <c r="CA5" s="59"/>
      <c r="CB5" s="59"/>
    </row>
    <row r="6" spans="1:80" s="402" customFormat="1" ht="19.5" customHeight="1">
      <c r="B6" s="402">
        <v>1</v>
      </c>
      <c r="C6" s="416"/>
      <c r="D6" s="411" t="str">
        <f>IF(C6="","",INDEX('Master Pilot List'!B$4:D203,MATCH(C6,'Master Pilot List'!B$4:B$203,0),2))</f>
        <v/>
      </c>
      <c r="E6" s="412" t="str">
        <f>IF(C6="","",INDEX('Master Pilot List'!B$4:D203,MATCH(C6,'Master Pilot List'!B$4:B$203,0),3))</f>
        <v/>
      </c>
      <c r="F6" s="48" t="str">
        <f t="shared" ref="F6:F25" si="0">IF($D$2=1,"A",IF($D$2=2,T6,IF($D$2=3,AH6,IF($D$2=4,AV6,BJ6))))</f>
        <v>B</v>
      </c>
      <c r="G6" s="115" t="str">
        <f t="shared" ref="G6:G25" si="1">IF($D$2=1,"A",IF($D$2=2,U6,IF($D$2=3,AI6,IF($D$2=4,AW6,BK6))))</f>
        <v>A</v>
      </c>
      <c r="H6" s="31" t="str">
        <f t="shared" ref="H6:H25" si="2">IF($D$2=1,"A",IF($D$2=2,V6,IF($D$2=3,AJ6,IF($D$2=4,AX6,BL6))))</f>
        <v>C</v>
      </c>
      <c r="I6" s="115" t="str">
        <f t="shared" ref="I6:I25" si="3">IF($D$2=1,"A",IF($D$2=2,W6,IF($D$2=3,AK6,IF($D$2=4,AY6,BM6))))</f>
        <v>B</v>
      </c>
      <c r="J6" s="31" t="str">
        <f t="shared" ref="J6:J25" si="4">IF($D$2=1,"A",IF($D$2=2,X6,IF($D$2=3,AL6,IF($D$2=4,AZ6,BN6))))</f>
        <v>A</v>
      </c>
      <c r="K6" s="115" t="str">
        <f t="shared" ref="K6:K25" si="5">IF($D$2=1,"A",IF($D$2=2,Y6,IF($D$2=3,AM6,IF($D$2=4,BA6,BO6))))</f>
        <v>B</v>
      </c>
      <c r="L6" s="31" t="str">
        <f t="shared" ref="L6:L25" si="6">IF($D$2=1,"A",IF($D$2=2,Z6,IF($D$2=3,AN6,IF($D$2=4,BB6,BP6))))</f>
        <v>A</v>
      </c>
      <c r="M6" s="115" t="str">
        <f t="shared" ref="M6:M25" si="7">IF($D$2=1,"A",IF($D$2=2,AA6,IF($D$2=3,AO6,IF($D$2=4,BC6,BQ6))))</f>
        <v>C</v>
      </c>
      <c r="N6" s="31" t="str">
        <f t="shared" ref="N6:N25" si="8">IF($D$2=1,"A",IF($D$2=2,AB6,IF($D$2=3,AP6,IF($D$2=4,BD6,BR6))))</f>
        <v>B</v>
      </c>
      <c r="O6" s="115" t="str">
        <f t="shared" ref="O6:O25" si="9">IF($D$2=1,"A",IF($D$2=2,AC6,IF($D$2=3,AQ6,IF($D$2=4,BE6,BS6))))</f>
        <v>A</v>
      </c>
      <c r="P6" s="31" t="str">
        <f t="shared" ref="P6:P25" si="10">IF($D$2=1,"A",IF($D$2=2,AD6,IF($D$2=3,AR6,IF($D$2=4,BF6,BT6))))</f>
        <v>C</v>
      </c>
      <c r="Q6" s="117" t="str">
        <f t="shared" ref="Q6:Q25" si="11">IF($D$2=1,"A",IF($D$2=2,AE6,IF($D$2=3,AS6,IF($D$2=4,BG6,BU6))))</f>
        <v>B</v>
      </c>
      <c r="R6" s="164"/>
      <c r="S6" s="105">
        <v>1</v>
      </c>
      <c r="T6" s="106" t="s">
        <v>26</v>
      </c>
      <c r="U6" s="106" t="s">
        <v>27</v>
      </c>
      <c r="V6" s="106" t="s">
        <v>27</v>
      </c>
      <c r="W6" s="106" t="s">
        <v>26</v>
      </c>
      <c r="X6" s="106" t="s">
        <v>27</v>
      </c>
      <c r="Y6" s="106" t="s">
        <v>26</v>
      </c>
      <c r="Z6" s="106" t="s">
        <v>27</v>
      </c>
      <c r="AA6" s="106" t="s">
        <v>27</v>
      </c>
      <c r="AB6" s="106" t="s">
        <v>26</v>
      </c>
      <c r="AC6" s="106" t="s">
        <v>27</v>
      </c>
      <c r="AD6" s="106" t="s">
        <v>27</v>
      </c>
      <c r="AE6" s="106" t="s">
        <v>26</v>
      </c>
      <c r="AF6" s="107"/>
      <c r="AG6" s="105">
        <v>1</v>
      </c>
      <c r="AH6" s="106" t="s">
        <v>27</v>
      </c>
      <c r="AI6" s="106" t="s">
        <v>26</v>
      </c>
      <c r="AJ6" s="106" t="s">
        <v>28</v>
      </c>
      <c r="AK6" s="106" t="s">
        <v>27</v>
      </c>
      <c r="AL6" s="106" t="s">
        <v>26</v>
      </c>
      <c r="AM6" s="106" t="s">
        <v>27</v>
      </c>
      <c r="AN6" s="106" t="s">
        <v>26</v>
      </c>
      <c r="AO6" s="106" t="s">
        <v>28</v>
      </c>
      <c r="AP6" s="106" t="s">
        <v>27</v>
      </c>
      <c r="AQ6" s="106" t="s">
        <v>26</v>
      </c>
      <c r="AR6" s="106" t="s">
        <v>28</v>
      </c>
      <c r="AS6" s="106" t="s">
        <v>27</v>
      </c>
      <c r="AT6" s="519"/>
      <c r="AU6" s="105">
        <v>1</v>
      </c>
      <c r="AV6" s="98" t="s">
        <v>28</v>
      </c>
      <c r="AW6" s="98" t="s">
        <v>27</v>
      </c>
      <c r="AX6" s="98" t="s">
        <v>28</v>
      </c>
      <c r="AY6" s="98" t="s">
        <v>26</v>
      </c>
      <c r="AZ6" s="98" t="s">
        <v>26</v>
      </c>
      <c r="BA6" s="98" t="s">
        <v>29</v>
      </c>
      <c r="BB6" s="98" t="s">
        <v>28</v>
      </c>
      <c r="BC6" s="98" t="s">
        <v>29</v>
      </c>
      <c r="BD6" s="98" t="s">
        <v>28</v>
      </c>
      <c r="BE6" s="98" t="s">
        <v>27</v>
      </c>
      <c r="BF6" s="98" t="s">
        <v>28</v>
      </c>
      <c r="BG6" s="98" t="s">
        <v>26</v>
      </c>
      <c r="BH6" s="98"/>
      <c r="BI6" s="105">
        <v>1</v>
      </c>
      <c r="BJ6" s="111" t="s">
        <v>26</v>
      </c>
      <c r="BK6" s="111" t="s">
        <v>29</v>
      </c>
      <c r="BL6" s="111" t="s">
        <v>28</v>
      </c>
      <c r="BM6" s="111" t="s">
        <v>29</v>
      </c>
      <c r="BN6" s="111" t="s">
        <v>28</v>
      </c>
      <c r="BO6" s="111" t="s">
        <v>26</v>
      </c>
      <c r="BP6" s="111" t="s">
        <v>29</v>
      </c>
      <c r="BQ6" s="111" t="s">
        <v>26</v>
      </c>
      <c r="BR6" s="111" t="s">
        <v>29</v>
      </c>
      <c r="BS6" s="111" t="s">
        <v>28</v>
      </c>
      <c r="BT6" s="98" t="s">
        <v>27</v>
      </c>
      <c r="BU6" s="98" t="s">
        <v>55</v>
      </c>
      <c r="BV6" s="275"/>
      <c r="BW6" s="391"/>
      <c r="BX6" s="391"/>
      <c r="BY6" s="391"/>
      <c r="BZ6" s="391"/>
      <c r="CA6" s="391"/>
      <c r="CB6" s="391"/>
    </row>
    <row r="7" spans="1:80" s="402" customFormat="1" ht="19.5" customHeight="1">
      <c r="B7" s="402">
        <v>2</v>
      </c>
      <c r="C7" s="417"/>
      <c r="D7" s="134" t="str">
        <f>IF(C7="","",INDEX('Master Pilot List'!B$4:D204,MATCH(C7,'Master Pilot List'!B$4:B$203,0),2))</f>
        <v/>
      </c>
      <c r="E7" s="413" t="str">
        <f>IF(C7="","",INDEX('Master Pilot List'!B$4:D204,MATCH(C7,'Master Pilot List'!B$4:B$203,0),3))</f>
        <v/>
      </c>
      <c r="F7" s="48" t="str">
        <f t="shared" si="0"/>
        <v>C</v>
      </c>
      <c r="G7" s="115" t="str">
        <f t="shared" si="1"/>
        <v>B</v>
      </c>
      <c r="H7" s="31" t="str">
        <f t="shared" si="2"/>
        <v>A</v>
      </c>
      <c r="I7" s="115" t="str">
        <f t="shared" si="3"/>
        <v>A</v>
      </c>
      <c r="J7" s="31" t="str">
        <f t="shared" si="4"/>
        <v>C</v>
      </c>
      <c r="K7" s="115" t="str">
        <f t="shared" si="5"/>
        <v>C</v>
      </c>
      <c r="L7" s="31" t="str">
        <f t="shared" si="6"/>
        <v>B</v>
      </c>
      <c r="M7" s="115" t="str">
        <f t="shared" si="7"/>
        <v>B</v>
      </c>
      <c r="N7" s="31" t="str">
        <f t="shared" si="8"/>
        <v>C</v>
      </c>
      <c r="O7" s="115" t="str">
        <f t="shared" si="9"/>
        <v>B</v>
      </c>
      <c r="P7" s="31" t="str">
        <f t="shared" si="10"/>
        <v>A</v>
      </c>
      <c r="Q7" s="117" t="str">
        <f t="shared" si="11"/>
        <v>A</v>
      </c>
      <c r="R7" s="164"/>
      <c r="S7" s="105">
        <v>2</v>
      </c>
      <c r="T7" s="106" t="s">
        <v>27</v>
      </c>
      <c r="U7" s="106" t="s">
        <v>27</v>
      </c>
      <c r="V7" s="106" t="s">
        <v>26</v>
      </c>
      <c r="W7" s="106" t="s">
        <v>26</v>
      </c>
      <c r="X7" s="106" t="s">
        <v>26</v>
      </c>
      <c r="Y7" s="106" t="s">
        <v>26</v>
      </c>
      <c r="Z7" s="106" t="s">
        <v>26</v>
      </c>
      <c r="AA7" s="106" t="s">
        <v>27</v>
      </c>
      <c r="AB7" s="106" t="s">
        <v>27</v>
      </c>
      <c r="AC7" s="106" t="s">
        <v>27</v>
      </c>
      <c r="AD7" s="106" t="s">
        <v>26</v>
      </c>
      <c r="AE7" s="106" t="s">
        <v>26</v>
      </c>
      <c r="AF7" s="107"/>
      <c r="AG7" s="105">
        <f>+AG6+1</f>
        <v>2</v>
      </c>
      <c r="AH7" s="106" t="s">
        <v>28</v>
      </c>
      <c r="AI7" s="106" t="s">
        <v>27</v>
      </c>
      <c r="AJ7" s="106" t="s">
        <v>26</v>
      </c>
      <c r="AK7" s="106" t="s">
        <v>26</v>
      </c>
      <c r="AL7" s="106" t="s">
        <v>28</v>
      </c>
      <c r="AM7" s="106" t="s">
        <v>28</v>
      </c>
      <c r="AN7" s="106" t="s">
        <v>27</v>
      </c>
      <c r="AO7" s="106" t="s">
        <v>27</v>
      </c>
      <c r="AP7" s="106" t="s">
        <v>28</v>
      </c>
      <c r="AQ7" s="106" t="s">
        <v>27</v>
      </c>
      <c r="AR7" s="106" t="s">
        <v>26</v>
      </c>
      <c r="AS7" s="106" t="s">
        <v>26</v>
      </c>
      <c r="AT7" s="519"/>
      <c r="AU7" s="105">
        <f>+AU6+1</f>
        <v>2</v>
      </c>
      <c r="AV7" s="98" t="s">
        <v>26</v>
      </c>
      <c r="AW7" s="98" t="s">
        <v>26</v>
      </c>
      <c r="AX7" s="98" t="s">
        <v>28</v>
      </c>
      <c r="AY7" s="98" t="s">
        <v>29</v>
      </c>
      <c r="AZ7" s="98" t="s">
        <v>27</v>
      </c>
      <c r="BA7" s="98" t="s">
        <v>27</v>
      </c>
      <c r="BB7" s="98" t="s">
        <v>27</v>
      </c>
      <c r="BC7" s="98" t="s">
        <v>28</v>
      </c>
      <c r="BD7" s="98" t="s">
        <v>26</v>
      </c>
      <c r="BE7" s="98" t="s">
        <v>26</v>
      </c>
      <c r="BF7" s="98" t="s">
        <v>28</v>
      </c>
      <c r="BG7" s="98" t="s">
        <v>29</v>
      </c>
      <c r="BH7" s="98"/>
      <c r="BI7" s="105">
        <f>+BI6+1</f>
        <v>2</v>
      </c>
      <c r="BJ7" s="111" t="s">
        <v>26</v>
      </c>
      <c r="BK7" s="111" t="s">
        <v>26</v>
      </c>
      <c r="BL7" s="111" t="s">
        <v>27</v>
      </c>
      <c r="BM7" s="111" t="s">
        <v>28</v>
      </c>
      <c r="BN7" s="111" t="s">
        <v>29</v>
      </c>
      <c r="BO7" s="111" t="s">
        <v>26</v>
      </c>
      <c r="BP7" s="111" t="s">
        <v>27</v>
      </c>
      <c r="BQ7" s="111" t="s">
        <v>27</v>
      </c>
      <c r="BR7" s="111" t="s">
        <v>27</v>
      </c>
      <c r="BS7" s="111" t="s">
        <v>29</v>
      </c>
      <c r="BT7" s="98" t="s">
        <v>28</v>
      </c>
      <c r="BU7" s="98" t="s">
        <v>29</v>
      </c>
      <c r="BV7" s="275"/>
      <c r="BW7" s="391"/>
      <c r="BX7" s="391"/>
      <c r="BY7" s="391"/>
      <c r="BZ7" s="391"/>
      <c r="CA7" s="391"/>
      <c r="CB7" s="391"/>
    </row>
    <row r="8" spans="1:80" s="402" customFormat="1" ht="19.5" customHeight="1">
      <c r="B8" s="402">
        <v>3</v>
      </c>
      <c r="C8" s="417"/>
      <c r="D8" s="134" t="str">
        <f>IF(C8="","",INDEX('Master Pilot List'!B$4:D205,MATCH(C8,'Master Pilot List'!B$4:B$203,0),2))</f>
        <v/>
      </c>
      <c r="E8" s="413" t="str">
        <f>IF(C8="","",INDEX('Master Pilot List'!B$4:D205,MATCH(C8,'Master Pilot List'!B$4:B$203,0),3))</f>
        <v/>
      </c>
      <c r="F8" s="48" t="str">
        <f t="shared" si="0"/>
        <v>A</v>
      </c>
      <c r="G8" s="115" t="str">
        <f t="shared" si="1"/>
        <v>C</v>
      </c>
      <c r="H8" s="31" t="str">
        <f t="shared" si="2"/>
        <v>C</v>
      </c>
      <c r="I8" s="115" t="str">
        <f t="shared" si="3"/>
        <v>C</v>
      </c>
      <c r="J8" s="31" t="str">
        <f t="shared" si="4"/>
        <v>B</v>
      </c>
      <c r="K8" s="115" t="str">
        <f t="shared" si="5"/>
        <v>A</v>
      </c>
      <c r="L8" s="31" t="str">
        <f t="shared" si="6"/>
        <v>B</v>
      </c>
      <c r="M8" s="115" t="str">
        <f t="shared" si="7"/>
        <v>A</v>
      </c>
      <c r="N8" s="31" t="str">
        <f t="shared" si="8"/>
        <v>A</v>
      </c>
      <c r="O8" s="115" t="str">
        <f t="shared" si="9"/>
        <v>C</v>
      </c>
      <c r="P8" s="31" t="str">
        <f t="shared" si="10"/>
        <v>C</v>
      </c>
      <c r="Q8" s="117" t="str">
        <f t="shared" si="11"/>
        <v>C</v>
      </c>
      <c r="R8" s="164"/>
      <c r="S8" s="105">
        <v>3</v>
      </c>
      <c r="T8" s="106" t="s">
        <v>26</v>
      </c>
      <c r="U8" s="106" t="s">
        <v>26</v>
      </c>
      <c r="V8" s="106" t="s">
        <v>26</v>
      </c>
      <c r="W8" s="106" t="s">
        <v>27</v>
      </c>
      <c r="X8" s="106" t="s">
        <v>27</v>
      </c>
      <c r="Y8" s="106" t="s">
        <v>27</v>
      </c>
      <c r="Z8" s="106" t="s">
        <v>26</v>
      </c>
      <c r="AA8" s="106" t="s">
        <v>26</v>
      </c>
      <c r="AB8" s="106" t="s">
        <v>26</v>
      </c>
      <c r="AC8" s="106" t="s">
        <v>26</v>
      </c>
      <c r="AD8" s="106" t="s">
        <v>26</v>
      </c>
      <c r="AE8" s="106" t="s">
        <v>27</v>
      </c>
      <c r="AF8" s="107"/>
      <c r="AG8" s="105">
        <f t="shared" ref="AG8:AG65" si="12">+AG7+1</f>
        <v>3</v>
      </c>
      <c r="AH8" s="106" t="s">
        <v>26</v>
      </c>
      <c r="AI8" s="106" t="s">
        <v>28</v>
      </c>
      <c r="AJ8" s="106" t="s">
        <v>28</v>
      </c>
      <c r="AK8" s="106" t="s">
        <v>28</v>
      </c>
      <c r="AL8" s="106" t="s">
        <v>27</v>
      </c>
      <c r="AM8" s="106" t="s">
        <v>26</v>
      </c>
      <c r="AN8" s="106" t="s">
        <v>27</v>
      </c>
      <c r="AO8" s="106" t="s">
        <v>26</v>
      </c>
      <c r="AP8" s="106" t="s">
        <v>26</v>
      </c>
      <c r="AQ8" s="106" t="s">
        <v>28</v>
      </c>
      <c r="AR8" s="106" t="s">
        <v>28</v>
      </c>
      <c r="AS8" s="106" t="s">
        <v>28</v>
      </c>
      <c r="AT8" s="61"/>
      <c r="AU8" s="105">
        <f t="shared" ref="AU8:AU65" si="13">+AU7+1</f>
        <v>3</v>
      </c>
      <c r="AV8" s="98" t="s">
        <v>28</v>
      </c>
      <c r="AW8" s="98" t="s">
        <v>26</v>
      </c>
      <c r="AX8" s="98" t="s">
        <v>27</v>
      </c>
      <c r="AY8" s="98" t="s">
        <v>28</v>
      </c>
      <c r="AZ8" s="98" t="s">
        <v>26</v>
      </c>
      <c r="BA8" s="98" t="s">
        <v>29</v>
      </c>
      <c r="BB8" s="98" t="s">
        <v>29</v>
      </c>
      <c r="BC8" s="98" t="s">
        <v>27</v>
      </c>
      <c r="BD8" s="98" t="s">
        <v>28</v>
      </c>
      <c r="BE8" s="98" t="s">
        <v>26</v>
      </c>
      <c r="BF8" s="98" t="s">
        <v>27</v>
      </c>
      <c r="BG8" s="98" t="s">
        <v>28</v>
      </c>
      <c r="BH8" s="98"/>
      <c r="BI8" s="105">
        <f t="shared" ref="BI8:BI65" si="14">+BI7+1</f>
        <v>3</v>
      </c>
      <c r="BJ8" s="111" t="s">
        <v>29</v>
      </c>
      <c r="BK8" s="111" t="s">
        <v>27</v>
      </c>
      <c r="BL8" s="111" t="s">
        <v>55</v>
      </c>
      <c r="BM8" s="111" t="s">
        <v>55</v>
      </c>
      <c r="BN8" s="111" t="s">
        <v>55</v>
      </c>
      <c r="BO8" s="111" t="s">
        <v>28</v>
      </c>
      <c r="BP8" s="111" t="s">
        <v>55</v>
      </c>
      <c r="BQ8" s="111" t="s">
        <v>27</v>
      </c>
      <c r="BR8" s="111" t="s">
        <v>26</v>
      </c>
      <c r="BS8" s="111" t="s">
        <v>29</v>
      </c>
      <c r="BT8" s="98" t="s">
        <v>26</v>
      </c>
      <c r="BU8" s="98" t="s">
        <v>26</v>
      </c>
      <c r="BV8" s="275"/>
      <c r="BW8" s="391"/>
      <c r="BX8" s="391"/>
      <c r="BY8" s="391"/>
      <c r="BZ8" s="391"/>
      <c r="CA8" s="391"/>
      <c r="CB8" s="391"/>
    </row>
    <row r="9" spans="1:80" s="402" customFormat="1" ht="19.5" customHeight="1">
      <c r="B9" s="402">
        <v>4</v>
      </c>
      <c r="C9" s="417"/>
      <c r="D9" s="134" t="str">
        <f>IF(C9="","",INDEX('Master Pilot List'!B$4:D206,MATCH(C9,'Master Pilot List'!B$4:B$203,0),2))</f>
        <v/>
      </c>
      <c r="E9" s="413" t="str">
        <f>IF(C9="","",INDEX('Master Pilot List'!B$4:D206,MATCH(C9,'Master Pilot List'!B$4:B$203,0),3))</f>
        <v/>
      </c>
      <c r="F9" s="48" t="str">
        <f t="shared" si="0"/>
        <v>A</v>
      </c>
      <c r="G9" s="115" t="str">
        <f t="shared" si="1"/>
        <v>B</v>
      </c>
      <c r="H9" s="31" t="str">
        <f t="shared" si="2"/>
        <v>A</v>
      </c>
      <c r="I9" s="115" t="str">
        <f t="shared" si="3"/>
        <v>B</v>
      </c>
      <c r="J9" s="31" t="str">
        <f t="shared" si="4"/>
        <v>B</v>
      </c>
      <c r="K9" s="115" t="str">
        <f t="shared" si="5"/>
        <v>A</v>
      </c>
      <c r="L9" s="31" t="str">
        <f t="shared" si="6"/>
        <v>C</v>
      </c>
      <c r="M9" s="115" t="str">
        <f t="shared" si="7"/>
        <v>B</v>
      </c>
      <c r="N9" s="31" t="str">
        <f t="shared" si="8"/>
        <v>A</v>
      </c>
      <c r="O9" s="115" t="str">
        <f t="shared" si="9"/>
        <v>B</v>
      </c>
      <c r="P9" s="31" t="str">
        <f t="shared" si="10"/>
        <v>A</v>
      </c>
      <c r="Q9" s="117" t="str">
        <f t="shared" si="11"/>
        <v>B</v>
      </c>
      <c r="R9" s="164"/>
      <c r="S9" s="105">
        <v>4</v>
      </c>
      <c r="T9" s="106" t="s">
        <v>27</v>
      </c>
      <c r="U9" s="106" t="s">
        <v>26</v>
      </c>
      <c r="V9" s="106" t="s">
        <v>27</v>
      </c>
      <c r="W9" s="106" t="s">
        <v>27</v>
      </c>
      <c r="X9" s="106" t="s">
        <v>26</v>
      </c>
      <c r="Y9" s="106" t="s">
        <v>26</v>
      </c>
      <c r="Z9" s="106" t="s">
        <v>27</v>
      </c>
      <c r="AA9" s="106" t="s">
        <v>26</v>
      </c>
      <c r="AB9" s="106" t="s">
        <v>27</v>
      </c>
      <c r="AC9" s="106" t="s">
        <v>26</v>
      </c>
      <c r="AD9" s="106" t="s">
        <v>27</v>
      </c>
      <c r="AE9" s="106" t="s">
        <v>26</v>
      </c>
      <c r="AF9" s="107"/>
      <c r="AG9" s="105">
        <f t="shared" si="12"/>
        <v>4</v>
      </c>
      <c r="AH9" s="106" t="s">
        <v>26</v>
      </c>
      <c r="AI9" s="106" t="s">
        <v>27</v>
      </c>
      <c r="AJ9" s="106" t="s">
        <v>26</v>
      </c>
      <c r="AK9" s="106" t="s">
        <v>27</v>
      </c>
      <c r="AL9" s="106" t="s">
        <v>27</v>
      </c>
      <c r="AM9" s="106" t="s">
        <v>26</v>
      </c>
      <c r="AN9" s="106" t="s">
        <v>28</v>
      </c>
      <c r="AO9" s="106" t="s">
        <v>27</v>
      </c>
      <c r="AP9" s="106" t="s">
        <v>26</v>
      </c>
      <c r="AQ9" s="106" t="s">
        <v>27</v>
      </c>
      <c r="AR9" s="106" t="s">
        <v>26</v>
      </c>
      <c r="AS9" s="106" t="s">
        <v>27</v>
      </c>
      <c r="AT9" s="61"/>
      <c r="AU9" s="105">
        <f t="shared" si="13"/>
        <v>4</v>
      </c>
      <c r="AV9" s="98" t="s">
        <v>27</v>
      </c>
      <c r="AW9" s="98" t="s">
        <v>28</v>
      </c>
      <c r="AX9" s="98" t="s">
        <v>26</v>
      </c>
      <c r="AY9" s="98" t="s">
        <v>26</v>
      </c>
      <c r="AZ9" s="98" t="s">
        <v>26</v>
      </c>
      <c r="BA9" s="98" t="s">
        <v>28</v>
      </c>
      <c r="BB9" s="98" t="s">
        <v>26</v>
      </c>
      <c r="BC9" s="98" t="s">
        <v>27</v>
      </c>
      <c r="BD9" s="98" t="s">
        <v>27</v>
      </c>
      <c r="BE9" s="98" t="s">
        <v>28</v>
      </c>
      <c r="BF9" s="98" t="s">
        <v>26</v>
      </c>
      <c r="BG9" s="98" t="s">
        <v>26</v>
      </c>
      <c r="BH9" s="98"/>
      <c r="BI9" s="105">
        <f t="shared" si="14"/>
        <v>4</v>
      </c>
      <c r="BJ9" s="111" t="s">
        <v>27</v>
      </c>
      <c r="BK9" s="111" t="s">
        <v>27</v>
      </c>
      <c r="BL9" s="111" t="s">
        <v>28</v>
      </c>
      <c r="BM9" s="111" t="s">
        <v>29</v>
      </c>
      <c r="BN9" s="111" t="s">
        <v>26</v>
      </c>
      <c r="BO9" s="111" t="s">
        <v>26</v>
      </c>
      <c r="BP9" s="111" t="s">
        <v>28</v>
      </c>
      <c r="BQ9" s="111" t="s">
        <v>55</v>
      </c>
      <c r="BR9" s="111" t="s">
        <v>27</v>
      </c>
      <c r="BS9" s="111" t="s">
        <v>28</v>
      </c>
      <c r="BT9" s="98" t="s">
        <v>27</v>
      </c>
      <c r="BU9" s="98" t="s">
        <v>27</v>
      </c>
      <c r="BV9" s="275"/>
      <c r="BW9" s="391"/>
      <c r="BX9" s="391"/>
      <c r="BY9" s="391"/>
      <c r="BZ9" s="391"/>
      <c r="CA9" s="391"/>
      <c r="CB9" s="391"/>
    </row>
    <row r="10" spans="1:80" s="402" customFormat="1" ht="19.5" customHeight="1">
      <c r="B10" s="402">
        <v>5</v>
      </c>
      <c r="C10" s="417"/>
      <c r="D10" s="134" t="str">
        <f>IF(C10="","",INDEX('Master Pilot List'!B$4:D207,MATCH(C10,'Master Pilot List'!B$4:B$203,0),2))</f>
        <v/>
      </c>
      <c r="E10" s="413" t="str">
        <f>IF(C10="","",INDEX('Master Pilot List'!B$4:D207,MATCH(C10,'Master Pilot List'!B$4:B$203,0),3))</f>
        <v/>
      </c>
      <c r="F10" s="48" t="str">
        <f t="shared" si="0"/>
        <v>C</v>
      </c>
      <c r="G10" s="115" t="str">
        <f t="shared" si="1"/>
        <v>C</v>
      </c>
      <c r="H10" s="31" t="str">
        <f t="shared" si="2"/>
        <v>B</v>
      </c>
      <c r="I10" s="115" t="str">
        <f t="shared" si="3"/>
        <v>C</v>
      </c>
      <c r="J10" s="31" t="str">
        <f t="shared" si="4"/>
        <v>C</v>
      </c>
      <c r="K10" s="115" t="str">
        <f t="shared" si="5"/>
        <v>C</v>
      </c>
      <c r="L10" s="31" t="str">
        <f t="shared" si="6"/>
        <v>C</v>
      </c>
      <c r="M10" s="115" t="str">
        <f t="shared" si="7"/>
        <v>C</v>
      </c>
      <c r="N10" s="31" t="str">
        <f t="shared" si="8"/>
        <v>C</v>
      </c>
      <c r="O10" s="115" t="str">
        <f t="shared" si="9"/>
        <v>C</v>
      </c>
      <c r="P10" s="31" t="str">
        <f t="shared" si="10"/>
        <v>B</v>
      </c>
      <c r="Q10" s="117" t="str">
        <f t="shared" si="11"/>
        <v>C</v>
      </c>
      <c r="R10" s="164"/>
      <c r="S10" s="105">
        <v>5</v>
      </c>
      <c r="T10" s="106" t="s">
        <v>26</v>
      </c>
      <c r="U10" s="106" t="s">
        <v>26</v>
      </c>
      <c r="V10" s="106" t="s">
        <v>27</v>
      </c>
      <c r="W10" s="106" t="s">
        <v>26</v>
      </c>
      <c r="X10" s="106" t="s">
        <v>27</v>
      </c>
      <c r="Y10" s="106" t="s">
        <v>27</v>
      </c>
      <c r="Z10" s="106" t="s">
        <v>26</v>
      </c>
      <c r="AA10" s="106" t="s">
        <v>27</v>
      </c>
      <c r="AB10" s="106" t="s">
        <v>26</v>
      </c>
      <c r="AC10" s="106" t="s">
        <v>26</v>
      </c>
      <c r="AD10" s="106" t="s">
        <v>27</v>
      </c>
      <c r="AE10" s="106" t="s">
        <v>27</v>
      </c>
      <c r="AF10" s="107"/>
      <c r="AG10" s="105">
        <f t="shared" si="12"/>
        <v>5</v>
      </c>
      <c r="AH10" s="106" t="s">
        <v>28</v>
      </c>
      <c r="AI10" s="106" t="s">
        <v>28</v>
      </c>
      <c r="AJ10" s="106" t="s">
        <v>27</v>
      </c>
      <c r="AK10" s="106" t="s">
        <v>28</v>
      </c>
      <c r="AL10" s="106" t="s">
        <v>28</v>
      </c>
      <c r="AM10" s="106" t="s">
        <v>28</v>
      </c>
      <c r="AN10" s="106" t="s">
        <v>28</v>
      </c>
      <c r="AO10" s="106" t="s">
        <v>28</v>
      </c>
      <c r="AP10" s="106" t="s">
        <v>28</v>
      </c>
      <c r="AQ10" s="106" t="s">
        <v>28</v>
      </c>
      <c r="AR10" s="106" t="s">
        <v>27</v>
      </c>
      <c r="AS10" s="106" t="s">
        <v>28</v>
      </c>
      <c r="AT10" s="61"/>
      <c r="AU10" s="105">
        <f t="shared" si="13"/>
        <v>5</v>
      </c>
      <c r="AV10" s="98" t="s">
        <v>27</v>
      </c>
      <c r="AW10" s="98" t="s">
        <v>26</v>
      </c>
      <c r="AX10" s="98" t="s">
        <v>27</v>
      </c>
      <c r="AY10" s="98" t="s">
        <v>29</v>
      </c>
      <c r="AZ10" s="98" t="s">
        <v>27</v>
      </c>
      <c r="BA10" s="98" t="s">
        <v>26</v>
      </c>
      <c r="BB10" s="98" t="s">
        <v>26</v>
      </c>
      <c r="BC10" s="98" t="s">
        <v>26</v>
      </c>
      <c r="BD10" s="98" t="s">
        <v>27</v>
      </c>
      <c r="BE10" s="98" t="s">
        <v>26</v>
      </c>
      <c r="BF10" s="98" t="s">
        <v>27</v>
      </c>
      <c r="BG10" s="98" t="s">
        <v>29</v>
      </c>
      <c r="BH10" s="98"/>
      <c r="BI10" s="105">
        <f t="shared" si="14"/>
        <v>5</v>
      </c>
      <c r="BJ10" s="111" t="s">
        <v>55</v>
      </c>
      <c r="BK10" s="111" t="s">
        <v>55</v>
      </c>
      <c r="BL10" s="111" t="s">
        <v>29</v>
      </c>
      <c r="BM10" s="111" t="s">
        <v>55</v>
      </c>
      <c r="BN10" s="111" t="s">
        <v>29</v>
      </c>
      <c r="BO10" s="111" t="s">
        <v>55</v>
      </c>
      <c r="BP10" s="111" t="s">
        <v>55</v>
      </c>
      <c r="BQ10" s="111" t="s">
        <v>28</v>
      </c>
      <c r="BR10" s="111" t="s">
        <v>26</v>
      </c>
      <c r="BS10" s="111" t="s">
        <v>55</v>
      </c>
      <c r="BT10" s="98" t="s">
        <v>29</v>
      </c>
      <c r="BU10" s="98" t="s">
        <v>26</v>
      </c>
      <c r="BV10" s="275"/>
      <c r="BW10" s="391"/>
      <c r="BX10" s="391"/>
      <c r="BY10" s="391"/>
      <c r="BZ10" s="391"/>
      <c r="CA10" s="391"/>
      <c r="CB10" s="391"/>
    </row>
    <row r="11" spans="1:80" s="402" customFormat="1" ht="19.5" customHeight="1">
      <c r="B11" s="402">
        <v>6</v>
      </c>
      <c r="C11" s="418"/>
      <c r="D11" s="134" t="str">
        <f>IF(C11="","",INDEX('Master Pilot List'!B$4:D208,MATCH(C11,'Master Pilot List'!B$4:B$203,0),2))</f>
        <v/>
      </c>
      <c r="E11" s="413" t="str">
        <f>IF(C11="","",INDEX('Master Pilot List'!B$4:D208,MATCH(C11,'Master Pilot List'!B$4:B$203,0),3))</f>
        <v/>
      </c>
      <c r="F11" s="48" t="str">
        <f t="shared" si="0"/>
        <v>B</v>
      </c>
      <c r="G11" s="115" t="str">
        <f t="shared" si="1"/>
        <v>A</v>
      </c>
      <c r="H11" s="31" t="str">
        <f t="shared" si="2"/>
        <v>B</v>
      </c>
      <c r="I11" s="115" t="str">
        <f t="shared" si="3"/>
        <v>A</v>
      </c>
      <c r="J11" s="31" t="str">
        <f t="shared" si="4"/>
        <v>A</v>
      </c>
      <c r="K11" s="115" t="str">
        <f t="shared" si="5"/>
        <v>B</v>
      </c>
      <c r="L11" s="31" t="str">
        <f t="shared" si="6"/>
        <v>A</v>
      </c>
      <c r="M11" s="115" t="str">
        <f t="shared" si="7"/>
        <v>A</v>
      </c>
      <c r="N11" s="31" t="str">
        <f t="shared" si="8"/>
        <v>B</v>
      </c>
      <c r="O11" s="115" t="str">
        <f t="shared" si="9"/>
        <v>A</v>
      </c>
      <c r="P11" s="31" t="str">
        <f t="shared" si="10"/>
        <v>B</v>
      </c>
      <c r="Q11" s="117" t="str">
        <f t="shared" si="11"/>
        <v>A</v>
      </c>
      <c r="R11" s="164"/>
      <c r="S11" s="105">
        <v>6</v>
      </c>
      <c r="T11" s="106" t="s">
        <v>27</v>
      </c>
      <c r="U11" s="106" t="s">
        <v>27</v>
      </c>
      <c r="V11" s="106" t="s">
        <v>26</v>
      </c>
      <c r="W11" s="106" t="s">
        <v>27</v>
      </c>
      <c r="X11" s="106" t="s">
        <v>26</v>
      </c>
      <c r="Y11" s="106" t="s">
        <v>27</v>
      </c>
      <c r="Z11" s="106" t="s">
        <v>27</v>
      </c>
      <c r="AA11" s="106" t="s">
        <v>26</v>
      </c>
      <c r="AB11" s="106" t="s">
        <v>27</v>
      </c>
      <c r="AC11" s="106" t="s">
        <v>27</v>
      </c>
      <c r="AD11" s="106" t="s">
        <v>26</v>
      </c>
      <c r="AE11" s="106" t="s">
        <v>27</v>
      </c>
      <c r="AF11" s="107"/>
      <c r="AG11" s="105">
        <f t="shared" si="12"/>
        <v>6</v>
      </c>
      <c r="AH11" s="106" t="s">
        <v>27</v>
      </c>
      <c r="AI11" s="106" t="s">
        <v>26</v>
      </c>
      <c r="AJ11" s="106" t="s">
        <v>27</v>
      </c>
      <c r="AK11" s="106" t="s">
        <v>26</v>
      </c>
      <c r="AL11" s="106" t="s">
        <v>26</v>
      </c>
      <c r="AM11" s="106" t="s">
        <v>27</v>
      </c>
      <c r="AN11" s="106" t="s">
        <v>26</v>
      </c>
      <c r="AO11" s="106" t="s">
        <v>26</v>
      </c>
      <c r="AP11" s="106" t="s">
        <v>27</v>
      </c>
      <c r="AQ11" s="106" t="s">
        <v>26</v>
      </c>
      <c r="AR11" s="106" t="s">
        <v>27</v>
      </c>
      <c r="AS11" s="106" t="s">
        <v>26</v>
      </c>
      <c r="AT11" s="61"/>
      <c r="AU11" s="105">
        <f t="shared" si="13"/>
        <v>6</v>
      </c>
      <c r="AV11" s="98" t="s">
        <v>26</v>
      </c>
      <c r="AW11" s="98" t="s">
        <v>27</v>
      </c>
      <c r="AX11" s="98" t="s">
        <v>26</v>
      </c>
      <c r="AY11" s="98" t="s">
        <v>28</v>
      </c>
      <c r="AZ11" s="98" t="s">
        <v>28</v>
      </c>
      <c r="BA11" s="98" t="s">
        <v>28</v>
      </c>
      <c r="BB11" s="98" t="s">
        <v>27</v>
      </c>
      <c r="BC11" s="98" t="s">
        <v>26</v>
      </c>
      <c r="BD11" s="98" t="s">
        <v>26</v>
      </c>
      <c r="BE11" s="98" t="s">
        <v>27</v>
      </c>
      <c r="BF11" s="98" t="s">
        <v>26</v>
      </c>
      <c r="BG11" s="98" t="s">
        <v>28</v>
      </c>
      <c r="BH11" s="98"/>
      <c r="BI11" s="105">
        <f t="shared" si="14"/>
        <v>6</v>
      </c>
      <c r="BJ11" s="111" t="s">
        <v>27</v>
      </c>
      <c r="BK11" s="111" t="s">
        <v>26</v>
      </c>
      <c r="BL11" s="111" t="s">
        <v>29</v>
      </c>
      <c r="BM11" s="111" t="s">
        <v>28</v>
      </c>
      <c r="BN11" s="111" t="s">
        <v>27</v>
      </c>
      <c r="BO11" s="111" t="s">
        <v>28</v>
      </c>
      <c r="BP11" s="111" t="s">
        <v>29</v>
      </c>
      <c r="BQ11" s="111" t="s">
        <v>26</v>
      </c>
      <c r="BR11" s="111" t="s">
        <v>27</v>
      </c>
      <c r="BS11" s="111" t="s">
        <v>26</v>
      </c>
      <c r="BT11" s="98" t="s">
        <v>28</v>
      </c>
      <c r="BU11" s="98" t="s">
        <v>55</v>
      </c>
      <c r="BV11" s="275"/>
      <c r="BW11" s="391"/>
      <c r="BX11" s="391"/>
      <c r="BY11" s="391"/>
      <c r="BZ11" s="391"/>
      <c r="CA11" s="391"/>
      <c r="CB11" s="391"/>
    </row>
    <row r="12" spans="1:80" s="402" customFormat="1" ht="19.5" customHeight="1">
      <c r="B12" s="402">
        <v>7</v>
      </c>
      <c r="C12" s="418"/>
      <c r="D12" s="134" t="str">
        <f>IF(C12="","",INDEX('Master Pilot List'!B$4:D209,MATCH(C12,'Master Pilot List'!B$4:B$203,0),2))</f>
        <v/>
      </c>
      <c r="E12" s="413" t="str">
        <f>IF(C12="","",INDEX('Master Pilot List'!B$4:D209,MATCH(C12,'Master Pilot List'!B$4:B$203,0),3))</f>
        <v/>
      </c>
      <c r="F12" s="48" t="str">
        <f t="shared" si="0"/>
        <v>B</v>
      </c>
      <c r="G12" s="115" t="str">
        <f t="shared" si="1"/>
        <v>A</v>
      </c>
      <c r="H12" s="31" t="str">
        <f t="shared" si="2"/>
        <v>C</v>
      </c>
      <c r="I12" s="115" t="str">
        <f t="shared" si="3"/>
        <v>B</v>
      </c>
      <c r="J12" s="31" t="str">
        <f t="shared" si="4"/>
        <v>A</v>
      </c>
      <c r="K12" s="115" t="str">
        <f t="shared" si="5"/>
        <v>C</v>
      </c>
      <c r="L12" s="31" t="str">
        <f t="shared" si="6"/>
        <v>C</v>
      </c>
      <c r="M12" s="115" t="str">
        <f t="shared" si="7"/>
        <v>B</v>
      </c>
      <c r="N12" s="31" t="str">
        <f t="shared" si="8"/>
        <v>B</v>
      </c>
      <c r="O12" s="115" t="str">
        <f t="shared" si="9"/>
        <v>A</v>
      </c>
      <c r="P12" s="31" t="str">
        <f t="shared" si="10"/>
        <v>C</v>
      </c>
      <c r="Q12" s="117" t="str">
        <f t="shared" si="11"/>
        <v>B</v>
      </c>
      <c r="R12" s="164"/>
      <c r="S12" s="105">
        <v>7</v>
      </c>
      <c r="T12" s="106" t="s">
        <v>26</v>
      </c>
      <c r="U12" s="106" t="s">
        <v>26</v>
      </c>
      <c r="V12" s="106" t="s">
        <v>27</v>
      </c>
      <c r="W12" s="106" t="s">
        <v>27</v>
      </c>
      <c r="X12" s="106" t="s">
        <v>27</v>
      </c>
      <c r="Y12" s="106" t="s">
        <v>26</v>
      </c>
      <c r="Z12" s="106" t="s">
        <v>26</v>
      </c>
      <c r="AA12" s="106" t="s">
        <v>27</v>
      </c>
      <c r="AB12" s="106" t="s">
        <v>26</v>
      </c>
      <c r="AC12" s="106" t="s">
        <v>26</v>
      </c>
      <c r="AD12" s="106" t="s">
        <v>27</v>
      </c>
      <c r="AE12" s="106" t="s">
        <v>26</v>
      </c>
      <c r="AF12" s="107"/>
      <c r="AG12" s="105">
        <f t="shared" si="12"/>
        <v>7</v>
      </c>
      <c r="AH12" s="106" t="s">
        <v>27</v>
      </c>
      <c r="AI12" s="106" t="s">
        <v>26</v>
      </c>
      <c r="AJ12" s="106" t="s">
        <v>28</v>
      </c>
      <c r="AK12" s="106" t="s">
        <v>27</v>
      </c>
      <c r="AL12" s="106" t="s">
        <v>26</v>
      </c>
      <c r="AM12" s="106" t="s">
        <v>28</v>
      </c>
      <c r="AN12" s="106" t="s">
        <v>28</v>
      </c>
      <c r="AO12" s="106" t="s">
        <v>27</v>
      </c>
      <c r="AP12" s="106" t="s">
        <v>27</v>
      </c>
      <c r="AQ12" s="106" t="s">
        <v>26</v>
      </c>
      <c r="AR12" s="106" t="s">
        <v>28</v>
      </c>
      <c r="AS12" s="106" t="s">
        <v>27</v>
      </c>
      <c r="AT12" s="61"/>
      <c r="AU12" s="105">
        <f t="shared" si="13"/>
        <v>7</v>
      </c>
      <c r="AV12" s="98" t="s">
        <v>29</v>
      </c>
      <c r="AW12" s="98" t="s">
        <v>28</v>
      </c>
      <c r="AX12" s="98" t="s">
        <v>26</v>
      </c>
      <c r="AY12" s="98" t="s">
        <v>27</v>
      </c>
      <c r="AZ12" s="98" t="s">
        <v>29</v>
      </c>
      <c r="BA12" s="98" t="s">
        <v>27</v>
      </c>
      <c r="BB12" s="98" t="s">
        <v>28</v>
      </c>
      <c r="BC12" s="98" t="s">
        <v>29</v>
      </c>
      <c r="BD12" s="98" t="s">
        <v>29</v>
      </c>
      <c r="BE12" s="98" t="s">
        <v>28</v>
      </c>
      <c r="BF12" s="98" t="s">
        <v>26</v>
      </c>
      <c r="BG12" s="98" t="s">
        <v>27</v>
      </c>
      <c r="BH12" s="98"/>
      <c r="BI12" s="105">
        <f t="shared" si="14"/>
        <v>7</v>
      </c>
      <c r="BJ12" s="111" t="s">
        <v>28</v>
      </c>
      <c r="BK12" s="111" t="s">
        <v>26</v>
      </c>
      <c r="BL12" s="111" t="s">
        <v>55</v>
      </c>
      <c r="BM12" s="111" t="s">
        <v>55</v>
      </c>
      <c r="BN12" s="111" t="s">
        <v>27</v>
      </c>
      <c r="BO12" s="111" t="s">
        <v>29</v>
      </c>
      <c r="BP12" s="111" t="s">
        <v>26</v>
      </c>
      <c r="BQ12" s="111" t="s">
        <v>55</v>
      </c>
      <c r="BR12" s="111" t="s">
        <v>29</v>
      </c>
      <c r="BS12" s="111" t="s">
        <v>28</v>
      </c>
      <c r="BT12" s="98" t="s">
        <v>55</v>
      </c>
      <c r="BU12" s="98" t="s">
        <v>28</v>
      </c>
      <c r="BV12" s="275"/>
      <c r="BW12" s="391"/>
      <c r="BX12" s="391"/>
      <c r="BY12" s="391"/>
      <c r="BZ12" s="391"/>
      <c r="CA12" s="391"/>
      <c r="CB12" s="391"/>
    </row>
    <row r="13" spans="1:80" s="402" customFormat="1" ht="19.5" customHeight="1">
      <c r="B13" s="402">
        <v>8</v>
      </c>
      <c r="C13" s="417"/>
      <c r="D13" s="134" t="str">
        <f>IF(C13="","",INDEX('Master Pilot List'!B$4:D210,MATCH(C13,'Master Pilot List'!B$4:B$203,0),2))</f>
        <v/>
      </c>
      <c r="E13" s="413" t="str">
        <f>IF(C13="","",INDEX('Master Pilot List'!B$4:D210,MATCH(C13,'Master Pilot List'!B$4:B$203,0),3))</f>
        <v/>
      </c>
      <c r="F13" s="48" t="str">
        <f t="shared" si="0"/>
        <v>C</v>
      </c>
      <c r="G13" s="115" t="str">
        <f t="shared" si="1"/>
        <v>B</v>
      </c>
      <c r="H13" s="31" t="str">
        <f t="shared" si="2"/>
        <v>A</v>
      </c>
      <c r="I13" s="115" t="str">
        <f t="shared" si="3"/>
        <v>A</v>
      </c>
      <c r="J13" s="31" t="str">
        <f t="shared" si="4"/>
        <v>B</v>
      </c>
      <c r="K13" s="115" t="str">
        <f t="shared" si="5"/>
        <v>A</v>
      </c>
      <c r="L13" s="31" t="str">
        <f t="shared" si="6"/>
        <v>B</v>
      </c>
      <c r="M13" s="115" t="str">
        <f t="shared" si="7"/>
        <v>C</v>
      </c>
      <c r="N13" s="31" t="str">
        <f t="shared" si="8"/>
        <v>C</v>
      </c>
      <c r="O13" s="115" t="str">
        <f t="shared" si="9"/>
        <v>B</v>
      </c>
      <c r="P13" s="31" t="str">
        <f t="shared" si="10"/>
        <v>A</v>
      </c>
      <c r="Q13" s="117" t="str">
        <f t="shared" si="11"/>
        <v>A</v>
      </c>
      <c r="R13" s="164"/>
      <c r="S13" s="105">
        <v>8</v>
      </c>
      <c r="T13" s="106" t="s">
        <v>27</v>
      </c>
      <c r="U13" s="106" t="s">
        <v>27</v>
      </c>
      <c r="V13" s="106" t="s">
        <v>26</v>
      </c>
      <c r="W13" s="106" t="s">
        <v>26</v>
      </c>
      <c r="X13" s="106" t="s">
        <v>26</v>
      </c>
      <c r="Y13" s="106" t="s">
        <v>27</v>
      </c>
      <c r="Z13" s="106" t="s">
        <v>27</v>
      </c>
      <c r="AA13" s="106" t="s">
        <v>26</v>
      </c>
      <c r="AB13" s="106" t="s">
        <v>27</v>
      </c>
      <c r="AC13" s="106" t="s">
        <v>27</v>
      </c>
      <c r="AD13" s="106" t="s">
        <v>26</v>
      </c>
      <c r="AE13" s="106" t="s">
        <v>27</v>
      </c>
      <c r="AF13" s="107"/>
      <c r="AG13" s="105">
        <f t="shared" si="12"/>
        <v>8</v>
      </c>
      <c r="AH13" s="106" t="s">
        <v>28</v>
      </c>
      <c r="AI13" s="106" t="s">
        <v>27</v>
      </c>
      <c r="AJ13" s="106" t="s">
        <v>26</v>
      </c>
      <c r="AK13" s="106" t="s">
        <v>26</v>
      </c>
      <c r="AL13" s="106" t="s">
        <v>27</v>
      </c>
      <c r="AM13" s="106" t="s">
        <v>26</v>
      </c>
      <c r="AN13" s="106" t="s">
        <v>27</v>
      </c>
      <c r="AO13" s="106" t="s">
        <v>28</v>
      </c>
      <c r="AP13" s="106" t="s">
        <v>28</v>
      </c>
      <c r="AQ13" s="106" t="s">
        <v>27</v>
      </c>
      <c r="AR13" s="106" t="s">
        <v>26</v>
      </c>
      <c r="AS13" s="106" t="s">
        <v>26</v>
      </c>
      <c r="AT13" s="61"/>
      <c r="AU13" s="105">
        <f t="shared" si="13"/>
        <v>8</v>
      </c>
      <c r="AV13" s="98" t="s">
        <v>28</v>
      </c>
      <c r="AW13" s="98" t="s">
        <v>28</v>
      </c>
      <c r="AX13" s="98" t="s">
        <v>29</v>
      </c>
      <c r="AY13" s="98" t="s">
        <v>29</v>
      </c>
      <c r="AZ13" s="98" t="s">
        <v>28</v>
      </c>
      <c r="BA13" s="98" t="s">
        <v>28</v>
      </c>
      <c r="BB13" s="98" t="s">
        <v>27</v>
      </c>
      <c r="BC13" s="98" t="s">
        <v>26</v>
      </c>
      <c r="BD13" s="98" t="s">
        <v>28</v>
      </c>
      <c r="BE13" s="98" t="s">
        <v>28</v>
      </c>
      <c r="BF13" s="98" t="s">
        <v>29</v>
      </c>
      <c r="BG13" s="98" t="s">
        <v>29</v>
      </c>
      <c r="BH13" s="98"/>
      <c r="BI13" s="105">
        <f t="shared" si="14"/>
        <v>8</v>
      </c>
      <c r="BJ13" s="111" t="s">
        <v>55</v>
      </c>
      <c r="BK13" s="111" t="s">
        <v>29</v>
      </c>
      <c r="BL13" s="111" t="s">
        <v>28</v>
      </c>
      <c r="BM13" s="111" t="s">
        <v>27</v>
      </c>
      <c r="BN13" s="111" t="s">
        <v>55</v>
      </c>
      <c r="BO13" s="111" t="s">
        <v>28</v>
      </c>
      <c r="BP13" s="111" t="s">
        <v>27</v>
      </c>
      <c r="BQ13" s="111" t="s">
        <v>28</v>
      </c>
      <c r="BR13" s="111" t="s">
        <v>55</v>
      </c>
      <c r="BS13" s="111" t="s">
        <v>29</v>
      </c>
      <c r="BT13" s="98" t="s">
        <v>28</v>
      </c>
      <c r="BU13" s="98" t="s">
        <v>27</v>
      </c>
      <c r="BV13" s="275"/>
      <c r="BW13" s="391"/>
      <c r="BX13" s="391"/>
      <c r="BY13" s="391"/>
      <c r="BZ13" s="391"/>
      <c r="CA13" s="391"/>
      <c r="CB13" s="391"/>
    </row>
    <row r="14" spans="1:80" s="402" customFormat="1" ht="19.5" customHeight="1">
      <c r="B14" s="402">
        <v>9</v>
      </c>
      <c r="C14" s="417"/>
      <c r="D14" s="134" t="str">
        <f>IF(C14="","",INDEX('Master Pilot List'!B$4:D211,MATCH(C14,'Master Pilot List'!B$4:B$203,0),2))</f>
        <v/>
      </c>
      <c r="E14" s="413" t="str">
        <f>IF(C14="","",INDEX('Master Pilot List'!B$4:D211,MATCH(C14,'Master Pilot List'!B$4:B$203,0),3))</f>
        <v/>
      </c>
      <c r="F14" s="48" t="str">
        <f t="shared" si="0"/>
        <v>A</v>
      </c>
      <c r="G14" s="115" t="str">
        <f t="shared" si="1"/>
        <v>C</v>
      </c>
      <c r="H14" s="31" t="str">
        <f t="shared" si="2"/>
        <v>B</v>
      </c>
      <c r="I14" s="115" t="str">
        <f t="shared" si="3"/>
        <v>C</v>
      </c>
      <c r="J14" s="31" t="str">
        <f t="shared" si="4"/>
        <v>C</v>
      </c>
      <c r="K14" s="115" t="str">
        <f t="shared" si="5"/>
        <v>B</v>
      </c>
      <c r="L14" s="31" t="str">
        <f t="shared" si="6"/>
        <v>A</v>
      </c>
      <c r="M14" s="115" t="str">
        <f t="shared" si="7"/>
        <v>A</v>
      </c>
      <c r="N14" s="31" t="str">
        <f t="shared" si="8"/>
        <v>A</v>
      </c>
      <c r="O14" s="115" t="str">
        <f t="shared" si="9"/>
        <v>C</v>
      </c>
      <c r="P14" s="31" t="str">
        <f t="shared" si="10"/>
        <v>B</v>
      </c>
      <c r="Q14" s="117" t="str">
        <f t="shared" si="11"/>
        <v>C</v>
      </c>
      <c r="R14" s="164"/>
      <c r="S14" s="105">
        <v>9</v>
      </c>
      <c r="T14" s="106" t="s">
        <v>26</v>
      </c>
      <c r="U14" s="106" t="s">
        <v>27</v>
      </c>
      <c r="V14" s="106" t="s">
        <v>26</v>
      </c>
      <c r="W14" s="106" t="s">
        <v>27</v>
      </c>
      <c r="X14" s="106" t="s">
        <v>27</v>
      </c>
      <c r="Y14" s="106" t="s">
        <v>26</v>
      </c>
      <c r="Z14" s="106" t="s">
        <v>27</v>
      </c>
      <c r="AA14" s="106" t="s">
        <v>26</v>
      </c>
      <c r="AB14" s="106" t="s">
        <v>26</v>
      </c>
      <c r="AC14" s="106" t="s">
        <v>27</v>
      </c>
      <c r="AD14" s="106" t="s">
        <v>26</v>
      </c>
      <c r="AE14" s="106" t="s">
        <v>26</v>
      </c>
      <c r="AF14" s="107"/>
      <c r="AG14" s="105">
        <f t="shared" si="12"/>
        <v>9</v>
      </c>
      <c r="AH14" s="106" t="s">
        <v>26</v>
      </c>
      <c r="AI14" s="106" t="s">
        <v>28</v>
      </c>
      <c r="AJ14" s="106" t="s">
        <v>27</v>
      </c>
      <c r="AK14" s="106" t="s">
        <v>28</v>
      </c>
      <c r="AL14" s="106" t="s">
        <v>28</v>
      </c>
      <c r="AM14" s="106" t="s">
        <v>27</v>
      </c>
      <c r="AN14" s="106" t="s">
        <v>26</v>
      </c>
      <c r="AO14" s="106" t="s">
        <v>26</v>
      </c>
      <c r="AP14" s="106" t="s">
        <v>26</v>
      </c>
      <c r="AQ14" s="106" t="s">
        <v>28</v>
      </c>
      <c r="AR14" s="106" t="s">
        <v>27</v>
      </c>
      <c r="AS14" s="106" t="s">
        <v>28</v>
      </c>
      <c r="AT14" s="61"/>
      <c r="AU14" s="105">
        <f t="shared" si="13"/>
        <v>9</v>
      </c>
      <c r="AV14" s="98" t="s">
        <v>27</v>
      </c>
      <c r="AW14" s="98" t="s">
        <v>29</v>
      </c>
      <c r="AX14" s="98" t="s">
        <v>29</v>
      </c>
      <c r="AY14" s="98" t="s">
        <v>27</v>
      </c>
      <c r="AZ14" s="98" t="s">
        <v>28</v>
      </c>
      <c r="BA14" s="98" t="s">
        <v>26</v>
      </c>
      <c r="BB14" s="98" t="s">
        <v>29</v>
      </c>
      <c r="BC14" s="98" t="s">
        <v>29</v>
      </c>
      <c r="BD14" s="98" t="s">
        <v>27</v>
      </c>
      <c r="BE14" s="98" t="s">
        <v>29</v>
      </c>
      <c r="BF14" s="98" t="s">
        <v>29</v>
      </c>
      <c r="BG14" s="98" t="s">
        <v>27</v>
      </c>
      <c r="BH14" s="98"/>
      <c r="BI14" s="105">
        <f t="shared" si="14"/>
        <v>9</v>
      </c>
      <c r="BJ14" s="111" t="s">
        <v>29</v>
      </c>
      <c r="BK14" s="111" t="s">
        <v>55</v>
      </c>
      <c r="BL14" s="111" t="s">
        <v>55</v>
      </c>
      <c r="BM14" s="111" t="s">
        <v>28</v>
      </c>
      <c r="BN14" s="111" t="s">
        <v>55</v>
      </c>
      <c r="BO14" s="111" t="s">
        <v>27</v>
      </c>
      <c r="BP14" s="111" t="s">
        <v>26</v>
      </c>
      <c r="BQ14" s="111" t="s">
        <v>55</v>
      </c>
      <c r="BR14" s="111" t="s">
        <v>29</v>
      </c>
      <c r="BS14" s="111" t="s">
        <v>27</v>
      </c>
      <c r="BT14" s="98" t="s">
        <v>27</v>
      </c>
      <c r="BU14" s="98" t="s">
        <v>29</v>
      </c>
      <c r="BV14" s="275"/>
      <c r="BW14" s="391"/>
      <c r="BX14" s="391"/>
      <c r="BY14" s="391"/>
      <c r="BZ14" s="391"/>
      <c r="CA14" s="391"/>
      <c r="CB14" s="391"/>
    </row>
    <row r="15" spans="1:80" s="402" customFormat="1" ht="19.5" customHeight="1">
      <c r="B15" s="402">
        <v>10</v>
      </c>
      <c r="C15" s="417"/>
      <c r="D15" s="134" t="str">
        <f>IF(C15="","",INDEX('Master Pilot List'!B$4:D212,MATCH(C15,'Master Pilot List'!B$4:B$203,0),2))</f>
        <v/>
      </c>
      <c r="E15" s="413" t="str">
        <f>IF(C15="","",INDEX('Master Pilot List'!B$4:D212,MATCH(C15,'Master Pilot List'!B$4:B$203,0),3))</f>
        <v/>
      </c>
      <c r="F15" s="48" t="str">
        <f t="shared" si="0"/>
        <v>A</v>
      </c>
      <c r="G15" s="115" t="str">
        <f t="shared" si="1"/>
        <v>B</v>
      </c>
      <c r="H15" s="31" t="str">
        <f t="shared" si="2"/>
        <v>C</v>
      </c>
      <c r="I15" s="115" t="str">
        <f t="shared" si="3"/>
        <v>B</v>
      </c>
      <c r="J15" s="31" t="str">
        <f t="shared" si="4"/>
        <v>B</v>
      </c>
      <c r="K15" s="115" t="str">
        <f t="shared" si="5"/>
        <v>C</v>
      </c>
      <c r="L15" s="31" t="str">
        <f t="shared" si="6"/>
        <v>B</v>
      </c>
      <c r="M15" s="115" t="str">
        <f t="shared" si="7"/>
        <v>B</v>
      </c>
      <c r="N15" s="31" t="str">
        <f t="shared" si="8"/>
        <v>A</v>
      </c>
      <c r="O15" s="115" t="str">
        <f t="shared" si="9"/>
        <v>B</v>
      </c>
      <c r="P15" s="31" t="str">
        <f t="shared" si="10"/>
        <v>C</v>
      </c>
      <c r="Q15" s="117" t="str">
        <f t="shared" si="11"/>
        <v>B</v>
      </c>
      <c r="R15" s="164"/>
      <c r="S15" s="105">
        <v>10</v>
      </c>
      <c r="T15" s="106" t="s">
        <v>27</v>
      </c>
      <c r="U15" s="106" t="s">
        <v>26</v>
      </c>
      <c r="V15" s="106" t="s">
        <v>27</v>
      </c>
      <c r="W15" s="106" t="s">
        <v>26</v>
      </c>
      <c r="X15" s="106" t="s">
        <v>26</v>
      </c>
      <c r="Y15" s="106" t="s">
        <v>27</v>
      </c>
      <c r="Z15" s="106" t="s">
        <v>26</v>
      </c>
      <c r="AA15" s="106" t="s">
        <v>27</v>
      </c>
      <c r="AB15" s="106" t="s">
        <v>27</v>
      </c>
      <c r="AC15" s="106" t="s">
        <v>26</v>
      </c>
      <c r="AD15" s="106" t="s">
        <v>27</v>
      </c>
      <c r="AE15" s="106" t="s">
        <v>27</v>
      </c>
      <c r="AF15" s="107"/>
      <c r="AG15" s="105">
        <f t="shared" si="12"/>
        <v>10</v>
      </c>
      <c r="AH15" s="106" t="s">
        <v>26</v>
      </c>
      <c r="AI15" s="106" t="s">
        <v>27</v>
      </c>
      <c r="AJ15" s="106" t="s">
        <v>28</v>
      </c>
      <c r="AK15" s="106" t="s">
        <v>27</v>
      </c>
      <c r="AL15" s="106" t="s">
        <v>27</v>
      </c>
      <c r="AM15" s="106" t="s">
        <v>28</v>
      </c>
      <c r="AN15" s="106" t="s">
        <v>27</v>
      </c>
      <c r="AO15" s="106" t="s">
        <v>27</v>
      </c>
      <c r="AP15" s="106" t="s">
        <v>26</v>
      </c>
      <c r="AQ15" s="106" t="s">
        <v>27</v>
      </c>
      <c r="AR15" s="106" t="s">
        <v>28</v>
      </c>
      <c r="AS15" s="106" t="s">
        <v>27</v>
      </c>
      <c r="AT15" s="61"/>
      <c r="AU15" s="105">
        <f t="shared" si="13"/>
        <v>10</v>
      </c>
      <c r="AV15" s="98" t="s">
        <v>26</v>
      </c>
      <c r="AW15" s="98" t="s">
        <v>29</v>
      </c>
      <c r="AX15" s="98" t="s">
        <v>28</v>
      </c>
      <c r="AY15" s="98" t="s">
        <v>26</v>
      </c>
      <c r="AZ15" s="98" t="s">
        <v>29</v>
      </c>
      <c r="BA15" s="98" t="s">
        <v>29</v>
      </c>
      <c r="BB15" s="98" t="s">
        <v>29</v>
      </c>
      <c r="BC15" s="98" t="s">
        <v>28</v>
      </c>
      <c r="BD15" s="98" t="s">
        <v>26</v>
      </c>
      <c r="BE15" s="98" t="s">
        <v>29</v>
      </c>
      <c r="BF15" s="98" t="s">
        <v>28</v>
      </c>
      <c r="BG15" s="98" t="s">
        <v>26</v>
      </c>
      <c r="BH15" s="98"/>
      <c r="BI15" s="105">
        <f t="shared" si="14"/>
        <v>10</v>
      </c>
      <c r="BJ15" s="111" t="s">
        <v>26</v>
      </c>
      <c r="BK15" s="111" t="s">
        <v>29</v>
      </c>
      <c r="BL15" s="111" t="s">
        <v>27</v>
      </c>
      <c r="BM15" s="111" t="s">
        <v>27</v>
      </c>
      <c r="BN15" s="111" t="s">
        <v>26</v>
      </c>
      <c r="BO15" s="111" t="s">
        <v>55</v>
      </c>
      <c r="BP15" s="111" t="s">
        <v>29</v>
      </c>
      <c r="BQ15" s="111" t="s">
        <v>28</v>
      </c>
      <c r="BR15" s="111" t="s">
        <v>27</v>
      </c>
      <c r="BS15" s="111" t="s">
        <v>55</v>
      </c>
      <c r="BT15" s="98" t="s">
        <v>29</v>
      </c>
      <c r="BU15" s="98" t="s">
        <v>27</v>
      </c>
      <c r="BV15" s="275"/>
      <c r="BW15" s="391"/>
      <c r="BX15" s="391"/>
      <c r="BY15" s="391"/>
      <c r="BZ15" s="391"/>
      <c r="CA15" s="391"/>
      <c r="CB15" s="391"/>
    </row>
    <row r="16" spans="1:80" s="402" customFormat="1" ht="19.5" customHeight="1">
      <c r="B16" s="402">
        <v>11</v>
      </c>
      <c r="C16" s="418"/>
      <c r="D16" s="134" t="str">
        <f>IF(C16="","",INDEX('Master Pilot List'!B$4:D213,MATCH(C16,'Master Pilot List'!B$4:B$203,0),2))</f>
        <v/>
      </c>
      <c r="E16" s="413" t="str">
        <f>IF(C16="","",INDEX('Master Pilot List'!B$4:D213,MATCH(C16,'Master Pilot List'!B$4:B$203,0),3))</f>
        <v/>
      </c>
      <c r="F16" s="48" t="str">
        <f t="shared" si="0"/>
        <v>C</v>
      </c>
      <c r="G16" s="115" t="str">
        <f t="shared" si="1"/>
        <v>C</v>
      </c>
      <c r="H16" s="31" t="str">
        <f t="shared" si="2"/>
        <v>B</v>
      </c>
      <c r="I16" s="115" t="str">
        <f t="shared" si="3"/>
        <v>C</v>
      </c>
      <c r="J16" s="31" t="str">
        <f t="shared" si="4"/>
        <v>C</v>
      </c>
      <c r="K16" s="115" t="str">
        <f t="shared" si="5"/>
        <v>B</v>
      </c>
      <c r="L16" s="31" t="str">
        <f t="shared" si="6"/>
        <v>C</v>
      </c>
      <c r="M16" s="115" t="str">
        <f t="shared" si="7"/>
        <v>C</v>
      </c>
      <c r="N16" s="31" t="str">
        <f t="shared" si="8"/>
        <v>C</v>
      </c>
      <c r="O16" s="115" t="str">
        <f t="shared" si="9"/>
        <v>C</v>
      </c>
      <c r="P16" s="31" t="str">
        <f t="shared" si="10"/>
        <v>B</v>
      </c>
      <c r="Q16" s="117" t="str">
        <f t="shared" si="11"/>
        <v>C</v>
      </c>
      <c r="R16" s="164"/>
      <c r="S16" s="105">
        <v>11</v>
      </c>
      <c r="T16" s="106" t="s">
        <v>26</v>
      </c>
      <c r="U16" s="106" t="s">
        <v>27</v>
      </c>
      <c r="V16" s="106" t="s">
        <v>26</v>
      </c>
      <c r="W16" s="106" t="s">
        <v>27</v>
      </c>
      <c r="X16" s="106" t="s">
        <v>27</v>
      </c>
      <c r="Y16" s="106" t="s">
        <v>26</v>
      </c>
      <c r="Z16" s="106" t="s">
        <v>27</v>
      </c>
      <c r="AA16" s="106" t="s">
        <v>26</v>
      </c>
      <c r="AB16" s="106" t="s">
        <v>26</v>
      </c>
      <c r="AC16" s="106" t="s">
        <v>27</v>
      </c>
      <c r="AD16" s="106" t="s">
        <v>26</v>
      </c>
      <c r="AE16" s="106" t="s">
        <v>26</v>
      </c>
      <c r="AF16" s="107"/>
      <c r="AG16" s="105">
        <f t="shared" si="12"/>
        <v>11</v>
      </c>
      <c r="AH16" s="106" t="s">
        <v>28</v>
      </c>
      <c r="AI16" s="106" t="s">
        <v>28</v>
      </c>
      <c r="AJ16" s="106" t="s">
        <v>27</v>
      </c>
      <c r="AK16" s="106" t="s">
        <v>28</v>
      </c>
      <c r="AL16" s="106" t="s">
        <v>28</v>
      </c>
      <c r="AM16" s="106" t="s">
        <v>27</v>
      </c>
      <c r="AN16" s="106" t="s">
        <v>28</v>
      </c>
      <c r="AO16" s="106" t="s">
        <v>28</v>
      </c>
      <c r="AP16" s="106" t="s">
        <v>28</v>
      </c>
      <c r="AQ16" s="106" t="s">
        <v>28</v>
      </c>
      <c r="AR16" s="106" t="s">
        <v>27</v>
      </c>
      <c r="AS16" s="106" t="s">
        <v>28</v>
      </c>
      <c r="AT16" s="61"/>
      <c r="AU16" s="105">
        <f t="shared" si="13"/>
        <v>11</v>
      </c>
      <c r="AV16" s="98" t="s">
        <v>29</v>
      </c>
      <c r="AW16" s="98" t="s">
        <v>29</v>
      </c>
      <c r="AX16" s="98" t="s">
        <v>27</v>
      </c>
      <c r="AY16" s="98" t="s">
        <v>28</v>
      </c>
      <c r="AZ16" s="98" t="s">
        <v>29</v>
      </c>
      <c r="BA16" s="98" t="s">
        <v>27</v>
      </c>
      <c r="BB16" s="98" t="s">
        <v>26</v>
      </c>
      <c r="BC16" s="98" t="s">
        <v>28</v>
      </c>
      <c r="BD16" s="98" t="s">
        <v>29</v>
      </c>
      <c r="BE16" s="98" t="s">
        <v>29</v>
      </c>
      <c r="BF16" s="98" t="s">
        <v>27</v>
      </c>
      <c r="BG16" s="98" t="s">
        <v>28</v>
      </c>
      <c r="BH16" s="98"/>
      <c r="BI16" s="105">
        <f t="shared" si="14"/>
        <v>11</v>
      </c>
      <c r="BJ16" s="111" t="s">
        <v>28</v>
      </c>
      <c r="BK16" s="111" t="s">
        <v>55</v>
      </c>
      <c r="BL16" s="111" t="s">
        <v>29</v>
      </c>
      <c r="BM16" s="111" t="s">
        <v>26</v>
      </c>
      <c r="BN16" s="111" t="s">
        <v>29</v>
      </c>
      <c r="BO16" s="111" t="s">
        <v>26</v>
      </c>
      <c r="BP16" s="111" t="s">
        <v>55</v>
      </c>
      <c r="BQ16" s="111" t="s">
        <v>29</v>
      </c>
      <c r="BR16" s="111" t="s">
        <v>28</v>
      </c>
      <c r="BS16" s="111" t="s">
        <v>29</v>
      </c>
      <c r="BT16" s="98" t="s">
        <v>26</v>
      </c>
      <c r="BU16" s="98" t="s">
        <v>26</v>
      </c>
      <c r="BV16" s="275"/>
      <c r="BW16" s="391"/>
      <c r="BX16" s="391"/>
      <c r="BY16" s="391"/>
      <c r="BZ16" s="391"/>
      <c r="CA16" s="391"/>
      <c r="CB16" s="391"/>
    </row>
    <row r="17" spans="2:80" s="402" customFormat="1" ht="19.5" customHeight="1">
      <c r="B17" s="402">
        <v>12</v>
      </c>
      <c r="C17" s="417"/>
      <c r="D17" s="134" t="str">
        <f>IF(C17="","",INDEX('Master Pilot List'!B$4:D214,MATCH(C17,'Master Pilot List'!B$4:B$203,0),2))</f>
        <v/>
      </c>
      <c r="E17" s="413" t="str">
        <f>IF(C17="","",INDEX('Master Pilot List'!B$4:D214,MATCH(C17,'Master Pilot List'!B$4:B$203,0),3))</f>
        <v/>
      </c>
      <c r="F17" s="48" t="str">
        <f t="shared" si="0"/>
        <v>B</v>
      </c>
      <c r="G17" s="115" t="str">
        <f t="shared" si="1"/>
        <v>A</v>
      </c>
      <c r="H17" s="31" t="str">
        <f t="shared" si="2"/>
        <v>A</v>
      </c>
      <c r="I17" s="115" t="str">
        <f t="shared" si="3"/>
        <v>A</v>
      </c>
      <c r="J17" s="31" t="str">
        <f t="shared" si="4"/>
        <v>A</v>
      </c>
      <c r="K17" s="115" t="str">
        <f t="shared" si="5"/>
        <v>A</v>
      </c>
      <c r="L17" s="31" t="str">
        <f t="shared" si="6"/>
        <v>A</v>
      </c>
      <c r="M17" s="115" t="str">
        <f t="shared" si="7"/>
        <v>A</v>
      </c>
      <c r="N17" s="31" t="str">
        <f t="shared" si="8"/>
        <v>B</v>
      </c>
      <c r="O17" s="115" t="str">
        <f t="shared" si="9"/>
        <v>A</v>
      </c>
      <c r="P17" s="31" t="str">
        <f t="shared" si="10"/>
        <v>A</v>
      </c>
      <c r="Q17" s="117" t="str">
        <f t="shared" si="11"/>
        <v>A</v>
      </c>
      <c r="R17" s="164"/>
      <c r="S17" s="105">
        <v>12</v>
      </c>
      <c r="T17" s="106" t="s">
        <v>27</v>
      </c>
      <c r="U17" s="106" t="s">
        <v>26</v>
      </c>
      <c r="V17" s="106" t="s">
        <v>27</v>
      </c>
      <c r="W17" s="106" t="s">
        <v>26</v>
      </c>
      <c r="X17" s="106" t="s">
        <v>26</v>
      </c>
      <c r="Y17" s="106" t="s">
        <v>27</v>
      </c>
      <c r="Z17" s="106" t="s">
        <v>26</v>
      </c>
      <c r="AA17" s="106" t="s">
        <v>27</v>
      </c>
      <c r="AB17" s="106" t="s">
        <v>27</v>
      </c>
      <c r="AC17" s="106" t="s">
        <v>26</v>
      </c>
      <c r="AD17" s="106" t="s">
        <v>27</v>
      </c>
      <c r="AE17" s="106" t="s">
        <v>27</v>
      </c>
      <c r="AF17" s="107"/>
      <c r="AG17" s="105">
        <f t="shared" si="12"/>
        <v>12</v>
      </c>
      <c r="AH17" s="106" t="s">
        <v>27</v>
      </c>
      <c r="AI17" s="106" t="s">
        <v>26</v>
      </c>
      <c r="AJ17" s="106" t="s">
        <v>26</v>
      </c>
      <c r="AK17" s="106" t="s">
        <v>26</v>
      </c>
      <c r="AL17" s="106" t="s">
        <v>26</v>
      </c>
      <c r="AM17" s="106" t="s">
        <v>26</v>
      </c>
      <c r="AN17" s="106" t="s">
        <v>26</v>
      </c>
      <c r="AO17" s="106" t="s">
        <v>26</v>
      </c>
      <c r="AP17" s="106" t="s">
        <v>27</v>
      </c>
      <c r="AQ17" s="106" t="s">
        <v>26</v>
      </c>
      <c r="AR17" s="106" t="s">
        <v>26</v>
      </c>
      <c r="AS17" s="106" t="s">
        <v>26</v>
      </c>
      <c r="AT17" s="61"/>
      <c r="AU17" s="105">
        <f t="shared" si="13"/>
        <v>12</v>
      </c>
      <c r="AV17" s="98" t="s">
        <v>29</v>
      </c>
      <c r="AW17" s="98" t="s">
        <v>27</v>
      </c>
      <c r="AX17" s="98" t="s">
        <v>29</v>
      </c>
      <c r="AY17" s="98" t="s">
        <v>27</v>
      </c>
      <c r="AZ17" s="98" t="s">
        <v>27</v>
      </c>
      <c r="BA17" s="98" t="s">
        <v>26</v>
      </c>
      <c r="BB17" s="98" t="s">
        <v>28</v>
      </c>
      <c r="BC17" s="98" t="s">
        <v>27</v>
      </c>
      <c r="BD17" s="98" t="s">
        <v>29</v>
      </c>
      <c r="BE17" s="98" t="s">
        <v>27</v>
      </c>
      <c r="BF17" s="98" t="s">
        <v>29</v>
      </c>
      <c r="BG17" s="98" t="s">
        <v>27</v>
      </c>
      <c r="BH17" s="98"/>
      <c r="BI17" s="105">
        <f t="shared" si="14"/>
        <v>12</v>
      </c>
      <c r="BJ17" s="111" t="s">
        <v>29</v>
      </c>
      <c r="BK17" s="111" t="s">
        <v>27</v>
      </c>
      <c r="BL17" s="111" t="s">
        <v>27</v>
      </c>
      <c r="BM17" s="111" t="s">
        <v>28</v>
      </c>
      <c r="BN17" s="111" t="s">
        <v>55</v>
      </c>
      <c r="BO17" s="111" t="s">
        <v>27</v>
      </c>
      <c r="BP17" s="111" t="s">
        <v>28</v>
      </c>
      <c r="BQ17" s="111" t="s">
        <v>27</v>
      </c>
      <c r="BR17" s="111" t="s">
        <v>55</v>
      </c>
      <c r="BS17" s="111" t="s">
        <v>55</v>
      </c>
      <c r="BT17" s="98" t="s">
        <v>29</v>
      </c>
      <c r="BU17" s="98" t="s">
        <v>29</v>
      </c>
      <c r="BV17" s="275"/>
      <c r="BW17" s="391"/>
      <c r="BX17" s="391"/>
      <c r="BY17" s="391"/>
      <c r="BZ17" s="391"/>
      <c r="CA17" s="391"/>
      <c r="CB17" s="391"/>
    </row>
    <row r="18" spans="2:80" s="402" customFormat="1" ht="19.5" customHeight="1">
      <c r="B18" s="402">
        <v>13</v>
      </c>
      <c r="C18" s="417"/>
      <c r="D18" s="134" t="str">
        <f>IF(C18="","",INDEX('Master Pilot List'!B$4:D215,MATCH(C18,'Master Pilot List'!B$4:B$203,0),2))</f>
        <v/>
      </c>
      <c r="E18" s="413" t="str">
        <f>IF(C18="","",INDEX('Master Pilot List'!B$4:D215,MATCH(C18,'Master Pilot List'!B$4:B$203,0),3))</f>
        <v/>
      </c>
      <c r="F18" s="48" t="str">
        <f t="shared" si="0"/>
        <v>C</v>
      </c>
      <c r="G18" s="115" t="str">
        <f t="shared" si="1"/>
        <v>C</v>
      </c>
      <c r="H18" s="31" t="str">
        <f t="shared" si="2"/>
        <v>C</v>
      </c>
      <c r="I18" s="115" t="str">
        <f t="shared" si="3"/>
        <v>B</v>
      </c>
      <c r="J18" s="31" t="str">
        <f t="shared" si="4"/>
        <v>A</v>
      </c>
      <c r="K18" s="115" t="str">
        <f t="shared" si="5"/>
        <v>A</v>
      </c>
      <c r="L18" s="31" t="str">
        <f t="shared" si="6"/>
        <v>B</v>
      </c>
      <c r="M18" s="115" t="str">
        <f t="shared" si="7"/>
        <v>B</v>
      </c>
      <c r="N18" s="31" t="str">
        <f t="shared" si="8"/>
        <v>C</v>
      </c>
      <c r="O18" s="115" t="str">
        <f t="shared" si="9"/>
        <v>C</v>
      </c>
      <c r="P18" s="31" t="str">
        <f t="shared" si="10"/>
        <v>C</v>
      </c>
      <c r="Q18" s="117" t="str">
        <f t="shared" si="11"/>
        <v>B</v>
      </c>
      <c r="R18" s="164"/>
      <c r="S18" s="105">
        <v>13</v>
      </c>
      <c r="T18" s="106" t="s">
        <v>26</v>
      </c>
      <c r="U18" s="106" t="s">
        <v>26</v>
      </c>
      <c r="V18" s="106" t="s">
        <v>27</v>
      </c>
      <c r="W18" s="106" t="s">
        <v>27</v>
      </c>
      <c r="X18" s="106" t="s">
        <v>27</v>
      </c>
      <c r="Y18" s="106" t="s">
        <v>26</v>
      </c>
      <c r="Z18" s="106" t="s">
        <v>27</v>
      </c>
      <c r="AA18" s="106" t="s">
        <v>27</v>
      </c>
      <c r="AB18" s="106" t="s">
        <v>26</v>
      </c>
      <c r="AC18" s="106" t="s">
        <v>26</v>
      </c>
      <c r="AD18" s="106" t="s">
        <v>27</v>
      </c>
      <c r="AE18" s="106" t="s">
        <v>26</v>
      </c>
      <c r="AF18" s="107"/>
      <c r="AG18" s="105">
        <f t="shared" si="12"/>
        <v>13</v>
      </c>
      <c r="AH18" s="106" t="s">
        <v>28</v>
      </c>
      <c r="AI18" s="106" t="s">
        <v>28</v>
      </c>
      <c r="AJ18" s="106" t="s">
        <v>28</v>
      </c>
      <c r="AK18" s="106" t="s">
        <v>27</v>
      </c>
      <c r="AL18" s="106" t="s">
        <v>26</v>
      </c>
      <c r="AM18" s="106" t="s">
        <v>26</v>
      </c>
      <c r="AN18" s="106" t="s">
        <v>27</v>
      </c>
      <c r="AO18" s="106" t="s">
        <v>27</v>
      </c>
      <c r="AP18" s="106" t="s">
        <v>28</v>
      </c>
      <c r="AQ18" s="106" t="s">
        <v>28</v>
      </c>
      <c r="AR18" s="106" t="s">
        <v>28</v>
      </c>
      <c r="AS18" s="106" t="s">
        <v>27</v>
      </c>
      <c r="AT18" s="61"/>
      <c r="AU18" s="105">
        <f t="shared" si="13"/>
        <v>13</v>
      </c>
      <c r="AV18" s="98" t="s">
        <v>29</v>
      </c>
      <c r="AW18" s="98" t="s">
        <v>27</v>
      </c>
      <c r="AX18" s="98" t="s">
        <v>27</v>
      </c>
      <c r="AY18" s="98" t="s">
        <v>29</v>
      </c>
      <c r="AZ18" s="98" t="s">
        <v>28</v>
      </c>
      <c r="BA18" s="98" t="s">
        <v>29</v>
      </c>
      <c r="BB18" s="98" t="s">
        <v>29</v>
      </c>
      <c r="BC18" s="98" t="s">
        <v>27</v>
      </c>
      <c r="BD18" s="98" t="s">
        <v>29</v>
      </c>
      <c r="BE18" s="98" t="s">
        <v>27</v>
      </c>
      <c r="BF18" s="98" t="s">
        <v>27</v>
      </c>
      <c r="BG18" s="98" t="s">
        <v>29</v>
      </c>
      <c r="BH18" s="98"/>
      <c r="BI18" s="105">
        <f t="shared" si="14"/>
        <v>13</v>
      </c>
      <c r="BJ18" s="111" t="s">
        <v>28</v>
      </c>
      <c r="BK18" s="111" t="s">
        <v>27</v>
      </c>
      <c r="BL18" s="111" t="s">
        <v>55</v>
      </c>
      <c r="BM18" s="111" t="s">
        <v>55</v>
      </c>
      <c r="BN18" s="111" t="s">
        <v>28</v>
      </c>
      <c r="BO18" s="111" t="s">
        <v>55</v>
      </c>
      <c r="BP18" s="111" t="s">
        <v>55</v>
      </c>
      <c r="BQ18" s="111" t="s">
        <v>55</v>
      </c>
      <c r="BR18" s="111" t="s">
        <v>28</v>
      </c>
      <c r="BS18" s="111" t="s">
        <v>26</v>
      </c>
      <c r="BT18" s="98" t="s">
        <v>28</v>
      </c>
      <c r="BU18" s="98" t="s">
        <v>29</v>
      </c>
      <c r="BV18" s="275"/>
      <c r="BW18" s="391"/>
      <c r="BX18" s="391"/>
      <c r="BY18" s="391"/>
      <c r="BZ18" s="391"/>
      <c r="CA18" s="391"/>
      <c r="CB18" s="391"/>
    </row>
    <row r="19" spans="2:80" s="402" customFormat="1" ht="19.5" customHeight="1">
      <c r="B19" s="402">
        <v>14</v>
      </c>
      <c r="C19" s="417"/>
      <c r="D19" s="134" t="str">
        <f>IF(C19="","",INDEX('Master Pilot List'!B$4:D216,MATCH(C19,'Master Pilot List'!B$4:B$203,0),2))</f>
        <v/>
      </c>
      <c r="E19" s="413" t="str">
        <f>IF(C19="","",INDEX('Master Pilot List'!B$4:D216,MATCH(C19,'Master Pilot List'!B$4:B$203,0),3))</f>
        <v/>
      </c>
      <c r="F19" s="48" t="str">
        <f t="shared" si="0"/>
        <v>B</v>
      </c>
      <c r="G19" s="115" t="str">
        <f t="shared" si="1"/>
        <v>B</v>
      </c>
      <c r="H19" s="31" t="str">
        <f t="shared" si="2"/>
        <v>B</v>
      </c>
      <c r="I19" s="115" t="str">
        <f t="shared" si="3"/>
        <v>A</v>
      </c>
      <c r="J19" s="31" t="str">
        <f t="shared" si="4"/>
        <v>B</v>
      </c>
      <c r="K19" s="115" t="str">
        <f t="shared" si="5"/>
        <v>C</v>
      </c>
      <c r="L19" s="31" t="str">
        <f t="shared" si="6"/>
        <v>C</v>
      </c>
      <c r="M19" s="115" t="str">
        <f t="shared" si="7"/>
        <v>C</v>
      </c>
      <c r="N19" s="31" t="str">
        <f t="shared" si="8"/>
        <v>B</v>
      </c>
      <c r="O19" s="115" t="str">
        <f t="shared" si="9"/>
        <v>B</v>
      </c>
      <c r="P19" s="31" t="str">
        <f t="shared" si="10"/>
        <v>B</v>
      </c>
      <c r="Q19" s="117" t="str">
        <f t="shared" si="11"/>
        <v>A</v>
      </c>
      <c r="R19" s="164"/>
      <c r="S19" s="105">
        <v>14</v>
      </c>
      <c r="T19" s="106" t="s">
        <v>27</v>
      </c>
      <c r="U19" s="106" t="s">
        <v>27</v>
      </c>
      <c r="V19" s="106" t="s">
        <v>26</v>
      </c>
      <c r="W19" s="106" t="s">
        <v>26</v>
      </c>
      <c r="X19" s="106" t="s">
        <v>26</v>
      </c>
      <c r="Y19" s="106" t="s">
        <v>27</v>
      </c>
      <c r="Z19" s="106" t="s">
        <v>26</v>
      </c>
      <c r="AA19" s="106" t="s">
        <v>26</v>
      </c>
      <c r="AB19" s="106" t="s">
        <v>27</v>
      </c>
      <c r="AC19" s="106" t="s">
        <v>27</v>
      </c>
      <c r="AD19" s="106" t="s">
        <v>26</v>
      </c>
      <c r="AE19" s="106" t="s">
        <v>27</v>
      </c>
      <c r="AF19" s="107"/>
      <c r="AG19" s="105">
        <f t="shared" si="12"/>
        <v>14</v>
      </c>
      <c r="AH19" s="106" t="s">
        <v>27</v>
      </c>
      <c r="AI19" s="106" t="s">
        <v>27</v>
      </c>
      <c r="AJ19" s="106" t="s">
        <v>27</v>
      </c>
      <c r="AK19" s="106" t="s">
        <v>26</v>
      </c>
      <c r="AL19" s="106" t="s">
        <v>27</v>
      </c>
      <c r="AM19" s="106" t="s">
        <v>28</v>
      </c>
      <c r="AN19" s="106" t="s">
        <v>28</v>
      </c>
      <c r="AO19" s="106" t="s">
        <v>28</v>
      </c>
      <c r="AP19" s="106" t="s">
        <v>27</v>
      </c>
      <c r="AQ19" s="106" t="s">
        <v>27</v>
      </c>
      <c r="AR19" s="106" t="s">
        <v>27</v>
      </c>
      <c r="AS19" s="106" t="s">
        <v>26</v>
      </c>
      <c r="AT19" s="61"/>
      <c r="AU19" s="105">
        <f t="shared" si="13"/>
        <v>14</v>
      </c>
      <c r="AV19" s="98" t="s">
        <v>26</v>
      </c>
      <c r="AW19" s="98" t="s">
        <v>28</v>
      </c>
      <c r="AX19" s="98" t="s">
        <v>29</v>
      </c>
      <c r="AY19" s="98" t="s">
        <v>28</v>
      </c>
      <c r="AZ19" s="98" t="s">
        <v>29</v>
      </c>
      <c r="BA19" s="98" t="s">
        <v>28</v>
      </c>
      <c r="BB19" s="98" t="s">
        <v>28</v>
      </c>
      <c r="BC19" s="98" t="s">
        <v>28</v>
      </c>
      <c r="BD19" s="98" t="s">
        <v>26</v>
      </c>
      <c r="BE19" s="98" t="s">
        <v>28</v>
      </c>
      <c r="BF19" s="98" t="s">
        <v>29</v>
      </c>
      <c r="BG19" s="98" t="s">
        <v>28</v>
      </c>
      <c r="BH19" s="98"/>
      <c r="BI19" s="105">
        <f t="shared" si="14"/>
        <v>14</v>
      </c>
      <c r="BJ19" s="111" t="s">
        <v>28</v>
      </c>
      <c r="BK19" s="111" t="s">
        <v>55</v>
      </c>
      <c r="BL19" s="111" t="s">
        <v>28</v>
      </c>
      <c r="BM19" s="111" t="s">
        <v>27</v>
      </c>
      <c r="BN19" s="111" t="s">
        <v>26</v>
      </c>
      <c r="BO19" s="111" t="s">
        <v>55</v>
      </c>
      <c r="BP19" s="111" t="s">
        <v>28</v>
      </c>
      <c r="BQ19" s="111" t="s">
        <v>26</v>
      </c>
      <c r="BR19" s="111" t="s">
        <v>28</v>
      </c>
      <c r="BS19" s="111" t="s">
        <v>26</v>
      </c>
      <c r="BT19" s="98" t="s">
        <v>29</v>
      </c>
      <c r="BU19" s="98" t="s">
        <v>28</v>
      </c>
      <c r="BV19" s="275"/>
      <c r="BW19" s="391"/>
      <c r="BX19" s="391"/>
      <c r="BY19" s="391"/>
      <c r="BZ19" s="391"/>
      <c r="CA19" s="391"/>
      <c r="CB19" s="391"/>
    </row>
    <row r="20" spans="2:80" s="402" customFormat="1" ht="19.5" customHeight="1">
      <c r="B20" s="402">
        <v>15</v>
      </c>
      <c r="C20" s="417"/>
      <c r="D20" s="134" t="str">
        <f>IF(C20="","",INDEX('Master Pilot List'!B$4:D217,MATCH(C20,'Master Pilot List'!B$4:B$203,0),2))</f>
        <v/>
      </c>
      <c r="E20" s="413" t="str">
        <f>IF(C20="","",INDEX('Master Pilot List'!B$4:D217,MATCH(C20,'Master Pilot List'!B$4:B$203,0),3))</f>
        <v/>
      </c>
      <c r="F20" s="48" t="str">
        <f t="shared" si="0"/>
        <v>A</v>
      </c>
      <c r="G20" s="115" t="str">
        <f t="shared" si="1"/>
        <v>A</v>
      </c>
      <c r="H20" s="31" t="str">
        <f t="shared" si="2"/>
        <v>A</v>
      </c>
      <c r="I20" s="115" t="str">
        <f t="shared" si="3"/>
        <v>C</v>
      </c>
      <c r="J20" s="31" t="str">
        <f t="shared" si="4"/>
        <v>C</v>
      </c>
      <c r="K20" s="115" t="str">
        <f t="shared" si="5"/>
        <v>B</v>
      </c>
      <c r="L20" s="31" t="str">
        <f t="shared" si="6"/>
        <v>A</v>
      </c>
      <c r="M20" s="115" t="str">
        <f t="shared" si="7"/>
        <v>A</v>
      </c>
      <c r="N20" s="31" t="str">
        <f t="shared" si="8"/>
        <v>A</v>
      </c>
      <c r="O20" s="115" t="str">
        <f t="shared" si="9"/>
        <v>A</v>
      </c>
      <c r="P20" s="31" t="str">
        <f t="shared" si="10"/>
        <v>A</v>
      </c>
      <c r="Q20" s="117" t="str">
        <f t="shared" si="11"/>
        <v>C</v>
      </c>
      <c r="R20" s="164"/>
      <c r="S20" s="105">
        <v>15</v>
      </c>
      <c r="T20" s="106" t="s">
        <v>26</v>
      </c>
      <c r="U20" s="106" t="s">
        <v>27</v>
      </c>
      <c r="V20" s="106" t="s">
        <v>27</v>
      </c>
      <c r="W20" s="106" t="s">
        <v>26</v>
      </c>
      <c r="X20" s="106" t="s">
        <v>27</v>
      </c>
      <c r="Y20" s="106" t="s">
        <v>26</v>
      </c>
      <c r="Z20" s="106" t="s">
        <v>26</v>
      </c>
      <c r="AA20" s="106" t="s">
        <v>27</v>
      </c>
      <c r="AB20" s="106" t="s">
        <v>26</v>
      </c>
      <c r="AC20" s="106" t="s">
        <v>27</v>
      </c>
      <c r="AD20" s="106" t="s">
        <v>27</v>
      </c>
      <c r="AE20" s="106" t="s">
        <v>26</v>
      </c>
      <c r="AF20" s="107"/>
      <c r="AG20" s="105">
        <f t="shared" si="12"/>
        <v>15</v>
      </c>
      <c r="AH20" s="106" t="s">
        <v>26</v>
      </c>
      <c r="AI20" s="106" t="s">
        <v>26</v>
      </c>
      <c r="AJ20" s="106" t="s">
        <v>26</v>
      </c>
      <c r="AK20" s="106" t="s">
        <v>28</v>
      </c>
      <c r="AL20" s="106" t="s">
        <v>28</v>
      </c>
      <c r="AM20" s="106" t="s">
        <v>27</v>
      </c>
      <c r="AN20" s="106" t="s">
        <v>26</v>
      </c>
      <c r="AO20" s="106" t="s">
        <v>26</v>
      </c>
      <c r="AP20" s="106" t="s">
        <v>26</v>
      </c>
      <c r="AQ20" s="106" t="s">
        <v>26</v>
      </c>
      <c r="AR20" s="106" t="s">
        <v>26</v>
      </c>
      <c r="AS20" s="106" t="s">
        <v>28</v>
      </c>
      <c r="AT20" s="61"/>
      <c r="AU20" s="105">
        <f t="shared" si="13"/>
        <v>15</v>
      </c>
      <c r="AV20" s="98" t="s">
        <v>27</v>
      </c>
      <c r="AW20" s="98" t="s">
        <v>29</v>
      </c>
      <c r="AX20" s="98" t="s">
        <v>28</v>
      </c>
      <c r="AY20" s="98" t="s">
        <v>26</v>
      </c>
      <c r="AZ20" s="98" t="s">
        <v>27</v>
      </c>
      <c r="BA20" s="98" t="s">
        <v>27</v>
      </c>
      <c r="BB20" s="98" t="s">
        <v>26</v>
      </c>
      <c r="BC20" s="98" t="s">
        <v>26</v>
      </c>
      <c r="BD20" s="98" t="s">
        <v>27</v>
      </c>
      <c r="BE20" s="98" t="s">
        <v>29</v>
      </c>
      <c r="BF20" s="98" t="s">
        <v>28</v>
      </c>
      <c r="BG20" s="98" t="s">
        <v>26</v>
      </c>
      <c r="BH20" s="98"/>
      <c r="BI20" s="105">
        <f t="shared" si="14"/>
        <v>15</v>
      </c>
      <c r="BJ20" s="111" t="s">
        <v>55</v>
      </c>
      <c r="BK20" s="111" t="s">
        <v>28</v>
      </c>
      <c r="BL20" s="111" t="s">
        <v>26</v>
      </c>
      <c r="BM20" s="111" t="s">
        <v>27</v>
      </c>
      <c r="BN20" s="111" t="s">
        <v>27</v>
      </c>
      <c r="BO20" s="111" t="s">
        <v>29</v>
      </c>
      <c r="BP20" s="111" t="s">
        <v>26</v>
      </c>
      <c r="BQ20" s="111" t="s">
        <v>29</v>
      </c>
      <c r="BR20" s="111" t="s">
        <v>55</v>
      </c>
      <c r="BS20" s="111" t="s">
        <v>27</v>
      </c>
      <c r="BT20" s="98" t="s">
        <v>55</v>
      </c>
      <c r="BU20" s="98" t="s">
        <v>28</v>
      </c>
      <c r="BV20" s="275"/>
      <c r="BW20" s="391"/>
      <c r="BX20" s="391"/>
      <c r="BY20" s="391"/>
      <c r="BZ20" s="391"/>
      <c r="CA20" s="391"/>
      <c r="CB20" s="391"/>
    </row>
    <row r="21" spans="2:80" s="402" customFormat="1" ht="19.5" customHeight="1">
      <c r="B21" s="402">
        <v>16</v>
      </c>
      <c r="C21" s="419"/>
      <c r="D21" s="134" t="str">
        <f>IF(C21="","",INDEX('Master Pilot List'!B$4:D218,MATCH(C21,'Master Pilot List'!B$4:B$203,0),2))</f>
        <v/>
      </c>
      <c r="E21" s="413" t="str">
        <f>IF(C21="","",INDEX('Master Pilot List'!B$4:D218,MATCH(C21,'Master Pilot List'!B$4:B$203,0),3))</f>
        <v/>
      </c>
      <c r="F21" s="48" t="str">
        <f t="shared" si="0"/>
        <v>B</v>
      </c>
      <c r="G21" s="115" t="str">
        <f t="shared" si="1"/>
        <v>A</v>
      </c>
      <c r="H21" s="31" t="str">
        <f t="shared" si="2"/>
        <v>A</v>
      </c>
      <c r="I21" s="115" t="str">
        <f t="shared" si="3"/>
        <v>C</v>
      </c>
      <c r="J21" s="31" t="str">
        <f t="shared" si="4"/>
        <v>B</v>
      </c>
      <c r="K21" s="115" t="str">
        <f t="shared" si="5"/>
        <v>A</v>
      </c>
      <c r="L21" s="31" t="str">
        <f t="shared" si="6"/>
        <v>C</v>
      </c>
      <c r="M21" s="115" t="str">
        <f t="shared" si="7"/>
        <v>C</v>
      </c>
      <c r="N21" s="31" t="str">
        <f t="shared" si="8"/>
        <v>B</v>
      </c>
      <c r="O21" s="115" t="str">
        <f t="shared" si="9"/>
        <v>A</v>
      </c>
      <c r="P21" s="31" t="str">
        <f t="shared" si="10"/>
        <v>A</v>
      </c>
      <c r="Q21" s="117" t="str">
        <f t="shared" si="11"/>
        <v>C</v>
      </c>
      <c r="R21" s="164"/>
      <c r="S21" s="105">
        <v>16</v>
      </c>
      <c r="T21" s="106" t="s">
        <v>27</v>
      </c>
      <c r="U21" s="106" t="s">
        <v>26</v>
      </c>
      <c r="V21" s="106" t="s">
        <v>26</v>
      </c>
      <c r="W21" s="106" t="s">
        <v>27</v>
      </c>
      <c r="X21" s="106" t="s">
        <v>26</v>
      </c>
      <c r="Y21" s="106" t="s">
        <v>27</v>
      </c>
      <c r="Z21" s="106" t="s">
        <v>27</v>
      </c>
      <c r="AA21" s="106" t="s">
        <v>26</v>
      </c>
      <c r="AB21" s="106" t="s">
        <v>27</v>
      </c>
      <c r="AC21" s="106" t="s">
        <v>26</v>
      </c>
      <c r="AD21" s="106" t="s">
        <v>26</v>
      </c>
      <c r="AE21" s="106" t="s">
        <v>27</v>
      </c>
      <c r="AF21" s="107"/>
      <c r="AG21" s="105">
        <f t="shared" si="12"/>
        <v>16</v>
      </c>
      <c r="AH21" s="106" t="s">
        <v>27</v>
      </c>
      <c r="AI21" s="106" t="s">
        <v>26</v>
      </c>
      <c r="AJ21" s="106" t="s">
        <v>26</v>
      </c>
      <c r="AK21" s="106" t="s">
        <v>28</v>
      </c>
      <c r="AL21" s="106" t="s">
        <v>27</v>
      </c>
      <c r="AM21" s="106" t="s">
        <v>26</v>
      </c>
      <c r="AN21" s="106" t="s">
        <v>28</v>
      </c>
      <c r="AO21" s="106" t="s">
        <v>28</v>
      </c>
      <c r="AP21" s="106" t="s">
        <v>27</v>
      </c>
      <c r="AQ21" s="106" t="s">
        <v>26</v>
      </c>
      <c r="AR21" s="106" t="s">
        <v>26</v>
      </c>
      <c r="AS21" s="106" t="s">
        <v>28</v>
      </c>
      <c r="AT21" s="61"/>
      <c r="AU21" s="105">
        <f t="shared" si="13"/>
        <v>16</v>
      </c>
      <c r="AV21" s="98" t="s">
        <v>28</v>
      </c>
      <c r="AW21" s="98" t="s">
        <v>26</v>
      </c>
      <c r="AX21" s="98" t="s">
        <v>26</v>
      </c>
      <c r="AY21" s="98" t="s">
        <v>27</v>
      </c>
      <c r="AZ21" s="98" t="s">
        <v>26</v>
      </c>
      <c r="BA21" s="98" t="s">
        <v>26</v>
      </c>
      <c r="BB21" s="98" t="s">
        <v>27</v>
      </c>
      <c r="BC21" s="98" t="s">
        <v>29</v>
      </c>
      <c r="BD21" s="98" t="s">
        <v>28</v>
      </c>
      <c r="BE21" s="98" t="s">
        <v>26</v>
      </c>
      <c r="BF21" s="98" t="s">
        <v>26</v>
      </c>
      <c r="BG21" s="98" t="s">
        <v>27</v>
      </c>
      <c r="BH21" s="98"/>
      <c r="BI21" s="105">
        <f t="shared" si="14"/>
        <v>16</v>
      </c>
      <c r="BJ21" s="111" t="s">
        <v>27</v>
      </c>
      <c r="BK21" s="111" t="s">
        <v>28</v>
      </c>
      <c r="BL21" s="111" t="s">
        <v>26</v>
      </c>
      <c r="BM21" s="111" t="s">
        <v>29</v>
      </c>
      <c r="BN21" s="111" t="s">
        <v>29</v>
      </c>
      <c r="BO21" s="111" t="s">
        <v>27</v>
      </c>
      <c r="BP21" s="111" t="s">
        <v>26</v>
      </c>
      <c r="BQ21" s="111" t="s">
        <v>27</v>
      </c>
      <c r="BR21" s="111" t="s">
        <v>26</v>
      </c>
      <c r="BS21" s="111" t="s">
        <v>28</v>
      </c>
      <c r="BT21" s="98" t="s">
        <v>27</v>
      </c>
      <c r="BU21" s="98" t="s">
        <v>55</v>
      </c>
      <c r="BV21" s="275"/>
      <c r="BW21" s="185"/>
      <c r="BX21" s="185"/>
      <c r="BY21" s="185"/>
      <c r="BZ21" s="185"/>
      <c r="CA21" s="185"/>
      <c r="CB21" s="185"/>
    </row>
    <row r="22" spans="2:80" s="402" customFormat="1" ht="19.5" customHeight="1">
      <c r="B22" s="402">
        <v>17</v>
      </c>
      <c r="C22" s="419"/>
      <c r="D22" s="134" t="str">
        <f>IF(C22="","",INDEX('Master Pilot List'!B$4:D219,MATCH(C22,'Master Pilot List'!B$4:B$203,0),2))</f>
        <v/>
      </c>
      <c r="E22" s="413" t="str">
        <f>IF(C22="","",INDEX('Master Pilot List'!B$4:D219,MATCH(C22,'Master Pilot List'!B$4:B$203,0),3))</f>
        <v/>
      </c>
      <c r="F22" s="48" t="str">
        <f t="shared" si="0"/>
        <v>C</v>
      </c>
      <c r="G22" s="115" t="str">
        <f t="shared" si="1"/>
        <v>C</v>
      </c>
      <c r="H22" s="31" t="str">
        <f t="shared" si="2"/>
        <v>C</v>
      </c>
      <c r="I22" s="115" t="str">
        <f t="shared" si="3"/>
        <v>B</v>
      </c>
      <c r="J22" s="31" t="str">
        <f t="shared" si="4"/>
        <v>C</v>
      </c>
      <c r="K22" s="115" t="str">
        <f t="shared" si="5"/>
        <v>C</v>
      </c>
      <c r="L22" s="31" t="str">
        <f t="shared" si="6"/>
        <v>B</v>
      </c>
      <c r="M22" s="115" t="str">
        <f t="shared" si="7"/>
        <v>B</v>
      </c>
      <c r="N22" s="31" t="str">
        <f t="shared" si="8"/>
        <v>C</v>
      </c>
      <c r="O22" s="115" t="str">
        <f t="shared" si="9"/>
        <v>C</v>
      </c>
      <c r="P22" s="31" t="str">
        <f t="shared" si="10"/>
        <v>C</v>
      </c>
      <c r="Q22" s="117" t="str">
        <f t="shared" si="11"/>
        <v>B</v>
      </c>
      <c r="R22" s="164"/>
      <c r="S22" s="105">
        <v>17</v>
      </c>
      <c r="T22" s="106" t="s">
        <v>26</v>
      </c>
      <c r="U22" s="106" t="s">
        <v>27</v>
      </c>
      <c r="V22" s="106" t="s">
        <v>26</v>
      </c>
      <c r="W22" s="106" t="s">
        <v>26</v>
      </c>
      <c r="X22" s="106" t="s">
        <v>27</v>
      </c>
      <c r="Y22" s="106" t="s">
        <v>26</v>
      </c>
      <c r="Z22" s="106" t="s">
        <v>27</v>
      </c>
      <c r="AA22" s="106" t="s">
        <v>26</v>
      </c>
      <c r="AB22" s="106" t="s">
        <v>26</v>
      </c>
      <c r="AC22" s="106" t="s">
        <v>27</v>
      </c>
      <c r="AD22" s="106" t="s">
        <v>26</v>
      </c>
      <c r="AE22" s="106" t="s">
        <v>26</v>
      </c>
      <c r="AF22" s="107"/>
      <c r="AG22" s="105">
        <f t="shared" si="12"/>
        <v>17</v>
      </c>
      <c r="AH22" s="106" t="s">
        <v>28</v>
      </c>
      <c r="AI22" s="106" t="s">
        <v>28</v>
      </c>
      <c r="AJ22" s="106" t="s">
        <v>28</v>
      </c>
      <c r="AK22" s="106" t="s">
        <v>27</v>
      </c>
      <c r="AL22" s="106" t="s">
        <v>28</v>
      </c>
      <c r="AM22" s="106" t="s">
        <v>28</v>
      </c>
      <c r="AN22" s="106" t="s">
        <v>27</v>
      </c>
      <c r="AO22" s="106" t="s">
        <v>27</v>
      </c>
      <c r="AP22" s="106" t="s">
        <v>28</v>
      </c>
      <c r="AQ22" s="106" t="s">
        <v>28</v>
      </c>
      <c r="AR22" s="106" t="s">
        <v>28</v>
      </c>
      <c r="AS22" s="106" t="s">
        <v>27</v>
      </c>
      <c r="AT22" s="61"/>
      <c r="AU22" s="105">
        <f t="shared" si="13"/>
        <v>17</v>
      </c>
      <c r="AV22" s="98" t="s">
        <v>28</v>
      </c>
      <c r="AW22" s="98" t="s">
        <v>27</v>
      </c>
      <c r="AX22" s="98" t="s">
        <v>28</v>
      </c>
      <c r="AY22" s="98" t="s">
        <v>26</v>
      </c>
      <c r="AZ22" s="98" t="s">
        <v>26</v>
      </c>
      <c r="BA22" s="98" t="s">
        <v>26</v>
      </c>
      <c r="BB22" s="98" t="s">
        <v>28</v>
      </c>
      <c r="BC22" s="98" t="s">
        <v>28</v>
      </c>
      <c r="BD22" s="98" t="s">
        <v>28</v>
      </c>
      <c r="BE22" s="98" t="s">
        <v>27</v>
      </c>
      <c r="BF22" s="98" t="s">
        <v>28</v>
      </c>
      <c r="BG22" s="98" t="s">
        <v>26</v>
      </c>
      <c r="BH22" s="98"/>
      <c r="BI22" s="105">
        <f t="shared" si="14"/>
        <v>17</v>
      </c>
      <c r="BJ22" s="111" t="s">
        <v>55</v>
      </c>
      <c r="BK22" s="111" t="s">
        <v>28</v>
      </c>
      <c r="BL22" s="111" t="s">
        <v>26</v>
      </c>
      <c r="BM22" s="111" t="s">
        <v>26</v>
      </c>
      <c r="BN22" s="111" t="s">
        <v>28</v>
      </c>
      <c r="BO22" s="111" t="s">
        <v>29</v>
      </c>
      <c r="BP22" s="111" t="s">
        <v>28</v>
      </c>
      <c r="BQ22" s="111" t="s">
        <v>29</v>
      </c>
      <c r="BR22" s="111" t="s">
        <v>26</v>
      </c>
      <c r="BS22" s="111" t="s">
        <v>55</v>
      </c>
      <c r="BT22" s="98" t="s">
        <v>55</v>
      </c>
      <c r="BU22" s="98" t="s">
        <v>27</v>
      </c>
      <c r="BV22" s="275"/>
      <c r="BW22" s="185"/>
      <c r="BX22" s="185"/>
      <c r="BY22" s="185"/>
      <c r="BZ22" s="185"/>
      <c r="CA22" s="185"/>
      <c r="CB22" s="185"/>
    </row>
    <row r="23" spans="2:80" s="402" customFormat="1" ht="19.5" customHeight="1">
      <c r="B23" s="402">
        <v>18</v>
      </c>
      <c r="C23" s="419"/>
      <c r="D23" s="134" t="str">
        <f>IF(C23="","",INDEX('Master Pilot List'!B$4:D220,MATCH(C23,'Master Pilot List'!B$4:B$203,0),2))</f>
        <v/>
      </c>
      <c r="E23" s="413" t="str">
        <f>IF(C23="","",INDEX('Master Pilot List'!B$4:D220,MATCH(C23,'Master Pilot List'!B$4:B$203,0),3))</f>
        <v/>
      </c>
      <c r="F23" s="48" t="str">
        <f t="shared" si="0"/>
        <v>A</v>
      </c>
      <c r="G23" s="115" t="str">
        <f t="shared" si="1"/>
        <v>B</v>
      </c>
      <c r="H23" s="31" t="str">
        <f t="shared" si="2"/>
        <v>B</v>
      </c>
      <c r="I23" s="115" t="str">
        <f t="shared" si="3"/>
        <v>A</v>
      </c>
      <c r="J23" s="31" t="str">
        <f t="shared" si="4"/>
        <v>A</v>
      </c>
      <c r="K23" s="115" t="str">
        <f t="shared" si="5"/>
        <v>B</v>
      </c>
      <c r="L23" s="31" t="str">
        <f t="shared" si="6"/>
        <v>A</v>
      </c>
      <c r="M23" s="115" t="str">
        <f t="shared" si="7"/>
        <v>A</v>
      </c>
      <c r="N23" s="31" t="str">
        <f t="shared" si="8"/>
        <v>A</v>
      </c>
      <c r="O23" s="115" t="str">
        <f t="shared" si="9"/>
        <v>B</v>
      </c>
      <c r="P23" s="31" t="str">
        <f t="shared" si="10"/>
        <v>B</v>
      </c>
      <c r="Q23" s="117" t="str">
        <f t="shared" si="11"/>
        <v>A</v>
      </c>
      <c r="R23" s="164"/>
      <c r="S23" s="105">
        <v>18</v>
      </c>
      <c r="T23" s="106" t="s">
        <v>27</v>
      </c>
      <c r="U23" s="106" t="s">
        <v>26</v>
      </c>
      <c r="V23" s="106" t="s">
        <v>27</v>
      </c>
      <c r="W23" s="106" t="s">
        <v>27</v>
      </c>
      <c r="X23" s="106" t="s">
        <v>26</v>
      </c>
      <c r="Y23" s="106" t="s">
        <v>27</v>
      </c>
      <c r="Z23" s="106" t="s">
        <v>26</v>
      </c>
      <c r="AA23" s="106" t="s">
        <v>27</v>
      </c>
      <c r="AB23" s="106" t="s">
        <v>27</v>
      </c>
      <c r="AC23" s="106" t="s">
        <v>26</v>
      </c>
      <c r="AD23" s="106" t="s">
        <v>27</v>
      </c>
      <c r="AE23" s="106" t="s">
        <v>27</v>
      </c>
      <c r="AF23" s="107"/>
      <c r="AG23" s="105">
        <f t="shared" si="12"/>
        <v>18</v>
      </c>
      <c r="AH23" s="106" t="s">
        <v>26</v>
      </c>
      <c r="AI23" s="106" t="s">
        <v>27</v>
      </c>
      <c r="AJ23" s="106" t="s">
        <v>27</v>
      </c>
      <c r="AK23" s="106" t="s">
        <v>26</v>
      </c>
      <c r="AL23" s="106" t="s">
        <v>26</v>
      </c>
      <c r="AM23" s="106" t="s">
        <v>27</v>
      </c>
      <c r="AN23" s="106" t="s">
        <v>26</v>
      </c>
      <c r="AO23" s="106" t="s">
        <v>26</v>
      </c>
      <c r="AP23" s="106" t="s">
        <v>26</v>
      </c>
      <c r="AQ23" s="106" t="s">
        <v>27</v>
      </c>
      <c r="AR23" s="106" t="s">
        <v>27</v>
      </c>
      <c r="AS23" s="106" t="s">
        <v>26</v>
      </c>
      <c r="AT23" s="61"/>
      <c r="AU23" s="105">
        <f t="shared" si="13"/>
        <v>18</v>
      </c>
      <c r="AV23" s="98" t="s">
        <v>26</v>
      </c>
      <c r="AW23" s="98" t="s">
        <v>26</v>
      </c>
      <c r="AX23" s="98" t="s">
        <v>29</v>
      </c>
      <c r="AY23" s="98" t="s">
        <v>27</v>
      </c>
      <c r="AZ23" s="98" t="s">
        <v>27</v>
      </c>
      <c r="BA23" s="98" t="s">
        <v>27</v>
      </c>
      <c r="BB23" s="98" t="s">
        <v>27</v>
      </c>
      <c r="BC23" s="98" t="s">
        <v>27</v>
      </c>
      <c r="BD23" s="98" t="s">
        <v>26</v>
      </c>
      <c r="BE23" s="98" t="s">
        <v>26</v>
      </c>
      <c r="BF23" s="98" t="s">
        <v>29</v>
      </c>
      <c r="BG23" s="98" t="s">
        <v>27</v>
      </c>
      <c r="BH23" s="98"/>
      <c r="BI23" s="105">
        <f t="shared" si="14"/>
        <v>18</v>
      </c>
      <c r="BJ23" s="111" t="s">
        <v>29</v>
      </c>
      <c r="BK23" s="111" t="s">
        <v>26</v>
      </c>
      <c r="BL23" s="111" t="s">
        <v>29</v>
      </c>
      <c r="BM23" s="111" t="s">
        <v>26</v>
      </c>
      <c r="BN23" s="111" t="s">
        <v>28</v>
      </c>
      <c r="BO23" s="111" t="s">
        <v>27</v>
      </c>
      <c r="BP23" s="111" t="s">
        <v>27</v>
      </c>
      <c r="BQ23" s="111" t="s">
        <v>26</v>
      </c>
      <c r="BR23" s="111" t="s">
        <v>29</v>
      </c>
      <c r="BS23" s="111" t="s">
        <v>27</v>
      </c>
      <c r="BT23" s="98" t="s">
        <v>26</v>
      </c>
      <c r="BU23" s="98" t="s">
        <v>55</v>
      </c>
      <c r="BV23" s="275"/>
      <c r="BW23" s="185"/>
      <c r="BX23" s="185"/>
      <c r="BY23" s="185"/>
      <c r="BZ23" s="185"/>
      <c r="CA23" s="185"/>
      <c r="CB23" s="185"/>
    </row>
    <row r="24" spans="2:80" s="402" customFormat="1" ht="19.5" customHeight="1">
      <c r="B24" s="402">
        <v>19</v>
      </c>
      <c r="C24" s="419"/>
      <c r="D24" s="134" t="str">
        <f>IF(C24="","",INDEX('Master Pilot List'!B$4:D221,MATCH(C24,'Master Pilot List'!B$4:B$203,0),2))</f>
        <v/>
      </c>
      <c r="E24" s="413" t="str">
        <f>IF(C24="","",INDEX('Master Pilot List'!B$4:D221,MATCH(C24,'Master Pilot List'!B$4:B$203,0),3))</f>
        <v/>
      </c>
      <c r="F24" s="48" t="str">
        <f t="shared" si="0"/>
        <v>C</v>
      </c>
      <c r="G24" s="115" t="str">
        <f t="shared" si="1"/>
        <v>B</v>
      </c>
      <c r="H24" s="31" t="str">
        <f t="shared" si="2"/>
        <v>A</v>
      </c>
      <c r="I24" s="115" t="str">
        <f t="shared" si="3"/>
        <v>B</v>
      </c>
      <c r="J24" s="31" t="str">
        <f t="shared" si="4"/>
        <v>A</v>
      </c>
      <c r="K24" s="115" t="str">
        <f t="shared" si="5"/>
        <v>A</v>
      </c>
      <c r="L24" s="31" t="str">
        <f t="shared" si="6"/>
        <v>A</v>
      </c>
      <c r="M24" s="115" t="str">
        <f t="shared" si="7"/>
        <v>C</v>
      </c>
      <c r="N24" s="31" t="str">
        <f t="shared" si="8"/>
        <v>C</v>
      </c>
      <c r="O24" s="115" t="str">
        <f t="shared" si="9"/>
        <v>B</v>
      </c>
      <c r="P24" s="31" t="str">
        <f t="shared" si="10"/>
        <v>A</v>
      </c>
      <c r="Q24" s="117" t="str">
        <f t="shared" si="11"/>
        <v>B</v>
      </c>
      <c r="R24" s="164"/>
      <c r="S24" s="105">
        <v>19</v>
      </c>
      <c r="T24" s="106" t="s">
        <v>26</v>
      </c>
      <c r="U24" s="106" t="s">
        <v>27</v>
      </c>
      <c r="V24" s="106" t="s">
        <v>26</v>
      </c>
      <c r="W24" s="106" t="s">
        <v>27</v>
      </c>
      <c r="X24" s="106" t="s">
        <v>27</v>
      </c>
      <c r="Y24" s="106" t="s">
        <v>26</v>
      </c>
      <c r="Z24" s="106" t="s">
        <v>27</v>
      </c>
      <c r="AA24" s="106" t="s">
        <v>26</v>
      </c>
      <c r="AB24" s="106" t="s">
        <v>26</v>
      </c>
      <c r="AC24" s="106" t="s">
        <v>27</v>
      </c>
      <c r="AD24" s="106" t="s">
        <v>26</v>
      </c>
      <c r="AE24" s="106" t="s">
        <v>26</v>
      </c>
      <c r="AF24" s="107"/>
      <c r="AG24" s="105">
        <f t="shared" si="12"/>
        <v>19</v>
      </c>
      <c r="AH24" s="106" t="s">
        <v>28</v>
      </c>
      <c r="AI24" s="106" t="s">
        <v>27</v>
      </c>
      <c r="AJ24" s="106" t="s">
        <v>26</v>
      </c>
      <c r="AK24" s="106" t="s">
        <v>27</v>
      </c>
      <c r="AL24" s="106" t="s">
        <v>26</v>
      </c>
      <c r="AM24" s="106" t="s">
        <v>26</v>
      </c>
      <c r="AN24" s="106" t="s">
        <v>26</v>
      </c>
      <c r="AO24" s="106" t="s">
        <v>28</v>
      </c>
      <c r="AP24" s="106" t="s">
        <v>28</v>
      </c>
      <c r="AQ24" s="106" t="s">
        <v>27</v>
      </c>
      <c r="AR24" s="106" t="s">
        <v>26</v>
      </c>
      <c r="AS24" s="106" t="s">
        <v>27</v>
      </c>
      <c r="AT24" s="61"/>
      <c r="AU24" s="105">
        <f t="shared" si="13"/>
        <v>19</v>
      </c>
      <c r="AV24" s="98" t="s">
        <v>29</v>
      </c>
      <c r="AW24" s="98" t="s">
        <v>29</v>
      </c>
      <c r="AX24" s="98" t="s">
        <v>27</v>
      </c>
      <c r="AY24" s="98" t="s">
        <v>28</v>
      </c>
      <c r="AZ24" s="98" t="s">
        <v>29</v>
      </c>
      <c r="BA24" s="98" t="s">
        <v>29</v>
      </c>
      <c r="BB24" s="98" t="s">
        <v>29</v>
      </c>
      <c r="BC24" s="98" t="s">
        <v>29</v>
      </c>
      <c r="BD24" s="98" t="s">
        <v>29</v>
      </c>
      <c r="BE24" s="98" t="s">
        <v>29</v>
      </c>
      <c r="BF24" s="98" t="s">
        <v>27</v>
      </c>
      <c r="BG24" s="98" t="s">
        <v>28</v>
      </c>
      <c r="BH24" s="98"/>
      <c r="BI24" s="105">
        <f t="shared" si="14"/>
        <v>19</v>
      </c>
      <c r="BJ24" s="111" t="s">
        <v>26</v>
      </c>
      <c r="BK24" s="111" t="s">
        <v>29</v>
      </c>
      <c r="BL24" s="111" t="s">
        <v>27</v>
      </c>
      <c r="BM24" s="111" t="s">
        <v>26</v>
      </c>
      <c r="BN24" s="111" t="s">
        <v>26</v>
      </c>
      <c r="BO24" s="111" t="s">
        <v>28</v>
      </c>
      <c r="BP24" s="111" t="s">
        <v>29</v>
      </c>
      <c r="BQ24" s="111" t="s">
        <v>28</v>
      </c>
      <c r="BR24" s="111" t="s">
        <v>55</v>
      </c>
      <c r="BS24" s="111" t="s">
        <v>27</v>
      </c>
      <c r="BT24" s="98" t="s">
        <v>26</v>
      </c>
      <c r="BU24" s="98" t="s">
        <v>26</v>
      </c>
      <c r="BV24" s="275"/>
      <c r="BW24" s="185"/>
      <c r="BX24" s="185"/>
      <c r="BY24" s="185"/>
      <c r="BZ24" s="185"/>
      <c r="CA24" s="185"/>
      <c r="CB24" s="185"/>
    </row>
    <row r="25" spans="2:80" s="402" customFormat="1" ht="19.5" customHeight="1">
      <c r="B25" s="402">
        <v>20</v>
      </c>
      <c r="C25" s="419"/>
      <c r="D25" s="134" t="str">
        <f>IF(C25="","",INDEX('Master Pilot List'!B$4:D222,MATCH(C25,'Master Pilot List'!B$4:B$203,0),2))</f>
        <v/>
      </c>
      <c r="E25" s="413" t="str">
        <f>IF(C25="","",INDEX('Master Pilot List'!B$4:D222,MATCH(C25,'Master Pilot List'!B$4:B$203,0),3))</f>
        <v/>
      </c>
      <c r="F25" s="48" t="str">
        <f t="shared" si="0"/>
        <v>B</v>
      </c>
      <c r="G25" s="115" t="str">
        <f t="shared" si="1"/>
        <v>A</v>
      </c>
      <c r="H25" s="31" t="str">
        <f t="shared" si="2"/>
        <v>B</v>
      </c>
      <c r="I25" s="115" t="str">
        <f t="shared" si="3"/>
        <v>A</v>
      </c>
      <c r="J25" s="31" t="str">
        <f t="shared" si="4"/>
        <v>B</v>
      </c>
      <c r="K25" s="115" t="str">
        <f t="shared" si="5"/>
        <v>C</v>
      </c>
      <c r="L25" s="31" t="str">
        <f t="shared" si="6"/>
        <v>C</v>
      </c>
      <c r="M25" s="115" t="str">
        <f t="shared" si="7"/>
        <v>B</v>
      </c>
      <c r="N25" s="31" t="str">
        <f t="shared" si="8"/>
        <v>B</v>
      </c>
      <c r="O25" s="115" t="str">
        <f t="shared" si="9"/>
        <v>A</v>
      </c>
      <c r="P25" s="31" t="str">
        <f t="shared" si="10"/>
        <v>B</v>
      </c>
      <c r="Q25" s="117" t="str">
        <f t="shared" si="11"/>
        <v>A</v>
      </c>
      <c r="R25" s="164"/>
      <c r="S25" s="105">
        <v>20</v>
      </c>
      <c r="T25" s="106" t="s">
        <v>27</v>
      </c>
      <c r="U25" s="106" t="s">
        <v>26</v>
      </c>
      <c r="V25" s="106" t="s">
        <v>27</v>
      </c>
      <c r="W25" s="106" t="s">
        <v>26</v>
      </c>
      <c r="X25" s="106" t="s">
        <v>26</v>
      </c>
      <c r="Y25" s="106" t="s">
        <v>27</v>
      </c>
      <c r="Z25" s="106" t="s">
        <v>26</v>
      </c>
      <c r="AA25" s="106" t="s">
        <v>27</v>
      </c>
      <c r="AB25" s="106" t="s">
        <v>27</v>
      </c>
      <c r="AC25" s="106" t="s">
        <v>26</v>
      </c>
      <c r="AD25" s="106" t="s">
        <v>27</v>
      </c>
      <c r="AE25" s="106" t="s">
        <v>27</v>
      </c>
      <c r="AF25" s="107"/>
      <c r="AG25" s="105">
        <f t="shared" si="12"/>
        <v>20</v>
      </c>
      <c r="AH25" s="106" t="s">
        <v>27</v>
      </c>
      <c r="AI25" s="106" t="s">
        <v>26</v>
      </c>
      <c r="AJ25" s="106" t="s">
        <v>27</v>
      </c>
      <c r="AK25" s="106" t="s">
        <v>26</v>
      </c>
      <c r="AL25" s="106" t="s">
        <v>27</v>
      </c>
      <c r="AM25" s="106" t="s">
        <v>28</v>
      </c>
      <c r="AN25" s="106" t="s">
        <v>28</v>
      </c>
      <c r="AO25" s="106" t="s">
        <v>27</v>
      </c>
      <c r="AP25" s="106" t="s">
        <v>27</v>
      </c>
      <c r="AQ25" s="106" t="s">
        <v>26</v>
      </c>
      <c r="AR25" s="106" t="s">
        <v>27</v>
      </c>
      <c r="AS25" s="106" t="s">
        <v>26</v>
      </c>
      <c r="AT25" s="61"/>
      <c r="AU25" s="105">
        <f t="shared" si="13"/>
        <v>20</v>
      </c>
      <c r="AV25" s="98" t="s">
        <v>27</v>
      </c>
      <c r="AW25" s="98" t="s">
        <v>28</v>
      </c>
      <c r="AX25" s="98" t="s">
        <v>26</v>
      </c>
      <c r="AY25" s="98" t="s">
        <v>29</v>
      </c>
      <c r="AZ25" s="98" t="s">
        <v>28</v>
      </c>
      <c r="BA25" s="98" t="s">
        <v>28</v>
      </c>
      <c r="BB25" s="98" t="s">
        <v>26</v>
      </c>
      <c r="BC25" s="98" t="s">
        <v>26</v>
      </c>
      <c r="BD25" s="98" t="s">
        <v>27</v>
      </c>
      <c r="BE25" s="98" t="s">
        <v>28</v>
      </c>
      <c r="BF25" s="98" t="s">
        <v>26</v>
      </c>
      <c r="BG25" s="98" t="s">
        <v>29</v>
      </c>
      <c r="BH25" s="98"/>
      <c r="BI25" s="105">
        <f t="shared" si="14"/>
        <v>20</v>
      </c>
      <c r="BJ25" s="111" t="s">
        <v>27</v>
      </c>
      <c r="BK25" s="111" t="s">
        <v>28</v>
      </c>
      <c r="BL25" s="111" t="s">
        <v>26</v>
      </c>
      <c r="BM25" s="111" t="s">
        <v>29</v>
      </c>
      <c r="BN25" s="111" t="s">
        <v>27</v>
      </c>
      <c r="BO25" s="111" t="s">
        <v>29</v>
      </c>
      <c r="BP25" s="111" t="s">
        <v>27</v>
      </c>
      <c r="BQ25" s="111" t="s">
        <v>29</v>
      </c>
      <c r="BR25" s="111" t="s">
        <v>28</v>
      </c>
      <c r="BS25" s="111" t="s">
        <v>26</v>
      </c>
      <c r="BT25" s="98" t="s">
        <v>55</v>
      </c>
      <c r="BU25" s="98" t="s">
        <v>28</v>
      </c>
      <c r="BV25" s="275"/>
      <c r="BW25" s="185"/>
      <c r="BX25" s="185"/>
      <c r="BY25" s="185"/>
      <c r="BZ25" s="185"/>
      <c r="CA25" s="185"/>
      <c r="CB25" s="185"/>
    </row>
    <row r="26" spans="2:80" s="402" customFormat="1" ht="19.5" customHeight="1">
      <c r="B26" s="402">
        <v>21</v>
      </c>
      <c r="C26" s="419"/>
      <c r="D26" s="134" t="str">
        <f>IF(C26="","",INDEX('Master Pilot List'!B$4:D223,MATCH(C26,'Master Pilot List'!B$4:B$203,0),2))</f>
        <v/>
      </c>
      <c r="E26" s="413" t="str">
        <f>IF(C26="","",INDEX('Master Pilot List'!B$4:D223,MATCH(C26,'Master Pilot List'!B$4:B$203,0),3))</f>
        <v/>
      </c>
      <c r="F26" s="48" t="str">
        <f t="shared" ref="F26:F37" si="15">IF($D$2=1,"A",IF($D$2=2,T26,IF($D$2=3,AH26,IF($D$2=4,AV26,BJ26))))</f>
        <v>A</v>
      </c>
      <c r="G26" s="115" t="str">
        <f t="shared" ref="G26:G37" si="16">IF($D$2=1,"A",IF($D$2=2,U26,IF($D$2=3,AI26,IF($D$2=4,AW26,BK26))))</f>
        <v>C</v>
      </c>
      <c r="H26" s="31" t="str">
        <f t="shared" ref="H26:H37" si="17">IF($D$2=1,"A",IF($D$2=2,V26,IF($D$2=3,AJ26,IF($D$2=4,AX26,BL26))))</f>
        <v>C</v>
      </c>
      <c r="I26" s="115" t="str">
        <f t="shared" ref="I26:I37" si="18">IF($D$2=1,"A",IF($D$2=2,W26,IF($D$2=3,AK26,IF($D$2=4,AY26,BM26))))</f>
        <v>C</v>
      </c>
      <c r="J26" s="31" t="str">
        <f t="shared" ref="J26:J37" si="19">IF($D$2=1,"A",IF($D$2=2,X26,IF($D$2=3,AL26,IF($D$2=4,AZ26,BN26))))</f>
        <v>C</v>
      </c>
      <c r="K26" s="115" t="str">
        <f t="shared" ref="K26:K37" si="20">IF($D$2=1,"A",IF($D$2=2,Y26,IF($D$2=3,AM26,IF($D$2=4,BA26,BO26))))</f>
        <v>B</v>
      </c>
      <c r="L26" s="31" t="str">
        <f t="shared" ref="L26:L37" si="21">IF($D$2=1,"A",IF($D$2=2,Z26,IF($D$2=3,AN26,IF($D$2=4,BB26,BP26))))</f>
        <v>B</v>
      </c>
      <c r="M26" s="115" t="str">
        <f t="shared" ref="M26:M37" si="22">IF($D$2=1,"A",IF($D$2=2,AA26,IF($D$2=3,AO26,IF($D$2=4,BC26,BQ26))))</f>
        <v>A</v>
      </c>
      <c r="N26" s="31" t="str">
        <f t="shared" ref="N26:N37" si="23">IF($D$2=1,"A",IF($D$2=2,AB26,IF($D$2=3,AP26,IF($D$2=4,BD26,BR26))))</f>
        <v>A</v>
      </c>
      <c r="O26" s="115" t="str">
        <f t="shared" ref="O26:O37" si="24">IF($D$2=1,"A",IF($D$2=2,AC26,IF($D$2=3,AQ26,IF($D$2=4,BE26,BS26))))</f>
        <v>C</v>
      </c>
      <c r="P26" s="31" t="str">
        <f t="shared" ref="P26:P37" si="25">IF($D$2=1,"A",IF($D$2=2,AD26,IF($D$2=3,AR26,IF($D$2=4,BF26,BT26))))</f>
        <v>C</v>
      </c>
      <c r="Q26" s="117" t="str">
        <f t="shared" ref="Q26:Q37" si="26">IF($D$2=1,"A",IF($D$2=2,AE26,IF($D$2=3,AS26,IF($D$2=4,BG26,BU26))))</f>
        <v>C</v>
      </c>
      <c r="R26" s="164"/>
      <c r="S26" s="105">
        <v>21</v>
      </c>
      <c r="T26" s="106" t="s">
        <v>26</v>
      </c>
      <c r="U26" s="106" t="s">
        <v>27</v>
      </c>
      <c r="V26" s="106" t="s">
        <v>26</v>
      </c>
      <c r="W26" s="106" t="s">
        <v>27</v>
      </c>
      <c r="X26" s="106" t="s">
        <v>26</v>
      </c>
      <c r="Y26" s="106" t="s">
        <v>26</v>
      </c>
      <c r="Z26" s="106" t="s">
        <v>27</v>
      </c>
      <c r="AA26" s="106" t="s">
        <v>26</v>
      </c>
      <c r="AB26" s="106" t="s">
        <v>26</v>
      </c>
      <c r="AC26" s="106" t="s">
        <v>27</v>
      </c>
      <c r="AD26" s="106" t="s">
        <v>26</v>
      </c>
      <c r="AE26" s="106" t="s">
        <v>26</v>
      </c>
      <c r="AF26" s="107"/>
      <c r="AG26" s="105">
        <f>+AG25+1</f>
        <v>21</v>
      </c>
      <c r="AH26" s="106" t="s">
        <v>26</v>
      </c>
      <c r="AI26" s="106" t="s">
        <v>28</v>
      </c>
      <c r="AJ26" s="106" t="s">
        <v>28</v>
      </c>
      <c r="AK26" s="106" t="s">
        <v>28</v>
      </c>
      <c r="AL26" s="106" t="s">
        <v>28</v>
      </c>
      <c r="AM26" s="106" t="s">
        <v>27</v>
      </c>
      <c r="AN26" s="106" t="s">
        <v>27</v>
      </c>
      <c r="AO26" s="106" t="s">
        <v>26</v>
      </c>
      <c r="AP26" s="106" t="s">
        <v>26</v>
      </c>
      <c r="AQ26" s="106" t="s">
        <v>28</v>
      </c>
      <c r="AR26" s="106" t="s">
        <v>28</v>
      </c>
      <c r="AS26" s="106" t="s">
        <v>28</v>
      </c>
      <c r="AT26" s="61"/>
      <c r="AU26" s="105">
        <f>+AU25+1</f>
        <v>21</v>
      </c>
      <c r="AV26" s="98" t="s">
        <v>27</v>
      </c>
      <c r="AW26" s="98" t="s">
        <v>29</v>
      </c>
      <c r="AX26" s="98" t="s">
        <v>27</v>
      </c>
      <c r="AY26" s="98" t="s">
        <v>26</v>
      </c>
      <c r="AZ26" s="98" t="s">
        <v>27</v>
      </c>
      <c r="BA26" s="98" t="s">
        <v>26</v>
      </c>
      <c r="BB26" s="98" t="s">
        <v>26</v>
      </c>
      <c r="BC26" s="98" t="s">
        <v>26</v>
      </c>
      <c r="BD26" s="98" t="s">
        <v>27</v>
      </c>
      <c r="BE26" s="98" t="s">
        <v>29</v>
      </c>
      <c r="BF26" s="98" t="s">
        <v>27</v>
      </c>
      <c r="BG26" s="98" t="s">
        <v>26</v>
      </c>
      <c r="BH26" s="98"/>
      <c r="BI26" s="105">
        <f>+BI25+1</f>
        <v>21</v>
      </c>
      <c r="BJ26" s="111" t="s">
        <v>29</v>
      </c>
      <c r="BK26" s="111" t="s">
        <v>26</v>
      </c>
      <c r="BL26" s="111" t="s">
        <v>28</v>
      </c>
      <c r="BM26" s="111" t="s">
        <v>28</v>
      </c>
      <c r="BN26" s="111" t="s">
        <v>27</v>
      </c>
      <c r="BO26" s="111" t="s">
        <v>27</v>
      </c>
      <c r="BP26" s="111" t="s">
        <v>29</v>
      </c>
      <c r="BQ26" s="111" t="s">
        <v>27</v>
      </c>
      <c r="BR26" s="111" t="s">
        <v>28</v>
      </c>
      <c r="BS26" s="111" t="s">
        <v>26</v>
      </c>
      <c r="BT26" s="98" t="s">
        <v>28</v>
      </c>
      <c r="BU26" s="98" t="s">
        <v>27</v>
      </c>
      <c r="BV26" s="275"/>
      <c r="BW26" s="185"/>
      <c r="BX26" s="185"/>
      <c r="BY26" s="185"/>
      <c r="BZ26" s="185"/>
      <c r="CA26" s="185"/>
      <c r="CB26" s="185"/>
    </row>
    <row r="27" spans="2:80" s="402" customFormat="1" ht="19.5" customHeight="1">
      <c r="B27" s="402">
        <v>22</v>
      </c>
      <c r="C27" s="419"/>
      <c r="D27" s="134" t="str">
        <f>IF(C27="","",INDEX('Master Pilot List'!B$4:D224,MATCH(C27,'Master Pilot List'!B$4:B$203,0),2))</f>
        <v/>
      </c>
      <c r="E27" s="413" t="str">
        <f>IF(C27="","",INDEX('Master Pilot List'!B$4:D224,MATCH(C27,'Master Pilot List'!B$4:B$203,0),3))</f>
        <v/>
      </c>
      <c r="F27" s="48" t="str">
        <f t="shared" si="15"/>
        <v>B</v>
      </c>
      <c r="G27" s="115" t="str">
        <f t="shared" si="16"/>
        <v>C</v>
      </c>
      <c r="H27" s="31" t="str">
        <f t="shared" si="17"/>
        <v>B</v>
      </c>
      <c r="I27" s="115" t="str">
        <f t="shared" si="18"/>
        <v>B</v>
      </c>
      <c r="J27" s="31" t="str">
        <f t="shared" si="19"/>
        <v>A</v>
      </c>
      <c r="K27" s="115" t="str">
        <f t="shared" si="20"/>
        <v>A</v>
      </c>
      <c r="L27" s="31" t="str">
        <f t="shared" si="21"/>
        <v>C</v>
      </c>
      <c r="M27" s="115" t="str">
        <f t="shared" si="22"/>
        <v>C</v>
      </c>
      <c r="N27" s="31" t="str">
        <f t="shared" si="23"/>
        <v>B</v>
      </c>
      <c r="O27" s="115" t="str">
        <f t="shared" si="24"/>
        <v>C</v>
      </c>
      <c r="P27" s="31" t="str">
        <f t="shared" si="25"/>
        <v>B</v>
      </c>
      <c r="Q27" s="117" t="str">
        <f t="shared" si="26"/>
        <v>B</v>
      </c>
      <c r="R27" s="164"/>
      <c r="S27" s="105">
        <v>22</v>
      </c>
      <c r="T27" s="106" t="s">
        <v>27</v>
      </c>
      <c r="U27" s="106" t="s">
        <v>26</v>
      </c>
      <c r="V27" s="106" t="s">
        <v>27</v>
      </c>
      <c r="W27" s="106" t="s">
        <v>26</v>
      </c>
      <c r="X27" s="106" t="s">
        <v>27</v>
      </c>
      <c r="Y27" s="106" t="s">
        <v>27</v>
      </c>
      <c r="Z27" s="106" t="s">
        <v>26</v>
      </c>
      <c r="AA27" s="106" t="s">
        <v>27</v>
      </c>
      <c r="AB27" s="106" t="s">
        <v>27</v>
      </c>
      <c r="AC27" s="106" t="s">
        <v>26</v>
      </c>
      <c r="AD27" s="106" t="s">
        <v>27</v>
      </c>
      <c r="AE27" s="106" t="s">
        <v>27</v>
      </c>
      <c r="AF27" s="107"/>
      <c r="AG27" s="105">
        <f>+AG26+1</f>
        <v>22</v>
      </c>
      <c r="AH27" s="106" t="s">
        <v>27</v>
      </c>
      <c r="AI27" s="106" t="s">
        <v>28</v>
      </c>
      <c r="AJ27" s="106" t="s">
        <v>27</v>
      </c>
      <c r="AK27" s="106" t="s">
        <v>27</v>
      </c>
      <c r="AL27" s="106" t="s">
        <v>26</v>
      </c>
      <c r="AM27" s="106" t="s">
        <v>26</v>
      </c>
      <c r="AN27" s="106" t="s">
        <v>28</v>
      </c>
      <c r="AO27" s="106" t="s">
        <v>28</v>
      </c>
      <c r="AP27" s="106" t="s">
        <v>27</v>
      </c>
      <c r="AQ27" s="106" t="s">
        <v>28</v>
      </c>
      <c r="AR27" s="106" t="s">
        <v>27</v>
      </c>
      <c r="AS27" s="106" t="s">
        <v>27</v>
      </c>
      <c r="AT27" s="61"/>
      <c r="AU27" s="105">
        <f>+AU26+1</f>
        <v>22</v>
      </c>
      <c r="AV27" s="98" t="s">
        <v>26</v>
      </c>
      <c r="AW27" s="98" t="s">
        <v>27</v>
      </c>
      <c r="AX27" s="98" t="s">
        <v>26</v>
      </c>
      <c r="AY27" s="98" t="s">
        <v>28</v>
      </c>
      <c r="AZ27" s="98" t="s">
        <v>29</v>
      </c>
      <c r="BA27" s="98" t="s">
        <v>28</v>
      </c>
      <c r="BB27" s="98" t="s">
        <v>27</v>
      </c>
      <c r="BC27" s="98" t="s">
        <v>27</v>
      </c>
      <c r="BD27" s="98" t="s">
        <v>26</v>
      </c>
      <c r="BE27" s="98" t="s">
        <v>27</v>
      </c>
      <c r="BF27" s="98" t="s">
        <v>26</v>
      </c>
      <c r="BG27" s="98" t="s">
        <v>28</v>
      </c>
      <c r="BH27" s="98"/>
      <c r="BI27" s="105">
        <f>+BI26+1</f>
        <v>22</v>
      </c>
      <c r="BJ27" s="111" t="s">
        <v>55</v>
      </c>
      <c r="BK27" s="111" t="s">
        <v>28</v>
      </c>
      <c r="BL27" s="111" t="s">
        <v>26</v>
      </c>
      <c r="BM27" s="111" t="s">
        <v>55</v>
      </c>
      <c r="BN27" s="111" t="s">
        <v>28</v>
      </c>
      <c r="BO27" s="111" t="s">
        <v>26</v>
      </c>
      <c r="BP27" s="111" t="s">
        <v>27</v>
      </c>
      <c r="BQ27" s="111" t="s">
        <v>29</v>
      </c>
      <c r="BR27" s="111" t="s">
        <v>55</v>
      </c>
      <c r="BS27" s="111" t="s">
        <v>27</v>
      </c>
      <c r="BT27" s="98" t="s">
        <v>55</v>
      </c>
      <c r="BU27" s="98" t="s">
        <v>28</v>
      </c>
      <c r="BV27" s="275"/>
      <c r="BW27" s="185"/>
      <c r="BX27" s="185"/>
      <c r="BY27" s="185"/>
      <c r="BZ27" s="185"/>
      <c r="CA27" s="185"/>
      <c r="CB27" s="185"/>
    </row>
    <row r="28" spans="2:80" s="402" customFormat="1" ht="19.5" customHeight="1">
      <c r="B28" s="402">
        <v>23</v>
      </c>
      <c r="C28" s="419"/>
      <c r="D28" s="134" t="str">
        <f>IF(C28="","",INDEX('Master Pilot List'!B$4:D225,MATCH(C28,'Master Pilot List'!B$4:B$203,0),2))</f>
        <v/>
      </c>
      <c r="E28" s="413" t="str">
        <f>IF(C28="","",INDEX('Master Pilot List'!B$4:D225,MATCH(C28,'Master Pilot List'!B$4:B$203,0),3))</f>
        <v/>
      </c>
      <c r="F28" s="48" t="str">
        <f t="shared" si="15"/>
        <v>C</v>
      </c>
      <c r="G28" s="115" t="str">
        <f t="shared" si="16"/>
        <v>B</v>
      </c>
      <c r="H28" s="31" t="str">
        <f t="shared" si="17"/>
        <v>C</v>
      </c>
      <c r="I28" s="115" t="str">
        <f t="shared" si="18"/>
        <v>C</v>
      </c>
      <c r="J28" s="31" t="str">
        <f t="shared" si="19"/>
        <v>B</v>
      </c>
      <c r="K28" s="115" t="str">
        <f t="shared" si="20"/>
        <v>C</v>
      </c>
      <c r="L28" s="31" t="str">
        <f t="shared" si="21"/>
        <v>B</v>
      </c>
      <c r="M28" s="115" t="str">
        <f t="shared" si="22"/>
        <v>A</v>
      </c>
      <c r="N28" s="31" t="str">
        <f t="shared" si="23"/>
        <v>C</v>
      </c>
      <c r="O28" s="115" t="str">
        <f t="shared" si="24"/>
        <v>B</v>
      </c>
      <c r="P28" s="31" t="str">
        <f t="shared" si="25"/>
        <v>C</v>
      </c>
      <c r="Q28" s="117" t="str">
        <f t="shared" si="26"/>
        <v>C</v>
      </c>
      <c r="R28" s="164"/>
      <c r="S28" s="105">
        <v>23</v>
      </c>
      <c r="T28" s="106" t="s">
        <v>26</v>
      </c>
      <c r="U28" s="106" t="s">
        <v>27</v>
      </c>
      <c r="V28" s="106" t="s">
        <v>26</v>
      </c>
      <c r="W28" s="106" t="s">
        <v>26</v>
      </c>
      <c r="X28" s="106" t="s">
        <v>27</v>
      </c>
      <c r="Y28" s="106" t="s">
        <v>26</v>
      </c>
      <c r="Z28" s="106" t="s">
        <v>26</v>
      </c>
      <c r="AA28" s="106" t="s">
        <v>26</v>
      </c>
      <c r="AB28" s="106" t="s">
        <v>26</v>
      </c>
      <c r="AC28" s="106" t="s">
        <v>27</v>
      </c>
      <c r="AD28" s="106" t="s">
        <v>26</v>
      </c>
      <c r="AE28" s="106" t="s">
        <v>26</v>
      </c>
      <c r="AF28" s="107"/>
      <c r="AG28" s="105">
        <f t="shared" si="12"/>
        <v>23</v>
      </c>
      <c r="AH28" s="106" t="s">
        <v>28</v>
      </c>
      <c r="AI28" s="106" t="s">
        <v>27</v>
      </c>
      <c r="AJ28" s="106" t="s">
        <v>28</v>
      </c>
      <c r="AK28" s="106" t="s">
        <v>28</v>
      </c>
      <c r="AL28" s="106" t="s">
        <v>27</v>
      </c>
      <c r="AM28" s="106" t="s">
        <v>28</v>
      </c>
      <c r="AN28" s="106" t="s">
        <v>27</v>
      </c>
      <c r="AO28" s="106" t="s">
        <v>26</v>
      </c>
      <c r="AP28" s="106" t="s">
        <v>28</v>
      </c>
      <c r="AQ28" s="106" t="s">
        <v>27</v>
      </c>
      <c r="AR28" s="106" t="s">
        <v>28</v>
      </c>
      <c r="AS28" s="106" t="s">
        <v>28</v>
      </c>
      <c r="AT28" s="61"/>
      <c r="AU28" s="105">
        <f t="shared" si="13"/>
        <v>23</v>
      </c>
      <c r="AV28" s="98" t="s">
        <v>29</v>
      </c>
      <c r="AW28" s="98" t="s">
        <v>28</v>
      </c>
      <c r="AX28" s="98" t="s">
        <v>29</v>
      </c>
      <c r="AY28" s="98" t="s">
        <v>27</v>
      </c>
      <c r="AZ28" s="98" t="s">
        <v>26</v>
      </c>
      <c r="BA28" s="98" t="s">
        <v>27</v>
      </c>
      <c r="BB28" s="98" t="s">
        <v>28</v>
      </c>
      <c r="BC28" s="98" t="s">
        <v>28</v>
      </c>
      <c r="BD28" s="98" t="s">
        <v>29</v>
      </c>
      <c r="BE28" s="98" t="s">
        <v>28</v>
      </c>
      <c r="BF28" s="98" t="s">
        <v>29</v>
      </c>
      <c r="BG28" s="98" t="s">
        <v>27</v>
      </c>
      <c r="BH28" s="98"/>
      <c r="BI28" s="105">
        <f t="shared" si="14"/>
        <v>23</v>
      </c>
      <c r="BJ28" s="111" t="s">
        <v>26</v>
      </c>
      <c r="BK28" s="111" t="s">
        <v>27</v>
      </c>
      <c r="BL28" s="111" t="s">
        <v>27</v>
      </c>
      <c r="BM28" s="111" t="s">
        <v>26</v>
      </c>
      <c r="BN28" s="111" t="s">
        <v>26</v>
      </c>
      <c r="BO28" s="111" t="s">
        <v>29</v>
      </c>
      <c r="BP28" s="111" t="s">
        <v>26</v>
      </c>
      <c r="BQ28" s="111" t="s">
        <v>28</v>
      </c>
      <c r="BR28" s="111" t="s">
        <v>26</v>
      </c>
      <c r="BS28" s="111" t="s">
        <v>28</v>
      </c>
      <c r="BT28" s="98" t="s">
        <v>27</v>
      </c>
      <c r="BU28" s="98" t="s">
        <v>29</v>
      </c>
      <c r="BV28" s="275"/>
      <c r="BW28" s="185"/>
      <c r="BX28" s="185"/>
      <c r="BY28" s="185"/>
      <c r="BZ28" s="185"/>
      <c r="CA28" s="185"/>
      <c r="CB28" s="185"/>
    </row>
    <row r="29" spans="2:80" s="402" customFormat="1" ht="19.5" customHeight="1">
      <c r="B29" s="402">
        <v>24</v>
      </c>
      <c r="C29" s="419"/>
      <c r="D29" s="134" t="str">
        <f>IF(C29="","",INDEX('Master Pilot List'!B$4:D226,MATCH(C29,'Master Pilot List'!B$4:B$203,0),2))</f>
        <v/>
      </c>
      <c r="E29" s="413" t="str">
        <f>IF(C29="","",INDEX('Master Pilot List'!B$4:D226,MATCH(C29,'Master Pilot List'!B$4:B$203,0),3))</f>
        <v/>
      </c>
      <c r="F29" s="48" t="str">
        <f t="shared" si="15"/>
        <v>A</v>
      </c>
      <c r="G29" s="115" t="str">
        <f t="shared" si="16"/>
        <v>A</v>
      </c>
      <c r="H29" s="31" t="str">
        <f t="shared" si="17"/>
        <v>A</v>
      </c>
      <c r="I29" s="115" t="str">
        <f t="shared" si="18"/>
        <v>A</v>
      </c>
      <c r="J29" s="31" t="str">
        <f t="shared" si="19"/>
        <v>C</v>
      </c>
      <c r="K29" s="115" t="str">
        <f t="shared" si="20"/>
        <v>B</v>
      </c>
      <c r="L29" s="31" t="str">
        <f t="shared" si="21"/>
        <v>A</v>
      </c>
      <c r="M29" s="115" t="str">
        <f t="shared" si="22"/>
        <v>B</v>
      </c>
      <c r="N29" s="31" t="str">
        <f t="shared" si="23"/>
        <v>A</v>
      </c>
      <c r="O29" s="115" t="str">
        <f t="shared" si="24"/>
        <v>A</v>
      </c>
      <c r="P29" s="31" t="str">
        <f t="shared" si="25"/>
        <v>A</v>
      </c>
      <c r="Q29" s="117" t="str">
        <f t="shared" si="26"/>
        <v>A</v>
      </c>
      <c r="R29" s="164"/>
      <c r="S29" s="105">
        <v>24</v>
      </c>
      <c r="T29" s="106" t="s">
        <v>27</v>
      </c>
      <c r="U29" s="106" t="s">
        <v>26</v>
      </c>
      <c r="V29" s="106" t="s">
        <v>27</v>
      </c>
      <c r="W29" s="106" t="s">
        <v>27</v>
      </c>
      <c r="X29" s="106" t="s">
        <v>26</v>
      </c>
      <c r="Y29" s="106" t="s">
        <v>27</v>
      </c>
      <c r="Z29" s="106" t="s">
        <v>27</v>
      </c>
      <c r="AA29" s="106" t="s">
        <v>27</v>
      </c>
      <c r="AB29" s="106" t="s">
        <v>27</v>
      </c>
      <c r="AC29" s="106" t="s">
        <v>26</v>
      </c>
      <c r="AD29" s="106" t="s">
        <v>27</v>
      </c>
      <c r="AE29" s="106" t="s">
        <v>27</v>
      </c>
      <c r="AF29" s="107"/>
      <c r="AG29" s="105">
        <f t="shared" si="12"/>
        <v>24</v>
      </c>
      <c r="AH29" s="106" t="s">
        <v>26</v>
      </c>
      <c r="AI29" s="106" t="s">
        <v>26</v>
      </c>
      <c r="AJ29" s="106" t="s">
        <v>26</v>
      </c>
      <c r="AK29" s="106" t="s">
        <v>26</v>
      </c>
      <c r="AL29" s="106" t="s">
        <v>28</v>
      </c>
      <c r="AM29" s="106" t="s">
        <v>27</v>
      </c>
      <c r="AN29" s="106" t="s">
        <v>26</v>
      </c>
      <c r="AO29" s="106" t="s">
        <v>27</v>
      </c>
      <c r="AP29" s="106" t="s">
        <v>26</v>
      </c>
      <c r="AQ29" s="106" t="s">
        <v>26</v>
      </c>
      <c r="AR29" s="106" t="s">
        <v>26</v>
      </c>
      <c r="AS29" s="106" t="s">
        <v>26</v>
      </c>
      <c r="AT29" s="61"/>
      <c r="AU29" s="105">
        <f t="shared" si="13"/>
        <v>24</v>
      </c>
      <c r="AV29" s="98" t="s">
        <v>28</v>
      </c>
      <c r="AW29" s="98" t="s">
        <v>26</v>
      </c>
      <c r="AX29" s="98" t="s">
        <v>28</v>
      </c>
      <c r="AY29" s="98" t="s">
        <v>29</v>
      </c>
      <c r="AZ29" s="98" t="s">
        <v>28</v>
      </c>
      <c r="BA29" s="98" t="s">
        <v>29</v>
      </c>
      <c r="BB29" s="98" t="s">
        <v>29</v>
      </c>
      <c r="BC29" s="98" t="s">
        <v>29</v>
      </c>
      <c r="BD29" s="98" t="s">
        <v>28</v>
      </c>
      <c r="BE29" s="98" t="s">
        <v>26</v>
      </c>
      <c r="BF29" s="98" t="s">
        <v>28</v>
      </c>
      <c r="BG29" s="98" t="s">
        <v>29</v>
      </c>
      <c r="BH29" s="98"/>
      <c r="BI29" s="105">
        <f t="shared" si="14"/>
        <v>24</v>
      </c>
      <c r="BJ29" s="111" t="s">
        <v>28</v>
      </c>
      <c r="BK29" s="111" t="s">
        <v>55</v>
      </c>
      <c r="BL29" s="111" t="s">
        <v>55</v>
      </c>
      <c r="BM29" s="111" t="s">
        <v>29</v>
      </c>
      <c r="BN29" s="111" t="s">
        <v>29</v>
      </c>
      <c r="BO29" s="111" t="s">
        <v>55</v>
      </c>
      <c r="BP29" s="111" t="s">
        <v>55</v>
      </c>
      <c r="BQ29" s="111" t="s">
        <v>55</v>
      </c>
      <c r="BR29" s="111" t="s">
        <v>27</v>
      </c>
      <c r="BS29" s="111" t="s">
        <v>29</v>
      </c>
      <c r="BT29" s="98" t="s">
        <v>26</v>
      </c>
      <c r="BU29" s="98" t="s">
        <v>26</v>
      </c>
      <c r="BV29" s="275"/>
      <c r="BW29" s="185"/>
      <c r="BX29" s="185"/>
      <c r="BY29" s="185"/>
      <c r="BZ29" s="185"/>
      <c r="CA29" s="185"/>
      <c r="CB29" s="185"/>
    </row>
    <row r="30" spans="2:80" s="402" customFormat="1" ht="19.5" customHeight="1">
      <c r="B30" s="402">
        <v>25</v>
      </c>
      <c r="C30" s="419"/>
      <c r="D30" s="134" t="str">
        <f>IF(C30="","",INDEX('Master Pilot List'!B$4:D227,MATCH(C30,'Master Pilot List'!B$4:B$203,0),2))</f>
        <v/>
      </c>
      <c r="E30" s="413" t="str">
        <f>IF(C30="","",INDEX('Master Pilot List'!B$4:D227,MATCH(C30,'Master Pilot List'!B$4:B$203,0),3))</f>
        <v/>
      </c>
      <c r="F30" s="48" t="str">
        <f t="shared" si="15"/>
        <v>B</v>
      </c>
      <c r="G30" s="115" t="str">
        <f t="shared" si="16"/>
        <v>A</v>
      </c>
      <c r="H30" s="31" t="str">
        <f t="shared" si="17"/>
        <v>B</v>
      </c>
      <c r="I30" s="115" t="str">
        <f t="shared" si="18"/>
        <v>A</v>
      </c>
      <c r="J30" s="31" t="str">
        <f t="shared" si="19"/>
        <v>A</v>
      </c>
      <c r="K30" s="115" t="str">
        <f t="shared" si="20"/>
        <v>C</v>
      </c>
      <c r="L30" s="31" t="str">
        <f t="shared" si="21"/>
        <v>B</v>
      </c>
      <c r="M30" s="115" t="str">
        <f t="shared" si="22"/>
        <v>B</v>
      </c>
      <c r="N30" s="31" t="str">
        <f t="shared" si="23"/>
        <v>B</v>
      </c>
      <c r="O30" s="115" t="str">
        <f t="shared" si="24"/>
        <v>A</v>
      </c>
      <c r="P30" s="31" t="str">
        <f t="shared" si="25"/>
        <v>B</v>
      </c>
      <c r="Q30" s="117" t="str">
        <f t="shared" si="26"/>
        <v>A</v>
      </c>
      <c r="R30" s="164"/>
      <c r="S30" s="105">
        <v>25</v>
      </c>
      <c r="T30" s="106" t="s">
        <v>26</v>
      </c>
      <c r="U30" s="106" t="s">
        <v>27</v>
      </c>
      <c r="V30" s="106" t="s">
        <v>27</v>
      </c>
      <c r="W30" s="106" t="s">
        <v>26</v>
      </c>
      <c r="X30" s="106" t="s">
        <v>27</v>
      </c>
      <c r="Y30" s="106" t="s">
        <v>26</v>
      </c>
      <c r="Z30" s="106" t="s">
        <v>26</v>
      </c>
      <c r="AA30" s="106" t="s">
        <v>27</v>
      </c>
      <c r="AB30" s="106" t="s">
        <v>26</v>
      </c>
      <c r="AC30" s="106" t="s">
        <v>27</v>
      </c>
      <c r="AD30" s="106" t="s">
        <v>27</v>
      </c>
      <c r="AE30" s="106" t="s">
        <v>26</v>
      </c>
      <c r="AF30" s="107"/>
      <c r="AG30" s="105">
        <f t="shared" si="12"/>
        <v>25</v>
      </c>
      <c r="AH30" s="106" t="s">
        <v>27</v>
      </c>
      <c r="AI30" s="106" t="s">
        <v>26</v>
      </c>
      <c r="AJ30" s="106" t="s">
        <v>27</v>
      </c>
      <c r="AK30" s="106" t="s">
        <v>26</v>
      </c>
      <c r="AL30" s="106" t="s">
        <v>26</v>
      </c>
      <c r="AM30" s="106" t="s">
        <v>28</v>
      </c>
      <c r="AN30" s="106" t="s">
        <v>27</v>
      </c>
      <c r="AO30" s="106" t="s">
        <v>27</v>
      </c>
      <c r="AP30" s="106" t="s">
        <v>27</v>
      </c>
      <c r="AQ30" s="106" t="s">
        <v>26</v>
      </c>
      <c r="AR30" s="106" t="s">
        <v>27</v>
      </c>
      <c r="AS30" s="106" t="s">
        <v>26</v>
      </c>
      <c r="AT30" s="61"/>
      <c r="AU30" s="105">
        <f t="shared" si="13"/>
        <v>25</v>
      </c>
      <c r="AV30" s="98" t="s">
        <v>29</v>
      </c>
      <c r="AW30" s="98" t="s">
        <v>29</v>
      </c>
      <c r="AX30" s="98" t="s">
        <v>27</v>
      </c>
      <c r="AY30" s="98" t="s">
        <v>27</v>
      </c>
      <c r="AZ30" s="98" t="s">
        <v>28</v>
      </c>
      <c r="BA30" s="98" t="s">
        <v>26</v>
      </c>
      <c r="BB30" s="98" t="s">
        <v>29</v>
      </c>
      <c r="BC30" s="98" t="s">
        <v>29</v>
      </c>
      <c r="BD30" s="98" t="s">
        <v>29</v>
      </c>
      <c r="BE30" s="98" t="s">
        <v>29</v>
      </c>
      <c r="BF30" s="98" t="s">
        <v>27</v>
      </c>
      <c r="BG30" s="98" t="s">
        <v>27</v>
      </c>
      <c r="BH30" s="98"/>
      <c r="BI30" s="105">
        <f t="shared" si="14"/>
        <v>25</v>
      </c>
      <c r="BJ30" s="111" t="s">
        <v>27</v>
      </c>
      <c r="BK30" s="111" t="s">
        <v>29</v>
      </c>
      <c r="BL30" s="111" t="s">
        <v>29</v>
      </c>
      <c r="BM30" s="111" t="s">
        <v>27</v>
      </c>
      <c r="BN30" s="111" t="s">
        <v>55</v>
      </c>
      <c r="BO30" s="111" t="s">
        <v>28</v>
      </c>
      <c r="BP30" s="111" t="s">
        <v>28</v>
      </c>
      <c r="BQ30" s="111" t="s">
        <v>26</v>
      </c>
      <c r="BR30" s="111" t="s">
        <v>29</v>
      </c>
      <c r="BS30" s="111" t="s">
        <v>55</v>
      </c>
      <c r="BT30" s="98" t="s">
        <v>29</v>
      </c>
      <c r="BU30" s="98" t="s">
        <v>55</v>
      </c>
      <c r="BV30" s="275"/>
      <c r="BW30" s="185"/>
      <c r="BX30" s="185"/>
      <c r="BY30" s="185"/>
      <c r="BZ30" s="185"/>
      <c r="CA30" s="185"/>
      <c r="CB30" s="185"/>
    </row>
    <row r="31" spans="2:80" s="402" customFormat="1" ht="19.5" customHeight="1">
      <c r="B31" s="402">
        <v>26</v>
      </c>
      <c r="C31" s="419"/>
      <c r="D31" s="134" t="str">
        <f>IF(C31="","",INDEX('Master Pilot List'!B$4:D228,MATCH(C31,'Master Pilot List'!B$4:B$203,0),2))</f>
        <v/>
      </c>
      <c r="E31" s="413" t="str">
        <f>IF(C31="","",INDEX('Master Pilot List'!B$4:D228,MATCH(C31,'Master Pilot List'!B$4:B$203,0),3))</f>
        <v/>
      </c>
      <c r="F31" s="48" t="str">
        <f t="shared" si="15"/>
        <v>A</v>
      </c>
      <c r="G31" s="115" t="str">
        <f t="shared" si="16"/>
        <v>C</v>
      </c>
      <c r="H31" s="31" t="str">
        <f t="shared" si="17"/>
        <v>C</v>
      </c>
      <c r="I31" s="115" t="str">
        <f t="shared" si="18"/>
        <v>C</v>
      </c>
      <c r="J31" s="31" t="str">
        <f t="shared" si="19"/>
        <v>B</v>
      </c>
      <c r="K31" s="115" t="str">
        <f t="shared" si="20"/>
        <v>A</v>
      </c>
      <c r="L31" s="31" t="str">
        <f t="shared" si="21"/>
        <v>A</v>
      </c>
      <c r="M31" s="115" t="str">
        <f t="shared" si="22"/>
        <v>A</v>
      </c>
      <c r="N31" s="31" t="str">
        <f t="shared" si="23"/>
        <v>A</v>
      </c>
      <c r="O31" s="115" t="str">
        <f t="shared" si="24"/>
        <v>C</v>
      </c>
      <c r="P31" s="31" t="str">
        <f t="shared" si="25"/>
        <v>C</v>
      </c>
      <c r="Q31" s="117" t="str">
        <f t="shared" si="26"/>
        <v>C</v>
      </c>
      <c r="R31" s="164"/>
      <c r="S31" s="105">
        <v>26</v>
      </c>
      <c r="T31" s="106" t="s">
        <v>27</v>
      </c>
      <c r="U31" s="106" t="s">
        <v>26</v>
      </c>
      <c r="V31" s="106" t="s">
        <v>26</v>
      </c>
      <c r="W31" s="106" t="s">
        <v>27</v>
      </c>
      <c r="X31" s="106" t="s">
        <v>26</v>
      </c>
      <c r="Y31" s="106" t="s">
        <v>27</v>
      </c>
      <c r="Z31" s="106" t="s">
        <v>27</v>
      </c>
      <c r="AA31" s="106" t="s">
        <v>26</v>
      </c>
      <c r="AB31" s="106" t="s">
        <v>27</v>
      </c>
      <c r="AC31" s="106" t="s">
        <v>26</v>
      </c>
      <c r="AD31" s="106" t="s">
        <v>26</v>
      </c>
      <c r="AE31" s="106" t="s">
        <v>27</v>
      </c>
      <c r="AF31" s="107"/>
      <c r="AG31" s="105">
        <f t="shared" si="12"/>
        <v>26</v>
      </c>
      <c r="AH31" s="106" t="s">
        <v>26</v>
      </c>
      <c r="AI31" s="106" t="s">
        <v>28</v>
      </c>
      <c r="AJ31" s="106" t="s">
        <v>28</v>
      </c>
      <c r="AK31" s="106" t="s">
        <v>28</v>
      </c>
      <c r="AL31" s="106" t="s">
        <v>27</v>
      </c>
      <c r="AM31" s="106" t="s">
        <v>26</v>
      </c>
      <c r="AN31" s="106" t="s">
        <v>26</v>
      </c>
      <c r="AO31" s="106" t="s">
        <v>26</v>
      </c>
      <c r="AP31" s="106" t="s">
        <v>26</v>
      </c>
      <c r="AQ31" s="106" t="s">
        <v>28</v>
      </c>
      <c r="AR31" s="106" t="s">
        <v>28</v>
      </c>
      <c r="AS31" s="106" t="s">
        <v>28</v>
      </c>
      <c r="AT31" s="61"/>
      <c r="AU31" s="105">
        <f t="shared" si="13"/>
        <v>26</v>
      </c>
      <c r="AV31" s="98" t="s">
        <v>27</v>
      </c>
      <c r="AW31" s="98" t="s">
        <v>26</v>
      </c>
      <c r="AX31" s="98" t="s">
        <v>29</v>
      </c>
      <c r="AY31" s="98" t="s">
        <v>29</v>
      </c>
      <c r="AZ31" s="98" t="s">
        <v>29</v>
      </c>
      <c r="BA31" s="98" t="s">
        <v>29</v>
      </c>
      <c r="BB31" s="98" t="s">
        <v>27</v>
      </c>
      <c r="BC31" s="98" t="s">
        <v>28</v>
      </c>
      <c r="BD31" s="98" t="s">
        <v>27</v>
      </c>
      <c r="BE31" s="98" t="s">
        <v>26</v>
      </c>
      <c r="BF31" s="98" t="s">
        <v>29</v>
      </c>
      <c r="BG31" s="98" t="s">
        <v>29</v>
      </c>
      <c r="BH31" s="98"/>
      <c r="BI31" s="105">
        <f t="shared" si="14"/>
        <v>26</v>
      </c>
      <c r="BJ31" s="111" t="s">
        <v>27</v>
      </c>
      <c r="BK31" s="111" t="s">
        <v>26</v>
      </c>
      <c r="BL31" s="111" t="s">
        <v>28</v>
      </c>
      <c r="BM31" s="111" t="s">
        <v>26</v>
      </c>
      <c r="BN31" s="111" t="s">
        <v>29</v>
      </c>
      <c r="BO31" s="111" t="s">
        <v>27</v>
      </c>
      <c r="BP31" s="111" t="s">
        <v>26</v>
      </c>
      <c r="BQ31" s="111" t="s">
        <v>27</v>
      </c>
      <c r="BR31" s="111" t="s">
        <v>26</v>
      </c>
      <c r="BS31" s="111" t="s">
        <v>26</v>
      </c>
      <c r="BT31" s="98" t="s">
        <v>26</v>
      </c>
      <c r="BU31" s="98" t="s">
        <v>26</v>
      </c>
      <c r="BV31" s="275"/>
      <c r="BW31" s="185"/>
      <c r="BX31" s="185"/>
      <c r="BY31" s="185"/>
      <c r="BZ31" s="185"/>
      <c r="CA31" s="185"/>
      <c r="CB31" s="185"/>
    </row>
    <row r="32" spans="2:80" s="402" customFormat="1" ht="19.5" customHeight="1">
      <c r="B32" s="402">
        <v>27</v>
      </c>
      <c r="C32" s="419"/>
      <c r="D32" s="134" t="str">
        <f>IF(C32="","",INDEX('Master Pilot List'!B$4:D229,MATCH(C32,'Master Pilot List'!B$4:B$203,0),2))</f>
        <v/>
      </c>
      <c r="E32" s="413" t="str">
        <f>IF(C32="","",INDEX('Master Pilot List'!B$4:D229,MATCH(C32,'Master Pilot List'!B$4:B$203,0),3))</f>
        <v/>
      </c>
      <c r="F32" s="48" t="str">
        <f t="shared" si="15"/>
        <v>C</v>
      </c>
      <c r="G32" s="115" t="str">
        <f t="shared" si="16"/>
        <v>B</v>
      </c>
      <c r="H32" s="31" t="str">
        <f t="shared" si="17"/>
        <v>A</v>
      </c>
      <c r="I32" s="115" t="str">
        <f t="shared" si="18"/>
        <v>B</v>
      </c>
      <c r="J32" s="31" t="str">
        <f t="shared" si="19"/>
        <v>C</v>
      </c>
      <c r="K32" s="115" t="str">
        <f t="shared" si="20"/>
        <v>B</v>
      </c>
      <c r="L32" s="31" t="str">
        <f t="shared" si="21"/>
        <v>C</v>
      </c>
      <c r="M32" s="115" t="str">
        <f t="shared" si="22"/>
        <v>C</v>
      </c>
      <c r="N32" s="31" t="str">
        <f t="shared" si="23"/>
        <v>C</v>
      </c>
      <c r="O32" s="115" t="str">
        <f t="shared" si="24"/>
        <v>B</v>
      </c>
      <c r="P32" s="31" t="str">
        <f t="shared" si="25"/>
        <v>A</v>
      </c>
      <c r="Q32" s="117" t="str">
        <f t="shared" si="26"/>
        <v>B</v>
      </c>
      <c r="R32" s="164"/>
      <c r="S32" s="105">
        <v>27</v>
      </c>
      <c r="T32" s="106" t="s">
        <v>26</v>
      </c>
      <c r="U32" s="106" t="s">
        <v>27</v>
      </c>
      <c r="V32" s="106" t="s">
        <v>27</v>
      </c>
      <c r="W32" s="106" t="s">
        <v>27</v>
      </c>
      <c r="X32" s="106" t="s">
        <v>27</v>
      </c>
      <c r="Y32" s="106" t="s">
        <v>26</v>
      </c>
      <c r="Z32" s="106" t="s">
        <v>27</v>
      </c>
      <c r="AA32" s="106" t="s">
        <v>27</v>
      </c>
      <c r="AB32" s="106" t="s">
        <v>26</v>
      </c>
      <c r="AC32" s="106" t="s">
        <v>27</v>
      </c>
      <c r="AD32" s="106" t="s">
        <v>27</v>
      </c>
      <c r="AE32" s="106" t="s">
        <v>26</v>
      </c>
      <c r="AF32" s="107"/>
      <c r="AG32" s="105">
        <f t="shared" si="12"/>
        <v>27</v>
      </c>
      <c r="AH32" s="106" t="s">
        <v>28</v>
      </c>
      <c r="AI32" s="106" t="s">
        <v>27</v>
      </c>
      <c r="AJ32" s="106" t="s">
        <v>26</v>
      </c>
      <c r="AK32" s="106" t="s">
        <v>27</v>
      </c>
      <c r="AL32" s="106" t="s">
        <v>28</v>
      </c>
      <c r="AM32" s="106" t="s">
        <v>27</v>
      </c>
      <c r="AN32" s="106" t="s">
        <v>28</v>
      </c>
      <c r="AO32" s="106" t="s">
        <v>28</v>
      </c>
      <c r="AP32" s="106" t="s">
        <v>28</v>
      </c>
      <c r="AQ32" s="106" t="s">
        <v>27</v>
      </c>
      <c r="AR32" s="106" t="s">
        <v>26</v>
      </c>
      <c r="AS32" s="106" t="s">
        <v>27</v>
      </c>
      <c r="AT32" s="61"/>
      <c r="AU32" s="105">
        <f t="shared" si="13"/>
        <v>27</v>
      </c>
      <c r="AV32" s="98" t="s">
        <v>26</v>
      </c>
      <c r="AW32" s="98" t="s">
        <v>28</v>
      </c>
      <c r="AX32" s="98" t="s">
        <v>26</v>
      </c>
      <c r="AY32" s="98" t="s">
        <v>28</v>
      </c>
      <c r="AZ32" s="98" t="s">
        <v>26</v>
      </c>
      <c r="BA32" s="98" t="s">
        <v>27</v>
      </c>
      <c r="BB32" s="98" t="s">
        <v>26</v>
      </c>
      <c r="BC32" s="98" t="s">
        <v>26</v>
      </c>
      <c r="BD32" s="98" t="s">
        <v>26</v>
      </c>
      <c r="BE32" s="98" t="s">
        <v>28</v>
      </c>
      <c r="BF32" s="98" t="s">
        <v>26</v>
      </c>
      <c r="BG32" s="98" t="s">
        <v>28</v>
      </c>
      <c r="BH32" s="98"/>
      <c r="BI32" s="105">
        <f t="shared" si="14"/>
        <v>27</v>
      </c>
      <c r="BJ32" s="111" t="s">
        <v>55</v>
      </c>
      <c r="BK32" s="111" t="s">
        <v>27</v>
      </c>
      <c r="BL32" s="111" t="s">
        <v>27</v>
      </c>
      <c r="BM32" s="111" t="s">
        <v>27</v>
      </c>
      <c r="BN32" s="111" t="s">
        <v>27</v>
      </c>
      <c r="BO32" s="111" t="s">
        <v>29</v>
      </c>
      <c r="BP32" s="111" t="s">
        <v>28</v>
      </c>
      <c r="BQ32" s="111" t="s">
        <v>29</v>
      </c>
      <c r="BR32" s="111" t="s">
        <v>28</v>
      </c>
      <c r="BS32" s="111" t="s">
        <v>29</v>
      </c>
      <c r="BT32" s="98" t="s">
        <v>55</v>
      </c>
      <c r="BU32" s="98" t="s">
        <v>27</v>
      </c>
      <c r="BV32" s="275"/>
      <c r="BW32" s="185"/>
      <c r="BX32" s="185"/>
      <c r="BY32" s="185"/>
      <c r="BZ32" s="185"/>
      <c r="CA32" s="185"/>
      <c r="CB32" s="185"/>
    </row>
    <row r="33" spans="2:80" s="402" customFormat="1" ht="19.5" customHeight="1">
      <c r="B33" s="402">
        <v>28</v>
      </c>
      <c r="C33" s="420"/>
      <c r="D33" s="134" t="str">
        <f>IF(C33="","",INDEX('Master Pilot List'!B$4:D230,MATCH(C33,'Master Pilot List'!B$4:B$203,0),2))</f>
        <v/>
      </c>
      <c r="E33" s="413" t="str">
        <f>IF(C33="","",INDEX('Master Pilot List'!B$4:D230,MATCH(C33,'Master Pilot List'!B$4:B$203,0),3))</f>
        <v/>
      </c>
      <c r="F33" s="48" t="str">
        <f t="shared" si="15"/>
        <v>B</v>
      </c>
      <c r="G33" s="115" t="str">
        <f t="shared" si="16"/>
        <v>B</v>
      </c>
      <c r="H33" s="31" t="str">
        <f t="shared" si="17"/>
        <v>A</v>
      </c>
      <c r="I33" s="115" t="str">
        <f t="shared" si="18"/>
        <v>A</v>
      </c>
      <c r="J33" s="31" t="str">
        <f t="shared" si="19"/>
        <v>B</v>
      </c>
      <c r="K33" s="115" t="str">
        <f t="shared" si="20"/>
        <v>A</v>
      </c>
      <c r="L33" s="31" t="str">
        <f t="shared" si="21"/>
        <v>B</v>
      </c>
      <c r="M33" s="115" t="str">
        <f t="shared" si="22"/>
        <v>C</v>
      </c>
      <c r="N33" s="31" t="str">
        <f t="shared" si="23"/>
        <v>B</v>
      </c>
      <c r="O33" s="115" t="str">
        <f t="shared" si="24"/>
        <v>B</v>
      </c>
      <c r="P33" s="31" t="str">
        <f t="shared" si="25"/>
        <v>A</v>
      </c>
      <c r="Q33" s="117" t="str">
        <f t="shared" si="26"/>
        <v>A</v>
      </c>
      <c r="R33" s="164"/>
      <c r="S33" s="105">
        <v>28</v>
      </c>
      <c r="T33" s="106" t="s">
        <v>27</v>
      </c>
      <c r="U33" s="106" t="s">
        <v>26</v>
      </c>
      <c r="V33" s="106" t="s">
        <v>26</v>
      </c>
      <c r="W33" s="106" t="s">
        <v>26</v>
      </c>
      <c r="X33" s="106" t="s">
        <v>26</v>
      </c>
      <c r="Y33" s="106" t="s">
        <v>27</v>
      </c>
      <c r="Z33" s="106" t="s">
        <v>26</v>
      </c>
      <c r="AA33" s="106" t="s">
        <v>26</v>
      </c>
      <c r="AB33" s="106" t="s">
        <v>27</v>
      </c>
      <c r="AC33" s="106" t="s">
        <v>26</v>
      </c>
      <c r="AD33" s="106" t="s">
        <v>26</v>
      </c>
      <c r="AE33" s="106" t="s">
        <v>27</v>
      </c>
      <c r="AF33" s="107"/>
      <c r="AG33" s="105">
        <f t="shared" si="12"/>
        <v>28</v>
      </c>
      <c r="AH33" s="106" t="s">
        <v>27</v>
      </c>
      <c r="AI33" s="106" t="s">
        <v>27</v>
      </c>
      <c r="AJ33" s="106" t="s">
        <v>26</v>
      </c>
      <c r="AK33" s="106" t="s">
        <v>26</v>
      </c>
      <c r="AL33" s="106" t="s">
        <v>27</v>
      </c>
      <c r="AM33" s="106" t="s">
        <v>26</v>
      </c>
      <c r="AN33" s="106" t="s">
        <v>27</v>
      </c>
      <c r="AO33" s="106" t="s">
        <v>28</v>
      </c>
      <c r="AP33" s="106" t="s">
        <v>27</v>
      </c>
      <c r="AQ33" s="106" t="s">
        <v>27</v>
      </c>
      <c r="AR33" s="106" t="s">
        <v>26</v>
      </c>
      <c r="AS33" s="106" t="s">
        <v>26</v>
      </c>
      <c r="AT33" s="61"/>
      <c r="AU33" s="105">
        <f t="shared" si="13"/>
        <v>28</v>
      </c>
      <c r="AV33" s="98" t="s">
        <v>28</v>
      </c>
      <c r="AW33" s="98" t="s">
        <v>27</v>
      </c>
      <c r="AX33" s="98" t="s">
        <v>28</v>
      </c>
      <c r="AY33" s="98" t="s">
        <v>26</v>
      </c>
      <c r="AZ33" s="98" t="s">
        <v>27</v>
      </c>
      <c r="BA33" s="98" t="s">
        <v>28</v>
      </c>
      <c r="BB33" s="98" t="s">
        <v>28</v>
      </c>
      <c r="BC33" s="98" t="s">
        <v>27</v>
      </c>
      <c r="BD33" s="98" t="s">
        <v>28</v>
      </c>
      <c r="BE33" s="98" t="s">
        <v>27</v>
      </c>
      <c r="BF33" s="98" t="s">
        <v>28</v>
      </c>
      <c r="BG33" s="98" t="s">
        <v>26</v>
      </c>
      <c r="BH33" s="98"/>
      <c r="BI33" s="105">
        <f t="shared" si="14"/>
        <v>28</v>
      </c>
      <c r="BJ33" s="111" t="s">
        <v>26</v>
      </c>
      <c r="BK33" s="111" t="s">
        <v>29</v>
      </c>
      <c r="BL33" s="111" t="s">
        <v>55</v>
      </c>
      <c r="BM33" s="111" t="s">
        <v>29</v>
      </c>
      <c r="BN33" s="111" t="s">
        <v>26</v>
      </c>
      <c r="BO33" s="111" t="s">
        <v>26</v>
      </c>
      <c r="BP33" s="111" t="s">
        <v>27</v>
      </c>
      <c r="BQ33" s="111" t="s">
        <v>26</v>
      </c>
      <c r="BR33" s="111" t="s">
        <v>29</v>
      </c>
      <c r="BS33" s="111" t="s">
        <v>55</v>
      </c>
      <c r="BT33" s="98" t="s">
        <v>27</v>
      </c>
      <c r="BU33" s="98" t="s">
        <v>55</v>
      </c>
      <c r="BV33" s="275"/>
      <c r="BW33" s="185"/>
      <c r="BX33" s="185"/>
      <c r="BY33" s="185"/>
      <c r="BZ33" s="185"/>
      <c r="CA33" s="185"/>
      <c r="CB33" s="185"/>
    </row>
    <row r="34" spans="2:80" s="402" customFormat="1" ht="19.5" customHeight="1">
      <c r="B34" s="402">
        <v>29</v>
      </c>
      <c r="C34" s="419"/>
      <c r="D34" s="134" t="str">
        <f>IF(C34="","",INDEX('Master Pilot List'!B$4:D231,MATCH(C34,'Master Pilot List'!B$4:B$203,0),2))</f>
        <v/>
      </c>
      <c r="E34" s="413" t="str">
        <f>IF(C34="","",INDEX('Master Pilot List'!B$4:D231,MATCH(C34,'Master Pilot List'!B$4:B$203,0),3))</f>
        <v/>
      </c>
      <c r="F34" s="48" t="str">
        <f t="shared" si="15"/>
        <v>C</v>
      </c>
      <c r="G34" s="115" t="str">
        <f t="shared" si="16"/>
        <v>C</v>
      </c>
      <c r="H34" s="31" t="str">
        <f t="shared" si="17"/>
        <v>C</v>
      </c>
      <c r="I34" s="115" t="str">
        <f t="shared" si="18"/>
        <v>C</v>
      </c>
      <c r="J34" s="31" t="str">
        <f t="shared" si="19"/>
        <v>C</v>
      </c>
      <c r="K34" s="115" t="str">
        <f t="shared" si="20"/>
        <v>B</v>
      </c>
      <c r="L34" s="31" t="str">
        <f t="shared" si="21"/>
        <v>A</v>
      </c>
      <c r="M34" s="115" t="str">
        <f t="shared" si="22"/>
        <v>A</v>
      </c>
      <c r="N34" s="31" t="str">
        <f t="shared" si="23"/>
        <v>C</v>
      </c>
      <c r="O34" s="115" t="str">
        <f t="shared" si="24"/>
        <v>C</v>
      </c>
      <c r="P34" s="31" t="str">
        <f t="shared" si="25"/>
        <v>C</v>
      </c>
      <c r="Q34" s="117" t="str">
        <f t="shared" si="26"/>
        <v>C</v>
      </c>
      <c r="R34" s="164"/>
      <c r="S34" s="105">
        <v>29</v>
      </c>
      <c r="T34" s="106" t="s">
        <v>26</v>
      </c>
      <c r="U34" s="106" t="s">
        <v>27</v>
      </c>
      <c r="V34" s="106" t="s">
        <v>26</v>
      </c>
      <c r="W34" s="106" t="s">
        <v>27</v>
      </c>
      <c r="X34" s="106" t="s">
        <v>26</v>
      </c>
      <c r="Y34" s="106" t="s">
        <v>26</v>
      </c>
      <c r="Z34" s="106" t="s">
        <v>26</v>
      </c>
      <c r="AA34" s="106" t="s">
        <v>26</v>
      </c>
      <c r="AB34" s="106" t="s">
        <v>26</v>
      </c>
      <c r="AC34" s="106" t="s">
        <v>27</v>
      </c>
      <c r="AD34" s="106" t="s">
        <v>26</v>
      </c>
      <c r="AE34" s="106" t="s">
        <v>26</v>
      </c>
      <c r="AF34" s="107"/>
      <c r="AG34" s="105">
        <f t="shared" si="12"/>
        <v>29</v>
      </c>
      <c r="AH34" s="106" t="s">
        <v>28</v>
      </c>
      <c r="AI34" s="106" t="s">
        <v>28</v>
      </c>
      <c r="AJ34" s="106" t="s">
        <v>28</v>
      </c>
      <c r="AK34" s="106" t="s">
        <v>28</v>
      </c>
      <c r="AL34" s="106" t="s">
        <v>28</v>
      </c>
      <c r="AM34" s="106" t="s">
        <v>27</v>
      </c>
      <c r="AN34" s="106" t="s">
        <v>26</v>
      </c>
      <c r="AO34" s="106" t="s">
        <v>26</v>
      </c>
      <c r="AP34" s="106" t="s">
        <v>28</v>
      </c>
      <c r="AQ34" s="106" t="s">
        <v>28</v>
      </c>
      <c r="AR34" s="106" t="s">
        <v>28</v>
      </c>
      <c r="AS34" s="106" t="s">
        <v>28</v>
      </c>
      <c r="AT34" s="61"/>
      <c r="AU34" s="105">
        <f t="shared" si="13"/>
        <v>29</v>
      </c>
      <c r="AV34" s="98" t="s">
        <v>26</v>
      </c>
      <c r="AW34" s="98" t="s">
        <v>26</v>
      </c>
      <c r="AX34" s="98" t="s">
        <v>26</v>
      </c>
      <c r="AY34" s="98" t="s">
        <v>29</v>
      </c>
      <c r="AZ34" s="98" t="s">
        <v>28</v>
      </c>
      <c r="BA34" s="98" t="s">
        <v>28</v>
      </c>
      <c r="BB34" s="98" t="s">
        <v>27</v>
      </c>
      <c r="BC34" s="98" t="s">
        <v>26</v>
      </c>
      <c r="BD34" s="98" t="s">
        <v>26</v>
      </c>
      <c r="BE34" s="98" t="s">
        <v>26</v>
      </c>
      <c r="BF34" s="98" t="s">
        <v>26</v>
      </c>
      <c r="BG34" s="98" t="s">
        <v>29</v>
      </c>
      <c r="BH34" s="98"/>
      <c r="BI34" s="105">
        <f t="shared" si="14"/>
        <v>29</v>
      </c>
      <c r="BJ34" s="111" t="s">
        <v>29</v>
      </c>
      <c r="BK34" s="111" t="s">
        <v>55</v>
      </c>
      <c r="BL34" s="111" t="s">
        <v>29</v>
      </c>
      <c r="BM34" s="111" t="s">
        <v>55</v>
      </c>
      <c r="BN34" s="111" t="s">
        <v>55</v>
      </c>
      <c r="BO34" s="111" t="s">
        <v>28</v>
      </c>
      <c r="BP34" s="111" t="s">
        <v>29</v>
      </c>
      <c r="BQ34" s="111" t="s">
        <v>28</v>
      </c>
      <c r="BR34" s="111" t="s">
        <v>27</v>
      </c>
      <c r="BS34" s="111" t="s">
        <v>27</v>
      </c>
      <c r="BT34" s="98" t="s">
        <v>28</v>
      </c>
      <c r="BU34" s="98" t="s">
        <v>28</v>
      </c>
      <c r="BV34" s="275"/>
      <c r="BW34" s="185"/>
      <c r="BX34" s="185"/>
      <c r="BY34" s="185"/>
      <c r="BZ34" s="185"/>
      <c r="CA34" s="185"/>
      <c r="CB34" s="185"/>
    </row>
    <row r="35" spans="2:80" s="402" customFormat="1" ht="19.5" customHeight="1">
      <c r="B35" s="402">
        <v>30</v>
      </c>
      <c r="C35" s="419"/>
      <c r="D35" s="134" t="str">
        <f>IF(C35="","",INDEX('Master Pilot List'!B$4:D232,MATCH(C35,'Master Pilot List'!B$4:B$203,0),2))</f>
        <v/>
      </c>
      <c r="E35" s="413" t="str">
        <f>IF(C35="","",INDEX('Master Pilot List'!B$4:D232,MATCH(C35,'Master Pilot List'!B$4:B$203,0),3))</f>
        <v/>
      </c>
      <c r="F35" s="48" t="str">
        <f t="shared" si="15"/>
        <v>A</v>
      </c>
      <c r="G35" s="115" t="str">
        <f t="shared" si="16"/>
        <v>A</v>
      </c>
      <c r="H35" s="31" t="str">
        <f t="shared" si="17"/>
        <v>B</v>
      </c>
      <c r="I35" s="115" t="str">
        <f t="shared" si="18"/>
        <v>B</v>
      </c>
      <c r="J35" s="31" t="str">
        <f t="shared" si="19"/>
        <v>A</v>
      </c>
      <c r="K35" s="115" t="str">
        <f t="shared" si="20"/>
        <v>C</v>
      </c>
      <c r="L35" s="31" t="str">
        <f t="shared" si="21"/>
        <v>C</v>
      </c>
      <c r="M35" s="115" t="str">
        <f t="shared" si="22"/>
        <v>B</v>
      </c>
      <c r="N35" s="31" t="str">
        <f t="shared" si="23"/>
        <v>A</v>
      </c>
      <c r="O35" s="115" t="str">
        <f t="shared" si="24"/>
        <v>A</v>
      </c>
      <c r="P35" s="31" t="str">
        <f t="shared" si="25"/>
        <v>B</v>
      </c>
      <c r="Q35" s="117" t="str">
        <f t="shared" si="26"/>
        <v>B</v>
      </c>
      <c r="R35" s="164"/>
      <c r="S35" s="105">
        <v>30</v>
      </c>
      <c r="T35" s="106" t="s">
        <v>27</v>
      </c>
      <c r="U35" s="106" t="s">
        <v>26</v>
      </c>
      <c r="V35" s="106" t="s">
        <v>27</v>
      </c>
      <c r="W35" s="106" t="s">
        <v>26</v>
      </c>
      <c r="X35" s="106" t="s">
        <v>27</v>
      </c>
      <c r="Y35" s="106" t="s">
        <v>27</v>
      </c>
      <c r="Z35" s="106" t="s">
        <v>27</v>
      </c>
      <c r="AA35" s="106" t="s">
        <v>27</v>
      </c>
      <c r="AB35" s="106" t="s">
        <v>27</v>
      </c>
      <c r="AC35" s="106" t="s">
        <v>26</v>
      </c>
      <c r="AD35" s="106" t="s">
        <v>27</v>
      </c>
      <c r="AE35" s="106" t="s">
        <v>27</v>
      </c>
      <c r="AF35" s="107"/>
      <c r="AG35" s="105">
        <f t="shared" si="12"/>
        <v>30</v>
      </c>
      <c r="AH35" s="106" t="s">
        <v>26</v>
      </c>
      <c r="AI35" s="106" t="s">
        <v>26</v>
      </c>
      <c r="AJ35" s="106" t="s">
        <v>27</v>
      </c>
      <c r="AK35" s="106" t="s">
        <v>27</v>
      </c>
      <c r="AL35" s="106" t="s">
        <v>26</v>
      </c>
      <c r="AM35" s="106" t="s">
        <v>28</v>
      </c>
      <c r="AN35" s="106" t="s">
        <v>28</v>
      </c>
      <c r="AO35" s="106" t="s">
        <v>27</v>
      </c>
      <c r="AP35" s="106" t="s">
        <v>26</v>
      </c>
      <c r="AQ35" s="106" t="s">
        <v>26</v>
      </c>
      <c r="AR35" s="106" t="s">
        <v>27</v>
      </c>
      <c r="AS35" s="106" t="s">
        <v>27</v>
      </c>
      <c r="AT35" s="61"/>
      <c r="AU35" s="105">
        <f t="shared" si="13"/>
        <v>30</v>
      </c>
      <c r="AV35" s="98" t="s">
        <v>29</v>
      </c>
      <c r="AW35" s="98" t="s">
        <v>28</v>
      </c>
      <c r="AX35" s="98" t="s">
        <v>28</v>
      </c>
      <c r="AY35" s="98" t="s">
        <v>28</v>
      </c>
      <c r="AZ35" s="98" t="s">
        <v>26</v>
      </c>
      <c r="BA35" s="98" t="s">
        <v>29</v>
      </c>
      <c r="BB35" s="98" t="s">
        <v>28</v>
      </c>
      <c r="BC35" s="98" t="s">
        <v>28</v>
      </c>
      <c r="BD35" s="98" t="s">
        <v>29</v>
      </c>
      <c r="BE35" s="98" t="s">
        <v>28</v>
      </c>
      <c r="BF35" s="98" t="s">
        <v>28</v>
      </c>
      <c r="BG35" s="98" t="s">
        <v>28</v>
      </c>
      <c r="BH35" s="98"/>
      <c r="BI35" s="105">
        <f t="shared" si="14"/>
        <v>30</v>
      </c>
      <c r="BJ35" s="111" t="s">
        <v>28</v>
      </c>
      <c r="BK35" s="111" t="s">
        <v>28</v>
      </c>
      <c r="BL35" s="111" t="s">
        <v>26</v>
      </c>
      <c r="BM35" s="111" t="s">
        <v>28</v>
      </c>
      <c r="BN35" s="111" t="s">
        <v>28</v>
      </c>
      <c r="BO35" s="111" t="s">
        <v>55</v>
      </c>
      <c r="BP35" s="111" t="s">
        <v>55</v>
      </c>
      <c r="BQ35" s="111" t="s">
        <v>55</v>
      </c>
      <c r="BR35" s="111" t="s">
        <v>55</v>
      </c>
      <c r="BS35" s="111" t="s">
        <v>28</v>
      </c>
      <c r="BT35" s="98" t="s">
        <v>29</v>
      </c>
      <c r="BU35" s="98" t="s">
        <v>29</v>
      </c>
      <c r="BV35" s="275"/>
      <c r="BW35" s="185"/>
      <c r="BX35" s="185"/>
      <c r="BY35" s="185"/>
      <c r="BZ35" s="185"/>
      <c r="CA35" s="185"/>
      <c r="CB35" s="185"/>
    </row>
    <row r="36" spans="2:80" s="402" customFormat="1" ht="19.5" customHeight="1">
      <c r="B36" s="402">
        <v>31</v>
      </c>
      <c r="C36" s="419"/>
      <c r="D36" s="134" t="str">
        <f>IF(C36="","",INDEX('Master Pilot List'!B$4:D233,MATCH(C36,'Master Pilot List'!B$4:B$203,0),2))</f>
        <v/>
      </c>
      <c r="E36" s="413" t="str">
        <f>IF(C36="","",INDEX('Master Pilot List'!B$4:D233,MATCH(C36,'Master Pilot List'!B$4:B$203,0),3))</f>
        <v/>
      </c>
      <c r="F36" s="48" t="str">
        <f t="shared" si="15"/>
        <v>C</v>
      </c>
      <c r="G36" s="115" t="str">
        <f t="shared" si="16"/>
        <v>B</v>
      </c>
      <c r="H36" s="31" t="str">
        <f t="shared" si="17"/>
        <v>B</v>
      </c>
      <c r="I36" s="115" t="str">
        <f t="shared" si="18"/>
        <v>B</v>
      </c>
      <c r="J36" s="31" t="str">
        <f t="shared" si="19"/>
        <v>A</v>
      </c>
      <c r="K36" s="115" t="str">
        <f t="shared" si="20"/>
        <v>B</v>
      </c>
      <c r="L36" s="31" t="str">
        <f t="shared" si="21"/>
        <v>A</v>
      </c>
      <c r="M36" s="115" t="str">
        <f t="shared" si="22"/>
        <v>C</v>
      </c>
      <c r="N36" s="31" t="str">
        <f t="shared" si="23"/>
        <v>C</v>
      </c>
      <c r="O36" s="115" t="str">
        <f t="shared" si="24"/>
        <v>B</v>
      </c>
      <c r="P36" s="31" t="str">
        <f t="shared" si="25"/>
        <v>B</v>
      </c>
      <c r="Q36" s="117" t="str">
        <f t="shared" si="26"/>
        <v>B</v>
      </c>
      <c r="R36" s="164"/>
      <c r="S36" s="105">
        <v>31</v>
      </c>
      <c r="T36" s="106" t="s">
        <v>27</v>
      </c>
      <c r="U36" s="106" t="s">
        <v>27</v>
      </c>
      <c r="V36" s="106" t="s">
        <v>26</v>
      </c>
      <c r="W36" s="106" t="s">
        <v>26</v>
      </c>
      <c r="X36" s="106" t="s">
        <v>26</v>
      </c>
      <c r="Y36" s="106" t="s">
        <v>26</v>
      </c>
      <c r="Z36" s="106" t="s">
        <v>27</v>
      </c>
      <c r="AA36" s="106" t="s">
        <v>26</v>
      </c>
      <c r="AB36" s="106" t="s">
        <v>27</v>
      </c>
      <c r="AC36" s="106" t="s">
        <v>27</v>
      </c>
      <c r="AD36" s="106" t="s">
        <v>26</v>
      </c>
      <c r="AE36" s="106" t="s">
        <v>26</v>
      </c>
      <c r="AF36" s="107"/>
      <c r="AG36" s="105">
        <f t="shared" si="12"/>
        <v>31</v>
      </c>
      <c r="AH36" s="106" t="s">
        <v>28</v>
      </c>
      <c r="AI36" s="106" t="s">
        <v>27</v>
      </c>
      <c r="AJ36" s="106" t="s">
        <v>27</v>
      </c>
      <c r="AK36" s="106" t="s">
        <v>27</v>
      </c>
      <c r="AL36" s="106" t="s">
        <v>26</v>
      </c>
      <c r="AM36" s="106" t="s">
        <v>27</v>
      </c>
      <c r="AN36" s="106" t="s">
        <v>26</v>
      </c>
      <c r="AO36" s="106" t="s">
        <v>28</v>
      </c>
      <c r="AP36" s="106" t="s">
        <v>28</v>
      </c>
      <c r="AQ36" s="106" t="s">
        <v>27</v>
      </c>
      <c r="AR36" s="106" t="s">
        <v>27</v>
      </c>
      <c r="AS36" s="106" t="s">
        <v>27</v>
      </c>
      <c r="AT36" s="106"/>
      <c r="AU36" s="105">
        <f t="shared" si="13"/>
        <v>31</v>
      </c>
      <c r="AV36" s="98" t="s">
        <v>27</v>
      </c>
      <c r="AW36" s="98" t="s">
        <v>29</v>
      </c>
      <c r="AX36" s="98" t="s">
        <v>27</v>
      </c>
      <c r="AY36" s="98" t="s">
        <v>26</v>
      </c>
      <c r="AZ36" s="98" t="s">
        <v>29</v>
      </c>
      <c r="BA36" s="98" t="s">
        <v>27</v>
      </c>
      <c r="BB36" s="98" t="s">
        <v>26</v>
      </c>
      <c r="BC36" s="98" t="s">
        <v>27</v>
      </c>
      <c r="BD36" s="98" t="s">
        <v>27</v>
      </c>
      <c r="BE36" s="98" t="s">
        <v>29</v>
      </c>
      <c r="BF36" s="98" t="s">
        <v>27</v>
      </c>
      <c r="BG36" s="98" t="s">
        <v>26</v>
      </c>
      <c r="BH36" s="98"/>
      <c r="BI36" s="105">
        <f t="shared" si="14"/>
        <v>31</v>
      </c>
      <c r="BJ36" s="111" t="s">
        <v>27</v>
      </c>
      <c r="BK36" s="111" t="s">
        <v>55</v>
      </c>
      <c r="BL36" s="111" t="s">
        <v>29</v>
      </c>
      <c r="BM36" s="111" t="s">
        <v>29</v>
      </c>
      <c r="BN36" s="111" t="s">
        <v>29</v>
      </c>
      <c r="BO36" s="111" t="s">
        <v>27</v>
      </c>
      <c r="BP36" s="111" t="s">
        <v>26</v>
      </c>
      <c r="BQ36" s="111" t="s">
        <v>27</v>
      </c>
      <c r="BR36" s="111" t="s">
        <v>26</v>
      </c>
      <c r="BS36" s="111" t="s">
        <v>28</v>
      </c>
      <c r="BT36" s="98" t="s">
        <v>27</v>
      </c>
      <c r="BU36" s="98" t="s">
        <v>55</v>
      </c>
      <c r="BV36" s="275"/>
      <c r="BW36" s="185"/>
      <c r="BX36" s="185"/>
      <c r="BY36" s="185"/>
      <c r="BZ36" s="185"/>
      <c r="CA36" s="185"/>
      <c r="CB36" s="185"/>
    </row>
    <row r="37" spans="2:80" s="402" customFormat="1" ht="19.5" customHeight="1">
      <c r="B37" s="402">
        <v>32</v>
      </c>
      <c r="C37" s="419"/>
      <c r="D37" s="134" t="str">
        <f>IF(C37="","",INDEX('Master Pilot List'!B$4:D234,MATCH(C37,'Master Pilot List'!B$4:B$203,0),2))</f>
        <v/>
      </c>
      <c r="E37" s="413" t="str">
        <f>IF(C37="","",INDEX('Master Pilot List'!B$4:D234,MATCH(C37,'Master Pilot List'!B$4:B$203,0),3))</f>
        <v/>
      </c>
      <c r="F37" s="48" t="str">
        <f t="shared" si="15"/>
        <v>B</v>
      </c>
      <c r="G37" s="115" t="str">
        <f t="shared" si="16"/>
        <v>A</v>
      </c>
      <c r="H37" s="31" t="str">
        <f t="shared" si="17"/>
        <v>A</v>
      </c>
      <c r="I37" s="115" t="str">
        <f t="shared" si="18"/>
        <v>A</v>
      </c>
      <c r="J37" s="31" t="str">
        <f t="shared" si="19"/>
        <v>B</v>
      </c>
      <c r="K37" s="115" t="str">
        <f t="shared" si="20"/>
        <v>C</v>
      </c>
      <c r="L37" s="31" t="str">
        <f t="shared" si="21"/>
        <v>B</v>
      </c>
      <c r="M37" s="115" t="str">
        <f t="shared" si="22"/>
        <v>A</v>
      </c>
      <c r="N37" s="31" t="str">
        <f t="shared" si="23"/>
        <v>B</v>
      </c>
      <c r="O37" s="115" t="str">
        <f t="shared" si="24"/>
        <v>A</v>
      </c>
      <c r="P37" s="31" t="str">
        <f t="shared" si="25"/>
        <v>A</v>
      </c>
      <c r="Q37" s="117" t="str">
        <f t="shared" si="26"/>
        <v>A</v>
      </c>
      <c r="R37" s="164"/>
      <c r="S37" s="61">
        <v>32</v>
      </c>
      <c r="T37" s="61" t="s">
        <v>26</v>
      </c>
      <c r="U37" s="61" t="s">
        <v>26</v>
      </c>
      <c r="V37" s="61" t="s">
        <v>27</v>
      </c>
      <c r="W37" s="61" t="s">
        <v>27</v>
      </c>
      <c r="X37" s="61" t="s">
        <v>27</v>
      </c>
      <c r="Y37" s="106" t="s">
        <v>26</v>
      </c>
      <c r="Z37" s="61" t="s">
        <v>26</v>
      </c>
      <c r="AA37" s="61" t="s">
        <v>27</v>
      </c>
      <c r="AB37" s="61" t="s">
        <v>26</v>
      </c>
      <c r="AC37" s="61" t="s">
        <v>26</v>
      </c>
      <c r="AD37" s="61" t="s">
        <v>27</v>
      </c>
      <c r="AE37" s="106" t="s">
        <v>26</v>
      </c>
      <c r="AF37" s="112"/>
      <c r="AG37" s="61">
        <f t="shared" si="12"/>
        <v>32</v>
      </c>
      <c r="AH37" s="61" t="s">
        <v>27</v>
      </c>
      <c r="AI37" s="61" t="s">
        <v>26</v>
      </c>
      <c r="AJ37" s="61" t="s">
        <v>26</v>
      </c>
      <c r="AK37" s="61" t="s">
        <v>26</v>
      </c>
      <c r="AL37" s="61" t="s">
        <v>27</v>
      </c>
      <c r="AM37" s="61" t="s">
        <v>28</v>
      </c>
      <c r="AN37" s="61" t="s">
        <v>27</v>
      </c>
      <c r="AO37" s="61" t="s">
        <v>26</v>
      </c>
      <c r="AP37" s="61" t="s">
        <v>27</v>
      </c>
      <c r="AQ37" s="61" t="s">
        <v>26</v>
      </c>
      <c r="AR37" s="61" t="s">
        <v>26</v>
      </c>
      <c r="AS37" s="61" t="s">
        <v>26</v>
      </c>
      <c r="AT37" s="61"/>
      <c r="AU37" s="61">
        <f t="shared" si="13"/>
        <v>32</v>
      </c>
      <c r="AV37" s="113" t="s">
        <v>28</v>
      </c>
      <c r="AW37" s="113" t="s">
        <v>27</v>
      </c>
      <c r="AX37" s="113" t="s">
        <v>29</v>
      </c>
      <c r="AY37" s="113" t="s">
        <v>27</v>
      </c>
      <c r="AZ37" s="113" t="s">
        <v>27</v>
      </c>
      <c r="BA37" s="113" t="s">
        <v>26</v>
      </c>
      <c r="BB37" s="113" t="s">
        <v>29</v>
      </c>
      <c r="BC37" s="113" t="s">
        <v>29</v>
      </c>
      <c r="BD37" s="113" t="s">
        <v>28</v>
      </c>
      <c r="BE37" s="113" t="s">
        <v>27</v>
      </c>
      <c r="BF37" s="113" t="s">
        <v>29</v>
      </c>
      <c r="BG37" s="113" t="s">
        <v>27</v>
      </c>
      <c r="BH37" s="113"/>
      <c r="BI37" s="61">
        <f t="shared" si="14"/>
        <v>32</v>
      </c>
      <c r="BJ37" s="111" t="s">
        <v>55</v>
      </c>
      <c r="BK37" s="111" t="s">
        <v>28</v>
      </c>
      <c r="BL37" s="111" t="s">
        <v>26</v>
      </c>
      <c r="BM37" s="111" t="s">
        <v>26</v>
      </c>
      <c r="BN37" s="111" t="s">
        <v>28</v>
      </c>
      <c r="BO37" s="111" t="s">
        <v>29</v>
      </c>
      <c r="BP37" s="111" t="s">
        <v>28</v>
      </c>
      <c r="BQ37" s="111" t="s">
        <v>29</v>
      </c>
      <c r="BR37" s="111" t="s">
        <v>27</v>
      </c>
      <c r="BS37" s="111" t="s">
        <v>27</v>
      </c>
      <c r="BT37" s="98" t="s">
        <v>55</v>
      </c>
      <c r="BU37" s="98" t="s">
        <v>27</v>
      </c>
      <c r="BV37" s="275"/>
      <c r="BW37" s="185"/>
      <c r="BX37" s="185"/>
      <c r="BY37" s="185"/>
      <c r="BZ37" s="185"/>
      <c r="CA37" s="185"/>
      <c r="CB37" s="185"/>
    </row>
    <row r="38" spans="2:80" s="183" customFormat="1" ht="19.5" customHeight="1">
      <c r="B38" s="183">
        <v>33</v>
      </c>
      <c r="C38" s="419"/>
      <c r="D38" s="134" t="str">
        <f>IF(C38="","",INDEX('Master Pilot List'!B$4:D235,MATCH(C38,'Master Pilot List'!B$4:B$203,0),2))</f>
        <v/>
      </c>
      <c r="E38" s="413" t="str">
        <f>IF(C38="","",INDEX('Master Pilot List'!B$4:D235,MATCH(C38,'Master Pilot List'!B$4:B$203,0),3))</f>
        <v/>
      </c>
      <c r="F38" s="48" t="str">
        <f t="shared" ref="F38:F65" si="27">IF($D$2=1,"A",IF($D$2=2,T38,IF($D$2=3,AH38,IF($D$2=4,AV38,BJ38))))</f>
        <v>B</v>
      </c>
      <c r="G38" s="115" t="str">
        <f t="shared" ref="G38:G65" si="28">IF($D$2=1,"A",IF($D$2=2,U38,IF($D$2=3,AI38,IF($D$2=4,AW38,BK38))))</f>
        <v>A</v>
      </c>
      <c r="H38" s="31" t="str">
        <f t="shared" ref="H38:H65" si="29">IF($D$2=1,"A",IF($D$2=2,V38,IF($D$2=3,AJ38,IF($D$2=4,AX38,BL38))))</f>
        <v>C</v>
      </c>
      <c r="I38" s="115" t="str">
        <f t="shared" ref="I38:I65" si="30">IF($D$2=1,"A",IF($D$2=2,W38,IF($D$2=3,AK38,IF($D$2=4,AY38,BM38))))</f>
        <v>B</v>
      </c>
      <c r="J38" s="31" t="str">
        <f t="shared" ref="J38:J65" si="31">IF($D$2=1,"A",IF($D$2=2,X38,IF($D$2=3,AL38,IF($D$2=4,AZ38,BN38))))</f>
        <v>A</v>
      </c>
      <c r="K38" s="115" t="str">
        <f t="shared" ref="K38:K65" si="32">IF($D$2=1,"A",IF($D$2=2,Y38,IF($D$2=3,AM38,IF($D$2=4,BA38,BO38))))</f>
        <v>B</v>
      </c>
      <c r="L38" s="31" t="str">
        <f t="shared" ref="L38:L65" si="33">IF($D$2=1,"A",IF($D$2=2,Z38,IF($D$2=3,AN38,IF($D$2=4,BB38,BP38))))</f>
        <v>A</v>
      </c>
      <c r="M38" s="115" t="str">
        <f t="shared" ref="M38:M65" si="34">IF($D$2=1,"A",IF($D$2=2,AA38,IF($D$2=3,AO38,IF($D$2=4,BC38,BQ38))))</f>
        <v>C</v>
      </c>
      <c r="N38" s="31" t="str">
        <f t="shared" ref="N38:N65" si="35">IF($D$2=1,"A",IF($D$2=2,AB38,IF($D$2=3,AP38,IF($D$2=4,BD38,BR38))))</f>
        <v>B</v>
      </c>
      <c r="O38" s="115" t="str">
        <f t="shared" ref="O38:O65" si="36">IF($D$2=1,"A",IF($D$2=2,AC38,IF($D$2=3,AQ38,IF($D$2=4,BE38,BS38))))</f>
        <v>A</v>
      </c>
      <c r="P38" s="31" t="str">
        <f t="shared" ref="P38:P65" si="37">IF($D$2=1,"A",IF($D$2=2,AD38,IF($D$2=3,AR38,IF($D$2=4,BF38,BT38))))</f>
        <v>C</v>
      </c>
      <c r="Q38" s="117" t="str">
        <f t="shared" ref="Q38:Q65" si="38">IF($D$2=1,"A",IF($D$2=2,AE38,IF($D$2=3,AS38,IF($D$2=4,BG38,BU38))))</f>
        <v>B</v>
      </c>
      <c r="R38" s="184"/>
      <c r="S38" s="61">
        <f t="shared" ref="S38:S65" si="39">+S37+1</f>
        <v>33</v>
      </c>
      <c r="T38" s="106" t="s">
        <v>26</v>
      </c>
      <c r="U38" s="106" t="s">
        <v>27</v>
      </c>
      <c r="V38" s="106" t="s">
        <v>27</v>
      </c>
      <c r="W38" s="106" t="s">
        <v>26</v>
      </c>
      <c r="X38" s="106" t="s">
        <v>27</v>
      </c>
      <c r="Y38" s="106" t="s">
        <v>27</v>
      </c>
      <c r="Z38" s="106" t="s">
        <v>27</v>
      </c>
      <c r="AA38" s="106" t="s">
        <v>27</v>
      </c>
      <c r="AB38" s="106" t="s">
        <v>26</v>
      </c>
      <c r="AC38" s="106" t="s">
        <v>27</v>
      </c>
      <c r="AD38" s="106" t="s">
        <v>27</v>
      </c>
      <c r="AE38" s="106" t="s">
        <v>27</v>
      </c>
      <c r="AF38" s="112"/>
      <c r="AG38" s="61">
        <f t="shared" si="12"/>
        <v>33</v>
      </c>
      <c r="AH38" s="106" t="s">
        <v>27</v>
      </c>
      <c r="AI38" s="106" t="s">
        <v>26</v>
      </c>
      <c r="AJ38" s="106" t="s">
        <v>28</v>
      </c>
      <c r="AK38" s="106" t="s">
        <v>27</v>
      </c>
      <c r="AL38" s="106" t="s">
        <v>26</v>
      </c>
      <c r="AM38" s="106" t="s">
        <v>27</v>
      </c>
      <c r="AN38" s="106" t="s">
        <v>26</v>
      </c>
      <c r="AO38" s="106" t="s">
        <v>28</v>
      </c>
      <c r="AP38" s="106" t="s">
        <v>27</v>
      </c>
      <c r="AQ38" s="106" t="s">
        <v>26</v>
      </c>
      <c r="AR38" s="106" t="s">
        <v>28</v>
      </c>
      <c r="AS38" s="106" t="s">
        <v>27</v>
      </c>
      <c r="AT38" s="61"/>
      <c r="AU38" s="61">
        <f t="shared" si="13"/>
        <v>33</v>
      </c>
      <c r="AV38" s="104" t="s">
        <v>28</v>
      </c>
      <c r="AW38" s="104" t="s">
        <v>27</v>
      </c>
      <c r="AX38" s="104" t="s">
        <v>28</v>
      </c>
      <c r="AY38" s="104" t="s">
        <v>26</v>
      </c>
      <c r="AZ38" s="104" t="s">
        <v>26</v>
      </c>
      <c r="BA38" s="104" t="s">
        <v>29</v>
      </c>
      <c r="BB38" s="104" t="s">
        <v>28</v>
      </c>
      <c r="BC38" s="104" t="s">
        <v>29</v>
      </c>
      <c r="BD38" s="104" t="s">
        <v>28</v>
      </c>
      <c r="BE38" s="104" t="s">
        <v>27</v>
      </c>
      <c r="BF38" s="104" t="s">
        <v>28</v>
      </c>
      <c r="BG38" s="104" t="s">
        <v>26</v>
      </c>
      <c r="BH38" s="104"/>
      <c r="BI38" s="61">
        <f t="shared" si="14"/>
        <v>33</v>
      </c>
      <c r="BJ38" s="114" t="s">
        <v>29</v>
      </c>
      <c r="BK38" s="111" t="s">
        <v>26</v>
      </c>
      <c r="BL38" s="111" t="s">
        <v>55</v>
      </c>
      <c r="BM38" s="111" t="s">
        <v>27</v>
      </c>
      <c r="BN38" s="111" t="s">
        <v>27</v>
      </c>
      <c r="BO38" s="111" t="s">
        <v>28</v>
      </c>
      <c r="BP38" s="111" t="s">
        <v>27</v>
      </c>
      <c r="BQ38" s="111" t="s">
        <v>26</v>
      </c>
      <c r="BR38" s="111" t="s">
        <v>29</v>
      </c>
      <c r="BS38" s="111" t="s">
        <v>26</v>
      </c>
      <c r="BT38" s="98" t="s">
        <v>26</v>
      </c>
      <c r="BU38" s="98" t="s">
        <v>26</v>
      </c>
      <c r="BV38" s="184"/>
      <c r="BW38" s="186"/>
      <c r="BX38" s="186"/>
      <c r="BY38" s="186"/>
      <c r="BZ38" s="186"/>
      <c r="CA38" s="186"/>
      <c r="CB38" s="186"/>
    </row>
    <row r="39" spans="2:80" s="402" customFormat="1" ht="19.5" customHeight="1">
      <c r="B39" s="402">
        <v>34</v>
      </c>
      <c r="C39" s="421"/>
      <c r="D39" s="134" t="str">
        <f>IF(C39="","",INDEX('Master Pilot List'!B$4:D236,MATCH(C39,'Master Pilot List'!B$4:B$203,0),2))</f>
        <v/>
      </c>
      <c r="E39" s="413" t="str">
        <f>IF(C39="","",INDEX('Master Pilot List'!B$4:D236,MATCH(C39,'Master Pilot List'!B$4:B$203,0),3))</f>
        <v/>
      </c>
      <c r="F39" s="48" t="str">
        <f t="shared" si="27"/>
        <v>C</v>
      </c>
      <c r="G39" s="115" t="str">
        <f t="shared" si="28"/>
        <v>B</v>
      </c>
      <c r="H39" s="31" t="str">
        <f t="shared" si="29"/>
        <v>A</v>
      </c>
      <c r="I39" s="115" t="str">
        <f t="shared" si="30"/>
        <v>A</v>
      </c>
      <c r="J39" s="31" t="str">
        <f t="shared" si="31"/>
        <v>C</v>
      </c>
      <c r="K39" s="115" t="str">
        <f t="shared" si="32"/>
        <v>C</v>
      </c>
      <c r="L39" s="31" t="str">
        <f t="shared" si="33"/>
        <v>B</v>
      </c>
      <c r="M39" s="115" t="str">
        <f t="shared" si="34"/>
        <v>B</v>
      </c>
      <c r="N39" s="31" t="str">
        <f t="shared" si="35"/>
        <v>C</v>
      </c>
      <c r="O39" s="115" t="str">
        <f t="shared" si="36"/>
        <v>B</v>
      </c>
      <c r="P39" s="31" t="str">
        <f t="shared" si="37"/>
        <v>A</v>
      </c>
      <c r="Q39" s="117" t="str">
        <f t="shared" si="38"/>
        <v>A</v>
      </c>
      <c r="R39" s="275"/>
      <c r="S39" s="61">
        <f t="shared" si="39"/>
        <v>34</v>
      </c>
      <c r="T39" s="106" t="s">
        <v>27</v>
      </c>
      <c r="U39" s="106" t="s">
        <v>27</v>
      </c>
      <c r="V39" s="106" t="s">
        <v>26</v>
      </c>
      <c r="W39" s="106" t="s">
        <v>26</v>
      </c>
      <c r="X39" s="106" t="s">
        <v>26</v>
      </c>
      <c r="Y39" s="106" t="s">
        <v>26</v>
      </c>
      <c r="Z39" s="106" t="s">
        <v>26</v>
      </c>
      <c r="AA39" s="106" t="s">
        <v>27</v>
      </c>
      <c r="AB39" s="106" t="s">
        <v>27</v>
      </c>
      <c r="AC39" s="106" t="s">
        <v>27</v>
      </c>
      <c r="AD39" s="106" t="s">
        <v>26</v>
      </c>
      <c r="AE39" s="106" t="s">
        <v>26</v>
      </c>
      <c r="AF39" s="112"/>
      <c r="AG39" s="61">
        <f t="shared" si="12"/>
        <v>34</v>
      </c>
      <c r="AH39" s="106" t="s">
        <v>28</v>
      </c>
      <c r="AI39" s="106" t="s">
        <v>27</v>
      </c>
      <c r="AJ39" s="106" t="s">
        <v>26</v>
      </c>
      <c r="AK39" s="106" t="s">
        <v>26</v>
      </c>
      <c r="AL39" s="106" t="s">
        <v>28</v>
      </c>
      <c r="AM39" s="106" t="s">
        <v>28</v>
      </c>
      <c r="AN39" s="106" t="s">
        <v>27</v>
      </c>
      <c r="AO39" s="106" t="s">
        <v>27</v>
      </c>
      <c r="AP39" s="106" t="s">
        <v>28</v>
      </c>
      <c r="AQ39" s="106" t="s">
        <v>27</v>
      </c>
      <c r="AR39" s="106" t="s">
        <v>26</v>
      </c>
      <c r="AS39" s="106" t="s">
        <v>26</v>
      </c>
      <c r="AT39" s="61"/>
      <c r="AU39" s="61">
        <f t="shared" si="13"/>
        <v>34</v>
      </c>
      <c r="AV39" s="104" t="s">
        <v>26</v>
      </c>
      <c r="AW39" s="104" t="s">
        <v>26</v>
      </c>
      <c r="AX39" s="104" t="s">
        <v>28</v>
      </c>
      <c r="AY39" s="104" t="s">
        <v>29</v>
      </c>
      <c r="AZ39" s="104" t="s">
        <v>27</v>
      </c>
      <c r="BA39" s="104" t="s">
        <v>27</v>
      </c>
      <c r="BB39" s="104" t="s">
        <v>27</v>
      </c>
      <c r="BC39" s="104" t="s">
        <v>28</v>
      </c>
      <c r="BD39" s="104" t="s">
        <v>26</v>
      </c>
      <c r="BE39" s="104" t="s">
        <v>26</v>
      </c>
      <c r="BF39" s="104" t="s">
        <v>28</v>
      </c>
      <c r="BG39" s="104" t="s">
        <v>29</v>
      </c>
      <c r="BH39" s="104"/>
      <c r="BI39" s="61">
        <f t="shared" si="14"/>
        <v>34</v>
      </c>
      <c r="BJ39" s="114" t="s">
        <v>26</v>
      </c>
      <c r="BK39" s="111" t="s">
        <v>29</v>
      </c>
      <c r="BL39" s="111" t="s">
        <v>27</v>
      </c>
      <c r="BM39" s="111" t="s">
        <v>28</v>
      </c>
      <c r="BN39" s="111" t="s">
        <v>26</v>
      </c>
      <c r="BO39" s="111" t="s">
        <v>26</v>
      </c>
      <c r="BP39" s="111" t="s">
        <v>29</v>
      </c>
      <c r="BQ39" s="111" t="s">
        <v>28</v>
      </c>
      <c r="BR39" s="111" t="s">
        <v>55</v>
      </c>
      <c r="BS39" s="111" t="s">
        <v>55</v>
      </c>
      <c r="BT39" s="98" t="s">
        <v>28</v>
      </c>
      <c r="BU39" s="98" t="s">
        <v>29</v>
      </c>
      <c r="BV39" s="275"/>
      <c r="BW39" s="185"/>
      <c r="BX39" s="185"/>
      <c r="BY39" s="185"/>
      <c r="BZ39" s="185"/>
      <c r="CA39" s="185"/>
      <c r="CB39" s="185"/>
    </row>
    <row r="40" spans="2:80" s="402" customFormat="1" ht="19.5" customHeight="1">
      <c r="B40" s="402">
        <v>35</v>
      </c>
      <c r="C40" s="421"/>
      <c r="D40" s="134" t="str">
        <f>IF(C40="","",INDEX('Master Pilot List'!B$4:D237,MATCH(C40,'Master Pilot List'!B$4:B$203,0),2))</f>
        <v/>
      </c>
      <c r="E40" s="413" t="str">
        <f>IF(C40="","",INDEX('Master Pilot List'!B$4:D237,MATCH(C40,'Master Pilot List'!B$4:B$203,0),3))</f>
        <v/>
      </c>
      <c r="F40" s="48" t="str">
        <f t="shared" si="27"/>
        <v>A</v>
      </c>
      <c r="G40" s="115" t="str">
        <f t="shared" si="28"/>
        <v>C</v>
      </c>
      <c r="H40" s="31" t="str">
        <f t="shared" si="29"/>
        <v>C</v>
      </c>
      <c r="I40" s="115" t="str">
        <f t="shared" si="30"/>
        <v>C</v>
      </c>
      <c r="J40" s="31" t="str">
        <f t="shared" si="31"/>
        <v>B</v>
      </c>
      <c r="K40" s="115" t="str">
        <f t="shared" si="32"/>
        <v>A</v>
      </c>
      <c r="L40" s="31" t="str">
        <f t="shared" si="33"/>
        <v>B</v>
      </c>
      <c r="M40" s="115" t="str">
        <f t="shared" si="34"/>
        <v>A</v>
      </c>
      <c r="N40" s="31" t="str">
        <f t="shared" si="35"/>
        <v>A</v>
      </c>
      <c r="O40" s="115" t="str">
        <f t="shared" si="36"/>
        <v>C</v>
      </c>
      <c r="P40" s="31" t="str">
        <f t="shared" si="37"/>
        <v>C</v>
      </c>
      <c r="Q40" s="117" t="str">
        <f t="shared" si="38"/>
        <v>C</v>
      </c>
      <c r="R40" s="275"/>
      <c r="S40" s="61">
        <f t="shared" si="39"/>
        <v>35</v>
      </c>
      <c r="T40" s="106" t="s">
        <v>26</v>
      </c>
      <c r="U40" s="106" t="s">
        <v>26</v>
      </c>
      <c r="V40" s="106" t="s">
        <v>26</v>
      </c>
      <c r="W40" s="106" t="s">
        <v>27</v>
      </c>
      <c r="X40" s="106" t="s">
        <v>27</v>
      </c>
      <c r="Y40" s="106" t="s">
        <v>27</v>
      </c>
      <c r="Z40" s="106" t="s">
        <v>26</v>
      </c>
      <c r="AA40" s="106" t="s">
        <v>26</v>
      </c>
      <c r="AB40" s="106" t="s">
        <v>26</v>
      </c>
      <c r="AC40" s="106" t="s">
        <v>26</v>
      </c>
      <c r="AD40" s="106" t="s">
        <v>26</v>
      </c>
      <c r="AE40" s="106" t="s">
        <v>27</v>
      </c>
      <c r="AF40" s="112"/>
      <c r="AG40" s="61">
        <f t="shared" si="12"/>
        <v>35</v>
      </c>
      <c r="AH40" s="106" t="s">
        <v>26</v>
      </c>
      <c r="AI40" s="106" t="s">
        <v>28</v>
      </c>
      <c r="AJ40" s="106" t="s">
        <v>28</v>
      </c>
      <c r="AK40" s="106" t="s">
        <v>28</v>
      </c>
      <c r="AL40" s="106" t="s">
        <v>27</v>
      </c>
      <c r="AM40" s="106" t="s">
        <v>26</v>
      </c>
      <c r="AN40" s="106" t="s">
        <v>27</v>
      </c>
      <c r="AO40" s="106" t="s">
        <v>26</v>
      </c>
      <c r="AP40" s="106" t="s">
        <v>26</v>
      </c>
      <c r="AQ40" s="106" t="s">
        <v>28</v>
      </c>
      <c r="AR40" s="106" t="s">
        <v>28</v>
      </c>
      <c r="AS40" s="106" t="s">
        <v>28</v>
      </c>
      <c r="AT40" s="61"/>
      <c r="AU40" s="61">
        <f t="shared" si="13"/>
        <v>35</v>
      </c>
      <c r="AV40" s="104" t="s">
        <v>28</v>
      </c>
      <c r="AW40" s="104" t="s">
        <v>26</v>
      </c>
      <c r="AX40" s="104" t="s">
        <v>27</v>
      </c>
      <c r="AY40" s="104" t="s">
        <v>28</v>
      </c>
      <c r="AZ40" s="104" t="s">
        <v>26</v>
      </c>
      <c r="BA40" s="104" t="s">
        <v>29</v>
      </c>
      <c r="BB40" s="104" t="s">
        <v>29</v>
      </c>
      <c r="BC40" s="104" t="s">
        <v>27</v>
      </c>
      <c r="BD40" s="104" t="s">
        <v>28</v>
      </c>
      <c r="BE40" s="104" t="s">
        <v>26</v>
      </c>
      <c r="BF40" s="104" t="s">
        <v>27</v>
      </c>
      <c r="BG40" s="104" t="s">
        <v>28</v>
      </c>
      <c r="BH40" s="104"/>
      <c r="BI40" s="61">
        <f t="shared" si="14"/>
        <v>35</v>
      </c>
      <c r="BJ40" s="114" t="s">
        <v>28</v>
      </c>
      <c r="BK40" s="111" t="s">
        <v>27</v>
      </c>
      <c r="BL40" s="111" t="s">
        <v>28</v>
      </c>
      <c r="BM40" s="111" t="s">
        <v>55</v>
      </c>
      <c r="BN40" s="111" t="s">
        <v>55</v>
      </c>
      <c r="BO40" s="111" t="s">
        <v>55</v>
      </c>
      <c r="BP40" s="111" t="s">
        <v>55</v>
      </c>
      <c r="BQ40" s="111" t="s">
        <v>55</v>
      </c>
      <c r="BR40" s="111" t="s">
        <v>28</v>
      </c>
      <c r="BS40" s="111" t="s">
        <v>29</v>
      </c>
      <c r="BT40" s="98" t="s">
        <v>29</v>
      </c>
      <c r="BU40" s="98" t="s">
        <v>28</v>
      </c>
      <c r="BV40" s="275"/>
      <c r="BW40" s="185"/>
      <c r="BX40" s="185"/>
      <c r="BY40" s="185"/>
      <c r="BZ40" s="185"/>
      <c r="CA40" s="185"/>
      <c r="CB40" s="185"/>
    </row>
    <row r="41" spans="2:80" s="402" customFormat="1" ht="19.5" customHeight="1">
      <c r="B41" s="402">
        <v>36</v>
      </c>
      <c r="C41" s="421"/>
      <c r="D41" s="134" t="str">
        <f>IF(C41="","",INDEX('Master Pilot List'!B$4:D238,MATCH(C41,'Master Pilot List'!B$4:B$203,0),2))</f>
        <v/>
      </c>
      <c r="E41" s="413" t="str">
        <f>IF(C41="","",INDEX('Master Pilot List'!B$4:D238,MATCH(C41,'Master Pilot List'!B$4:B$203,0),3))</f>
        <v/>
      </c>
      <c r="F41" s="48" t="str">
        <f t="shared" si="27"/>
        <v>A</v>
      </c>
      <c r="G41" s="115" t="str">
        <f t="shared" si="28"/>
        <v>B</v>
      </c>
      <c r="H41" s="31" t="str">
        <f t="shared" si="29"/>
        <v>A</v>
      </c>
      <c r="I41" s="115" t="str">
        <f t="shared" si="30"/>
        <v>B</v>
      </c>
      <c r="J41" s="31" t="str">
        <f t="shared" si="31"/>
        <v>B</v>
      </c>
      <c r="K41" s="115" t="str">
        <f t="shared" si="32"/>
        <v>A</v>
      </c>
      <c r="L41" s="31" t="str">
        <f t="shared" si="33"/>
        <v>C</v>
      </c>
      <c r="M41" s="115" t="str">
        <f t="shared" si="34"/>
        <v>B</v>
      </c>
      <c r="N41" s="31" t="str">
        <f t="shared" si="35"/>
        <v>A</v>
      </c>
      <c r="O41" s="115" t="str">
        <f t="shared" si="36"/>
        <v>B</v>
      </c>
      <c r="P41" s="31" t="str">
        <f t="shared" si="37"/>
        <v>A</v>
      </c>
      <c r="Q41" s="117" t="str">
        <f t="shared" si="38"/>
        <v>B</v>
      </c>
      <c r="R41" s="275"/>
      <c r="S41" s="61">
        <f t="shared" si="39"/>
        <v>36</v>
      </c>
      <c r="T41" s="106" t="s">
        <v>27</v>
      </c>
      <c r="U41" s="106" t="s">
        <v>26</v>
      </c>
      <c r="V41" s="106" t="s">
        <v>27</v>
      </c>
      <c r="W41" s="106" t="s">
        <v>27</v>
      </c>
      <c r="X41" s="106" t="s">
        <v>26</v>
      </c>
      <c r="Y41" s="106" t="s">
        <v>27</v>
      </c>
      <c r="Z41" s="106" t="s">
        <v>27</v>
      </c>
      <c r="AA41" s="106" t="s">
        <v>26</v>
      </c>
      <c r="AB41" s="106" t="s">
        <v>27</v>
      </c>
      <c r="AC41" s="106" t="s">
        <v>26</v>
      </c>
      <c r="AD41" s="106" t="s">
        <v>27</v>
      </c>
      <c r="AE41" s="106" t="s">
        <v>27</v>
      </c>
      <c r="AF41" s="112"/>
      <c r="AG41" s="61">
        <f t="shared" si="12"/>
        <v>36</v>
      </c>
      <c r="AH41" s="106" t="s">
        <v>26</v>
      </c>
      <c r="AI41" s="106" t="s">
        <v>27</v>
      </c>
      <c r="AJ41" s="106" t="s">
        <v>26</v>
      </c>
      <c r="AK41" s="106" t="s">
        <v>27</v>
      </c>
      <c r="AL41" s="106" t="s">
        <v>27</v>
      </c>
      <c r="AM41" s="106" t="s">
        <v>26</v>
      </c>
      <c r="AN41" s="106" t="s">
        <v>28</v>
      </c>
      <c r="AO41" s="106" t="s">
        <v>27</v>
      </c>
      <c r="AP41" s="106" t="s">
        <v>26</v>
      </c>
      <c r="AQ41" s="106" t="s">
        <v>27</v>
      </c>
      <c r="AR41" s="106" t="s">
        <v>26</v>
      </c>
      <c r="AS41" s="106" t="s">
        <v>27</v>
      </c>
      <c r="AT41" s="61"/>
      <c r="AU41" s="61">
        <f t="shared" si="13"/>
        <v>36</v>
      </c>
      <c r="AV41" s="104" t="s">
        <v>27</v>
      </c>
      <c r="AW41" s="104" t="s">
        <v>28</v>
      </c>
      <c r="AX41" s="104" t="s">
        <v>26</v>
      </c>
      <c r="AY41" s="104" t="s">
        <v>26</v>
      </c>
      <c r="AZ41" s="104" t="s">
        <v>26</v>
      </c>
      <c r="BA41" s="104" t="s">
        <v>28</v>
      </c>
      <c r="BB41" s="104" t="s">
        <v>26</v>
      </c>
      <c r="BC41" s="104" t="s">
        <v>27</v>
      </c>
      <c r="BD41" s="104" t="s">
        <v>27</v>
      </c>
      <c r="BE41" s="104" t="s">
        <v>28</v>
      </c>
      <c r="BF41" s="104" t="s">
        <v>26</v>
      </c>
      <c r="BG41" s="104" t="s">
        <v>26</v>
      </c>
      <c r="BH41" s="104"/>
      <c r="BI41" s="61">
        <f t="shared" si="14"/>
        <v>36</v>
      </c>
      <c r="BJ41" s="114" t="s">
        <v>29</v>
      </c>
      <c r="BK41" s="111" t="s">
        <v>26</v>
      </c>
      <c r="BL41" s="111" t="s">
        <v>28</v>
      </c>
      <c r="BM41" s="111" t="s">
        <v>28</v>
      </c>
      <c r="BN41" s="111" t="s">
        <v>27</v>
      </c>
      <c r="BO41" s="111" t="s">
        <v>27</v>
      </c>
      <c r="BP41" s="111" t="s">
        <v>29</v>
      </c>
      <c r="BQ41" s="111" t="s">
        <v>27</v>
      </c>
      <c r="BR41" s="111" t="s">
        <v>55</v>
      </c>
      <c r="BS41" s="111" t="s">
        <v>27</v>
      </c>
      <c r="BT41" s="98" t="s">
        <v>28</v>
      </c>
      <c r="BU41" s="98" t="s">
        <v>27</v>
      </c>
      <c r="BV41" s="275"/>
      <c r="BW41" s="185"/>
      <c r="BX41" s="185"/>
      <c r="BY41" s="185"/>
      <c r="BZ41" s="185"/>
      <c r="CA41" s="185"/>
      <c r="CB41" s="185"/>
    </row>
    <row r="42" spans="2:80" s="402" customFormat="1" ht="19.5" customHeight="1">
      <c r="B42" s="402">
        <v>37</v>
      </c>
      <c r="C42" s="421"/>
      <c r="D42" s="134" t="str">
        <f>IF(C42="","",INDEX('Master Pilot List'!B$4:D239,MATCH(C42,'Master Pilot List'!B$4:B$203,0),2))</f>
        <v/>
      </c>
      <c r="E42" s="413" t="str">
        <f>IF(C42="","",INDEX('Master Pilot List'!B$4:D239,MATCH(C42,'Master Pilot List'!B$4:B$203,0),3))</f>
        <v/>
      </c>
      <c r="F42" s="48" t="str">
        <f t="shared" si="27"/>
        <v>C</v>
      </c>
      <c r="G42" s="115" t="str">
        <f t="shared" si="28"/>
        <v>C</v>
      </c>
      <c r="H42" s="31" t="str">
        <f t="shared" si="29"/>
        <v>B</v>
      </c>
      <c r="I42" s="115" t="str">
        <f t="shared" si="30"/>
        <v>C</v>
      </c>
      <c r="J42" s="31" t="str">
        <f t="shared" si="31"/>
        <v>C</v>
      </c>
      <c r="K42" s="115" t="str">
        <f t="shared" si="32"/>
        <v>C</v>
      </c>
      <c r="L42" s="31" t="str">
        <f t="shared" si="33"/>
        <v>C</v>
      </c>
      <c r="M42" s="115" t="str">
        <f t="shared" si="34"/>
        <v>C</v>
      </c>
      <c r="N42" s="31" t="str">
        <f t="shared" si="35"/>
        <v>C</v>
      </c>
      <c r="O42" s="115" t="str">
        <f t="shared" si="36"/>
        <v>C</v>
      </c>
      <c r="P42" s="31" t="str">
        <f t="shared" si="37"/>
        <v>B</v>
      </c>
      <c r="Q42" s="117" t="str">
        <f t="shared" si="38"/>
        <v>C</v>
      </c>
      <c r="R42" s="275"/>
      <c r="S42" s="61">
        <f t="shared" si="39"/>
        <v>37</v>
      </c>
      <c r="T42" s="106" t="s">
        <v>26</v>
      </c>
      <c r="U42" s="106" t="s">
        <v>26</v>
      </c>
      <c r="V42" s="106" t="s">
        <v>27</v>
      </c>
      <c r="W42" s="106" t="s">
        <v>26</v>
      </c>
      <c r="X42" s="106" t="s">
        <v>27</v>
      </c>
      <c r="Y42" s="106" t="s">
        <v>26</v>
      </c>
      <c r="Z42" s="106" t="s">
        <v>26</v>
      </c>
      <c r="AA42" s="106" t="s">
        <v>27</v>
      </c>
      <c r="AB42" s="106" t="s">
        <v>26</v>
      </c>
      <c r="AC42" s="106" t="s">
        <v>26</v>
      </c>
      <c r="AD42" s="106" t="s">
        <v>27</v>
      </c>
      <c r="AE42" s="106" t="s">
        <v>26</v>
      </c>
      <c r="AF42" s="112"/>
      <c r="AG42" s="61">
        <f t="shared" si="12"/>
        <v>37</v>
      </c>
      <c r="AH42" s="106" t="s">
        <v>28</v>
      </c>
      <c r="AI42" s="106" t="s">
        <v>28</v>
      </c>
      <c r="AJ42" s="106" t="s">
        <v>27</v>
      </c>
      <c r="AK42" s="106" t="s">
        <v>28</v>
      </c>
      <c r="AL42" s="106" t="s">
        <v>28</v>
      </c>
      <c r="AM42" s="106" t="s">
        <v>28</v>
      </c>
      <c r="AN42" s="106" t="s">
        <v>28</v>
      </c>
      <c r="AO42" s="106" t="s">
        <v>28</v>
      </c>
      <c r="AP42" s="106" t="s">
        <v>28</v>
      </c>
      <c r="AQ42" s="106" t="s">
        <v>28</v>
      </c>
      <c r="AR42" s="106" t="s">
        <v>27</v>
      </c>
      <c r="AS42" s="106" t="s">
        <v>28</v>
      </c>
      <c r="AT42" s="61"/>
      <c r="AU42" s="61">
        <f t="shared" si="13"/>
        <v>37</v>
      </c>
      <c r="AV42" s="104" t="s">
        <v>27</v>
      </c>
      <c r="AW42" s="104" t="s">
        <v>26</v>
      </c>
      <c r="AX42" s="104" t="s">
        <v>27</v>
      </c>
      <c r="AY42" s="104" t="s">
        <v>29</v>
      </c>
      <c r="AZ42" s="104" t="s">
        <v>27</v>
      </c>
      <c r="BA42" s="104" t="s">
        <v>26</v>
      </c>
      <c r="BB42" s="104" t="s">
        <v>26</v>
      </c>
      <c r="BC42" s="104" t="s">
        <v>26</v>
      </c>
      <c r="BD42" s="104" t="s">
        <v>27</v>
      </c>
      <c r="BE42" s="104" t="s">
        <v>26</v>
      </c>
      <c r="BF42" s="104" t="s">
        <v>27</v>
      </c>
      <c r="BG42" s="104" t="s">
        <v>29</v>
      </c>
      <c r="BH42" s="104"/>
      <c r="BI42" s="61">
        <f t="shared" si="14"/>
        <v>37</v>
      </c>
      <c r="BJ42" s="114" t="s">
        <v>55</v>
      </c>
      <c r="BK42" s="111" t="s">
        <v>28</v>
      </c>
      <c r="BL42" s="111" t="s">
        <v>26</v>
      </c>
      <c r="BM42" s="111" t="s">
        <v>55</v>
      </c>
      <c r="BN42" s="111" t="s">
        <v>28</v>
      </c>
      <c r="BO42" s="111" t="s">
        <v>26</v>
      </c>
      <c r="BP42" s="111" t="s">
        <v>27</v>
      </c>
      <c r="BQ42" s="111" t="s">
        <v>29</v>
      </c>
      <c r="BR42" s="111" t="s">
        <v>28</v>
      </c>
      <c r="BS42" s="111" t="s">
        <v>26</v>
      </c>
      <c r="BT42" s="98" t="s">
        <v>55</v>
      </c>
      <c r="BU42" s="98" t="s">
        <v>28</v>
      </c>
      <c r="BV42" s="275"/>
      <c r="BW42" s="185"/>
      <c r="BX42" s="185"/>
      <c r="BY42" s="185"/>
      <c r="BZ42" s="185"/>
      <c r="CA42" s="185"/>
      <c r="CB42" s="185"/>
    </row>
    <row r="43" spans="2:80" s="402" customFormat="1" ht="19.5" customHeight="1">
      <c r="B43" s="402">
        <v>38</v>
      </c>
      <c r="C43" s="421"/>
      <c r="D43" s="134" t="str">
        <f>IF(C43="","",INDEX('Master Pilot List'!B$4:D240,MATCH(C43,'Master Pilot List'!B$4:B$203,0),2))</f>
        <v/>
      </c>
      <c r="E43" s="413" t="str">
        <f>IF(C43="","",INDEX('Master Pilot List'!B$4:D240,MATCH(C43,'Master Pilot List'!B$4:B$203,0),3))</f>
        <v/>
      </c>
      <c r="F43" s="48" t="str">
        <f t="shared" si="27"/>
        <v>B</v>
      </c>
      <c r="G43" s="115" t="str">
        <f t="shared" si="28"/>
        <v>A</v>
      </c>
      <c r="H43" s="31" t="str">
        <f t="shared" si="29"/>
        <v>B</v>
      </c>
      <c r="I43" s="115" t="str">
        <f t="shared" si="30"/>
        <v>A</v>
      </c>
      <c r="J43" s="31" t="str">
        <f t="shared" si="31"/>
        <v>A</v>
      </c>
      <c r="K43" s="115" t="str">
        <f t="shared" si="32"/>
        <v>B</v>
      </c>
      <c r="L43" s="31" t="str">
        <f t="shared" si="33"/>
        <v>A</v>
      </c>
      <c r="M43" s="115" t="str">
        <f t="shared" si="34"/>
        <v>A</v>
      </c>
      <c r="N43" s="31" t="str">
        <f t="shared" si="35"/>
        <v>B</v>
      </c>
      <c r="O43" s="115" t="str">
        <f t="shared" si="36"/>
        <v>A</v>
      </c>
      <c r="P43" s="31" t="str">
        <f t="shared" si="37"/>
        <v>B</v>
      </c>
      <c r="Q43" s="117" t="str">
        <f t="shared" si="38"/>
        <v>A</v>
      </c>
      <c r="R43" s="275"/>
      <c r="S43" s="61">
        <f t="shared" si="39"/>
        <v>38</v>
      </c>
      <c r="T43" s="106" t="s">
        <v>27</v>
      </c>
      <c r="U43" s="106" t="s">
        <v>27</v>
      </c>
      <c r="V43" s="106" t="s">
        <v>26</v>
      </c>
      <c r="W43" s="106" t="s">
        <v>27</v>
      </c>
      <c r="X43" s="106" t="s">
        <v>26</v>
      </c>
      <c r="Y43" s="106" t="s">
        <v>27</v>
      </c>
      <c r="Z43" s="106" t="s">
        <v>27</v>
      </c>
      <c r="AA43" s="106" t="s">
        <v>26</v>
      </c>
      <c r="AB43" s="106" t="s">
        <v>27</v>
      </c>
      <c r="AC43" s="106" t="s">
        <v>27</v>
      </c>
      <c r="AD43" s="106" t="s">
        <v>26</v>
      </c>
      <c r="AE43" s="106" t="s">
        <v>27</v>
      </c>
      <c r="AF43" s="112"/>
      <c r="AG43" s="61">
        <f t="shared" si="12"/>
        <v>38</v>
      </c>
      <c r="AH43" s="106" t="s">
        <v>27</v>
      </c>
      <c r="AI43" s="106" t="s">
        <v>26</v>
      </c>
      <c r="AJ43" s="106" t="s">
        <v>27</v>
      </c>
      <c r="AK43" s="106" t="s">
        <v>26</v>
      </c>
      <c r="AL43" s="106" t="s">
        <v>26</v>
      </c>
      <c r="AM43" s="106" t="s">
        <v>27</v>
      </c>
      <c r="AN43" s="106" t="s">
        <v>26</v>
      </c>
      <c r="AO43" s="106" t="s">
        <v>26</v>
      </c>
      <c r="AP43" s="106" t="s">
        <v>27</v>
      </c>
      <c r="AQ43" s="106" t="s">
        <v>26</v>
      </c>
      <c r="AR43" s="106" t="s">
        <v>27</v>
      </c>
      <c r="AS43" s="106" t="s">
        <v>26</v>
      </c>
      <c r="AT43" s="61"/>
      <c r="AU43" s="61">
        <f t="shared" si="13"/>
        <v>38</v>
      </c>
      <c r="AV43" s="104" t="s">
        <v>26</v>
      </c>
      <c r="AW43" s="104" t="s">
        <v>27</v>
      </c>
      <c r="AX43" s="104" t="s">
        <v>26</v>
      </c>
      <c r="AY43" s="104" t="s">
        <v>28</v>
      </c>
      <c r="AZ43" s="104" t="s">
        <v>28</v>
      </c>
      <c r="BA43" s="104" t="s">
        <v>28</v>
      </c>
      <c r="BB43" s="104" t="s">
        <v>27</v>
      </c>
      <c r="BC43" s="104" t="s">
        <v>26</v>
      </c>
      <c r="BD43" s="104" t="s">
        <v>26</v>
      </c>
      <c r="BE43" s="104" t="s">
        <v>27</v>
      </c>
      <c r="BF43" s="104" t="s">
        <v>26</v>
      </c>
      <c r="BG43" s="104" t="s">
        <v>28</v>
      </c>
      <c r="BH43" s="104"/>
      <c r="BI43" s="61">
        <f t="shared" si="14"/>
        <v>38</v>
      </c>
      <c r="BJ43" s="114" t="s">
        <v>26</v>
      </c>
      <c r="BK43" s="111" t="s">
        <v>27</v>
      </c>
      <c r="BL43" s="111" t="s">
        <v>55</v>
      </c>
      <c r="BM43" s="111" t="s">
        <v>29</v>
      </c>
      <c r="BN43" s="111" t="s">
        <v>26</v>
      </c>
      <c r="BO43" s="111" t="s">
        <v>29</v>
      </c>
      <c r="BP43" s="111" t="s">
        <v>26</v>
      </c>
      <c r="BQ43" s="111" t="s">
        <v>28</v>
      </c>
      <c r="BR43" s="111" t="s">
        <v>26</v>
      </c>
      <c r="BS43" s="111" t="s">
        <v>28</v>
      </c>
      <c r="BT43" s="98" t="s">
        <v>27</v>
      </c>
      <c r="BU43" s="98" t="s">
        <v>29</v>
      </c>
      <c r="BV43" s="275"/>
      <c r="BW43" s="185"/>
      <c r="BX43" s="185"/>
      <c r="BY43" s="185"/>
      <c r="BZ43" s="185"/>
      <c r="CA43" s="185"/>
      <c r="CB43" s="185"/>
    </row>
    <row r="44" spans="2:80" s="402" customFormat="1" ht="19.5" customHeight="1">
      <c r="B44" s="402">
        <v>39</v>
      </c>
      <c r="C44" s="421"/>
      <c r="D44" s="134" t="str">
        <f>IF(C44="","",INDEX('Master Pilot List'!B$4:D241,MATCH(C44,'Master Pilot List'!B$4:B$203,0),2))</f>
        <v/>
      </c>
      <c r="E44" s="413" t="str">
        <f>IF(C44="","",INDEX('Master Pilot List'!B$4:D241,MATCH(C44,'Master Pilot List'!B$4:B$203,0),3))</f>
        <v/>
      </c>
      <c r="F44" s="48" t="str">
        <f t="shared" si="27"/>
        <v>B</v>
      </c>
      <c r="G44" s="115" t="str">
        <f t="shared" si="28"/>
        <v>A</v>
      </c>
      <c r="H44" s="31" t="str">
        <f t="shared" si="29"/>
        <v>C</v>
      </c>
      <c r="I44" s="115" t="str">
        <f t="shared" si="30"/>
        <v>B</v>
      </c>
      <c r="J44" s="31" t="str">
        <f t="shared" si="31"/>
        <v>A</v>
      </c>
      <c r="K44" s="115" t="str">
        <f t="shared" si="32"/>
        <v>C</v>
      </c>
      <c r="L44" s="31" t="str">
        <f t="shared" si="33"/>
        <v>C</v>
      </c>
      <c r="M44" s="115" t="str">
        <f t="shared" si="34"/>
        <v>B</v>
      </c>
      <c r="N44" s="31" t="str">
        <f t="shared" si="35"/>
        <v>B</v>
      </c>
      <c r="O44" s="115" t="str">
        <f t="shared" si="36"/>
        <v>A</v>
      </c>
      <c r="P44" s="31" t="str">
        <f t="shared" si="37"/>
        <v>C</v>
      </c>
      <c r="Q44" s="117" t="str">
        <f t="shared" si="38"/>
        <v>B</v>
      </c>
      <c r="R44" s="275"/>
      <c r="S44" s="61">
        <f t="shared" si="39"/>
        <v>39</v>
      </c>
      <c r="T44" s="106" t="s">
        <v>26</v>
      </c>
      <c r="U44" s="106" t="s">
        <v>26</v>
      </c>
      <c r="V44" s="106" t="s">
        <v>27</v>
      </c>
      <c r="W44" s="106" t="s">
        <v>27</v>
      </c>
      <c r="X44" s="106" t="s">
        <v>27</v>
      </c>
      <c r="Y44" s="106" t="s">
        <v>26</v>
      </c>
      <c r="Z44" s="106" t="s">
        <v>26</v>
      </c>
      <c r="AA44" s="106" t="s">
        <v>27</v>
      </c>
      <c r="AB44" s="106" t="s">
        <v>26</v>
      </c>
      <c r="AC44" s="106" t="s">
        <v>26</v>
      </c>
      <c r="AD44" s="106" t="s">
        <v>27</v>
      </c>
      <c r="AE44" s="106" t="s">
        <v>26</v>
      </c>
      <c r="AF44" s="112"/>
      <c r="AG44" s="61">
        <f t="shared" si="12"/>
        <v>39</v>
      </c>
      <c r="AH44" s="106" t="s">
        <v>27</v>
      </c>
      <c r="AI44" s="106" t="s">
        <v>26</v>
      </c>
      <c r="AJ44" s="106" t="s">
        <v>28</v>
      </c>
      <c r="AK44" s="106" t="s">
        <v>27</v>
      </c>
      <c r="AL44" s="106" t="s">
        <v>26</v>
      </c>
      <c r="AM44" s="106" t="s">
        <v>28</v>
      </c>
      <c r="AN44" s="106" t="s">
        <v>28</v>
      </c>
      <c r="AO44" s="106" t="s">
        <v>27</v>
      </c>
      <c r="AP44" s="106" t="s">
        <v>27</v>
      </c>
      <c r="AQ44" s="106" t="s">
        <v>26</v>
      </c>
      <c r="AR44" s="106" t="s">
        <v>28</v>
      </c>
      <c r="AS44" s="106" t="s">
        <v>27</v>
      </c>
      <c r="AT44" s="61"/>
      <c r="AU44" s="61">
        <f t="shared" si="13"/>
        <v>39</v>
      </c>
      <c r="AV44" s="104" t="s">
        <v>29</v>
      </c>
      <c r="AW44" s="104" t="s">
        <v>28</v>
      </c>
      <c r="AX44" s="104" t="s">
        <v>26</v>
      </c>
      <c r="AY44" s="104" t="s">
        <v>27</v>
      </c>
      <c r="AZ44" s="104" t="s">
        <v>29</v>
      </c>
      <c r="BA44" s="104" t="s">
        <v>27</v>
      </c>
      <c r="BB44" s="104" t="s">
        <v>28</v>
      </c>
      <c r="BC44" s="104" t="s">
        <v>29</v>
      </c>
      <c r="BD44" s="104" t="s">
        <v>29</v>
      </c>
      <c r="BE44" s="104" t="s">
        <v>28</v>
      </c>
      <c r="BF44" s="104" t="s">
        <v>26</v>
      </c>
      <c r="BG44" s="104" t="s">
        <v>27</v>
      </c>
      <c r="BH44" s="104"/>
      <c r="BI44" s="61">
        <f t="shared" si="14"/>
        <v>39</v>
      </c>
      <c r="BJ44" s="114" t="s">
        <v>28</v>
      </c>
      <c r="BK44" s="111" t="s">
        <v>55</v>
      </c>
      <c r="BL44" s="111" t="s">
        <v>27</v>
      </c>
      <c r="BM44" s="111" t="s">
        <v>26</v>
      </c>
      <c r="BN44" s="111" t="s">
        <v>29</v>
      </c>
      <c r="BO44" s="111" t="s">
        <v>55</v>
      </c>
      <c r="BP44" s="111" t="s">
        <v>55</v>
      </c>
      <c r="BQ44" s="111" t="s">
        <v>55</v>
      </c>
      <c r="BR44" s="111" t="s">
        <v>27</v>
      </c>
      <c r="BS44" s="111" t="s">
        <v>29</v>
      </c>
      <c r="BT44" s="98" t="s">
        <v>26</v>
      </c>
      <c r="BU44" s="98" t="s">
        <v>26</v>
      </c>
      <c r="BV44" s="275"/>
      <c r="BW44" s="185"/>
      <c r="BX44" s="185"/>
      <c r="BY44" s="185"/>
      <c r="BZ44" s="185"/>
      <c r="CA44" s="185"/>
      <c r="CB44" s="185"/>
    </row>
    <row r="45" spans="2:80" s="402" customFormat="1" ht="19.5" customHeight="1">
      <c r="B45" s="402">
        <v>40</v>
      </c>
      <c r="C45" s="421"/>
      <c r="D45" s="134" t="str">
        <f>IF(C45="","",INDEX('Master Pilot List'!B$4:D242,MATCH(C45,'Master Pilot List'!B$4:B$203,0),2))</f>
        <v/>
      </c>
      <c r="E45" s="413" t="str">
        <f>IF(C45="","",INDEX('Master Pilot List'!B$4:D242,MATCH(C45,'Master Pilot List'!B$4:B$203,0),3))</f>
        <v/>
      </c>
      <c r="F45" s="48" t="str">
        <f t="shared" si="27"/>
        <v>C</v>
      </c>
      <c r="G45" s="115" t="str">
        <f t="shared" si="28"/>
        <v>B</v>
      </c>
      <c r="H45" s="31" t="str">
        <f t="shared" si="29"/>
        <v>A</v>
      </c>
      <c r="I45" s="115" t="str">
        <f t="shared" si="30"/>
        <v>A</v>
      </c>
      <c r="J45" s="31" t="str">
        <f t="shared" si="31"/>
        <v>B</v>
      </c>
      <c r="K45" s="115" t="str">
        <f t="shared" si="32"/>
        <v>A</v>
      </c>
      <c r="L45" s="31" t="str">
        <f t="shared" si="33"/>
        <v>B</v>
      </c>
      <c r="M45" s="115" t="str">
        <f t="shared" si="34"/>
        <v>C</v>
      </c>
      <c r="N45" s="31" t="str">
        <f t="shared" si="35"/>
        <v>C</v>
      </c>
      <c r="O45" s="115" t="str">
        <f t="shared" si="36"/>
        <v>B</v>
      </c>
      <c r="P45" s="31" t="str">
        <f t="shared" si="37"/>
        <v>A</v>
      </c>
      <c r="Q45" s="117" t="str">
        <f t="shared" si="38"/>
        <v>A</v>
      </c>
      <c r="R45" s="275"/>
      <c r="S45" s="61">
        <f t="shared" si="39"/>
        <v>40</v>
      </c>
      <c r="T45" s="106" t="s">
        <v>27</v>
      </c>
      <c r="U45" s="106" t="s">
        <v>27</v>
      </c>
      <c r="V45" s="106" t="s">
        <v>26</v>
      </c>
      <c r="W45" s="106" t="s">
        <v>26</v>
      </c>
      <c r="X45" s="106" t="s">
        <v>26</v>
      </c>
      <c r="Y45" s="106" t="s">
        <v>27</v>
      </c>
      <c r="Z45" s="106" t="s">
        <v>27</v>
      </c>
      <c r="AA45" s="106" t="s">
        <v>26</v>
      </c>
      <c r="AB45" s="106" t="s">
        <v>27</v>
      </c>
      <c r="AC45" s="106" t="s">
        <v>27</v>
      </c>
      <c r="AD45" s="106" t="s">
        <v>26</v>
      </c>
      <c r="AE45" s="106" t="s">
        <v>27</v>
      </c>
      <c r="AF45" s="112"/>
      <c r="AG45" s="61">
        <f t="shared" si="12"/>
        <v>40</v>
      </c>
      <c r="AH45" s="106" t="s">
        <v>28</v>
      </c>
      <c r="AI45" s="106" t="s">
        <v>27</v>
      </c>
      <c r="AJ45" s="106" t="s">
        <v>26</v>
      </c>
      <c r="AK45" s="106" t="s">
        <v>26</v>
      </c>
      <c r="AL45" s="106" t="s">
        <v>27</v>
      </c>
      <c r="AM45" s="106" t="s">
        <v>26</v>
      </c>
      <c r="AN45" s="106" t="s">
        <v>27</v>
      </c>
      <c r="AO45" s="106" t="s">
        <v>28</v>
      </c>
      <c r="AP45" s="106" t="s">
        <v>28</v>
      </c>
      <c r="AQ45" s="106" t="s">
        <v>27</v>
      </c>
      <c r="AR45" s="106" t="s">
        <v>26</v>
      </c>
      <c r="AS45" s="106" t="s">
        <v>26</v>
      </c>
      <c r="AT45" s="61"/>
      <c r="AU45" s="61">
        <f t="shared" si="13"/>
        <v>40</v>
      </c>
      <c r="AV45" s="104" t="s">
        <v>28</v>
      </c>
      <c r="AW45" s="104" t="s">
        <v>28</v>
      </c>
      <c r="AX45" s="104" t="s">
        <v>29</v>
      </c>
      <c r="AY45" s="104" t="s">
        <v>29</v>
      </c>
      <c r="AZ45" s="104" t="s">
        <v>28</v>
      </c>
      <c r="BA45" s="104" t="s">
        <v>28</v>
      </c>
      <c r="BB45" s="104" t="s">
        <v>27</v>
      </c>
      <c r="BC45" s="104" t="s">
        <v>26</v>
      </c>
      <c r="BD45" s="104" t="s">
        <v>28</v>
      </c>
      <c r="BE45" s="104" t="s">
        <v>28</v>
      </c>
      <c r="BF45" s="104" t="s">
        <v>29</v>
      </c>
      <c r="BG45" s="104" t="s">
        <v>29</v>
      </c>
      <c r="BH45" s="104"/>
      <c r="BI45" s="61">
        <f t="shared" si="14"/>
        <v>40</v>
      </c>
      <c r="BJ45" s="114" t="s">
        <v>27</v>
      </c>
      <c r="BK45" s="111" t="s">
        <v>29</v>
      </c>
      <c r="BL45" s="111" t="s">
        <v>29</v>
      </c>
      <c r="BM45" s="111" t="s">
        <v>27</v>
      </c>
      <c r="BN45" s="111" t="s">
        <v>55</v>
      </c>
      <c r="BO45" s="111" t="s">
        <v>28</v>
      </c>
      <c r="BP45" s="111" t="s">
        <v>28</v>
      </c>
      <c r="BQ45" s="111" t="s">
        <v>26</v>
      </c>
      <c r="BR45" s="111" t="s">
        <v>29</v>
      </c>
      <c r="BS45" s="111" t="s">
        <v>55</v>
      </c>
      <c r="BT45" s="98" t="s">
        <v>29</v>
      </c>
      <c r="BU45" s="98" t="s">
        <v>55</v>
      </c>
      <c r="BV45" s="275"/>
      <c r="BW45" s="185"/>
      <c r="BX45" s="185"/>
      <c r="BY45" s="185"/>
      <c r="BZ45" s="185"/>
      <c r="CA45" s="185"/>
      <c r="CB45" s="185"/>
    </row>
    <row r="46" spans="2:80" s="402" customFormat="1" ht="19.5" customHeight="1">
      <c r="B46" s="402">
        <v>41</v>
      </c>
      <c r="C46" s="421"/>
      <c r="D46" s="134" t="str">
        <f>IF(C46="","",INDEX('Master Pilot List'!B$4:D243,MATCH(C46,'Master Pilot List'!B$4:B$203,0),2))</f>
        <v/>
      </c>
      <c r="E46" s="413" t="str">
        <f>IF(C46="","",INDEX('Master Pilot List'!B$4:D243,MATCH(C46,'Master Pilot List'!B$4:B$203,0),3))</f>
        <v/>
      </c>
      <c r="F46" s="48" t="str">
        <f t="shared" si="27"/>
        <v>A</v>
      </c>
      <c r="G46" s="115" t="str">
        <f t="shared" si="28"/>
        <v>C</v>
      </c>
      <c r="H46" s="31" t="str">
        <f t="shared" si="29"/>
        <v>B</v>
      </c>
      <c r="I46" s="115" t="str">
        <f t="shared" si="30"/>
        <v>C</v>
      </c>
      <c r="J46" s="31" t="str">
        <f t="shared" si="31"/>
        <v>C</v>
      </c>
      <c r="K46" s="115" t="str">
        <f t="shared" si="32"/>
        <v>B</v>
      </c>
      <c r="L46" s="31" t="str">
        <f t="shared" si="33"/>
        <v>A</v>
      </c>
      <c r="M46" s="115" t="str">
        <f t="shared" si="34"/>
        <v>A</v>
      </c>
      <c r="N46" s="31" t="str">
        <f t="shared" si="35"/>
        <v>A</v>
      </c>
      <c r="O46" s="115" t="str">
        <f t="shared" si="36"/>
        <v>C</v>
      </c>
      <c r="P46" s="31" t="str">
        <f t="shared" si="37"/>
        <v>B</v>
      </c>
      <c r="Q46" s="117" t="str">
        <f t="shared" si="38"/>
        <v>C</v>
      </c>
      <c r="R46" s="275"/>
      <c r="S46" s="61">
        <f t="shared" si="39"/>
        <v>41</v>
      </c>
      <c r="T46" s="106" t="s">
        <v>26</v>
      </c>
      <c r="U46" s="106" t="s">
        <v>27</v>
      </c>
      <c r="V46" s="106" t="s">
        <v>26</v>
      </c>
      <c r="W46" s="106" t="s">
        <v>27</v>
      </c>
      <c r="X46" s="106" t="s">
        <v>27</v>
      </c>
      <c r="Y46" s="106" t="s">
        <v>26</v>
      </c>
      <c r="Z46" s="106" t="s">
        <v>27</v>
      </c>
      <c r="AA46" s="106" t="s">
        <v>26</v>
      </c>
      <c r="AB46" s="106" t="s">
        <v>26</v>
      </c>
      <c r="AC46" s="106" t="s">
        <v>27</v>
      </c>
      <c r="AD46" s="106" t="s">
        <v>26</v>
      </c>
      <c r="AE46" s="106" t="s">
        <v>26</v>
      </c>
      <c r="AF46" s="112"/>
      <c r="AG46" s="61">
        <f t="shared" si="12"/>
        <v>41</v>
      </c>
      <c r="AH46" s="106" t="s">
        <v>26</v>
      </c>
      <c r="AI46" s="106" t="s">
        <v>28</v>
      </c>
      <c r="AJ46" s="106" t="s">
        <v>27</v>
      </c>
      <c r="AK46" s="106" t="s">
        <v>28</v>
      </c>
      <c r="AL46" s="106" t="s">
        <v>28</v>
      </c>
      <c r="AM46" s="106" t="s">
        <v>27</v>
      </c>
      <c r="AN46" s="106" t="s">
        <v>26</v>
      </c>
      <c r="AO46" s="106" t="s">
        <v>26</v>
      </c>
      <c r="AP46" s="106" t="s">
        <v>26</v>
      </c>
      <c r="AQ46" s="106" t="s">
        <v>28</v>
      </c>
      <c r="AR46" s="106" t="s">
        <v>27</v>
      </c>
      <c r="AS46" s="106" t="s">
        <v>28</v>
      </c>
      <c r="AT46" s="61"/>
      <c r="AU46" s="61">
        <f t="shared" si="13"/>
        <v>41</v>
      </c>
      <c r="AV46" s="104" t="s">
        <v>27</v>
      </c>
      <c r="AW46" s="104" t="s">
        <v>29</v>
      </c>
      <c r="AX46" s="104" t="s">
        <v>29</v>
      </c>
      <c r="AY46" s="104" t="s">
        <v>27</v>
      </c>
      <c r="AZ46" s="104" t="s">
        <v>28</v>
      </c>
      <c r="BA46" s="104" t="s">
        <v>26</v>
      </c>
      <c r="BB46" s="104" t="s">
        <v>29</v>
      </c>
      <c r="BC46" s="104" t="s">
        <v>29</v>
      </c>
      <c r="BD46" s="104" t="s">
        <v>27</v>
      </c>
      <c r="BE46" s="104" t="s">
        <v>29</v>
      </c>
      <c r="BF46" s="104" t="s">
        <v>29</v>
      </c>
      <c r="BG46" s="104" t="s">
        <v>27</v>
      </c>
      <c r="BH46" s="104"/>
      <c r="BI46" s="61">
        <f t="shared" si="14"/>
        <v>41</v>
      </c>
      <c r="BJ46" s="114" t="s">
        <v>27</v>
      </c>
      <c r="BK46" s="111" t="s">
        <v>26</v>
      </c>
      <c r="BL46" s="111" t="s">
        <v>28</v>
      </c>
      <c r="BM46" s="111" t="s">
        <v>26</v>
      </c>
      <c r="BN46" s="111" t="s">
        <v>29</v>
      </c>
      <c r="BO46" s="111" t="s">
        <v>27</v>
      </c>
      <c r="BP46" s="111" t="s">
        <v>26</v>
      </c>
      <c r="BQ46" s="111" t="s">
        <v>27</v>
      </c>
      <c r="BR46" s="111" t="s">
        <v>26</v>
      </c>
      <c r="BS46" s="111" t="s">
        <v>26</v>
      </c>
      <c r="BT46" s="98" t="s">
        <v>26</v>
      </c>
      <c r="BU46" s="98" t="s">
        <v>26</v>
      </c>
      <c r="BV46" s="275"/>
      <c r="BW46" s="185"/>
      <c r="BX46" s="185"/>
      <c r="BY46" s="185"/>
      <c r="BZ46" s="185"/>
      <c r="CA46" s="185"/>
      <c r="CB46" s="185"/>
    </row>
    <row r="47" spans="2:80" s="402" customFormat="1" ht="19.5" customHeight="1">
      <c r="B47" s="402">
        <v>42</v>
      </c>
      <c r="C47" s="421"/>
      <c r="D47" s="134" t="str">
        <f>IF(C47="","",INDEX('Master Pilot List'!B$4:D244,MATCH(C47,'Master Pilot List'!B$4:B$203,0),2))</f>
        <v/>
      </c>
      <c r="E47" s="413" t="str">
        <f>IF(C47="","",INDEX('Master Pilot List'!B$4:D244,MATCH(C47,'Master Pilot List'!B$4:B$203,0),3))</f>
        <v/>
      </c>
      <c r="F47" s="48" t="str">
        <f t="shared" si="27"/>
        <v>A</v>
      </c>
      <c r="G47" s="115" t="str">
        <f t="shared" si="28"/>
        <v>B</v>
      </c>
      <c r="H47" s="31" t="str">
        <f t="shared" si="29"/>
        <v>C</v>
      </c>
      <c r="I47" s="115" t="str">
        <f t="shared" si="30"/>
        <v>B</v>
      </c>
      <c r="J47" s="31" t="str">
        <f t="shared" si="31"/>
        <v>B</v>
      </c>
      <c r="K47" s="115" t="str">
        <f t="shared" si="32"/>
        <v>C</v>
      </c>
      <c r="L47" s="31" t="str">
        <f t="shared" si="33"/>
        <v>B</v>
      </c>
      <c r="M47" s="115" t="str">
        <f t="shared" si="34"/>
        <v>B</v>
      </c>
      <c r="N47" s="31" t="str">
        <f t="shared" si="35"/>
        <v>A</v>
      </c>
      <c r="O47" s="115" t="str">
        <f t="shared" si="36"/>
        <v>B</v>
      </c>
      <c r="P47" s="31" t="str">
        <f t="shared" si="37"/>
        <v>C</v>
      </c>
      <c r="Q47" s="117" t="str">
        <f t="shared" si="38"/>
        <v>B</v>
      </c>
      <c r="R47" s="275"/>
      <c r="S47" s="61">
        <f t="shared" si="39"/>
        <v>42</v>
      </c>
      <c r="T47" s="106" t="s">
        <v>27</v>
      </c>
      <c r="U47" s="106" t="s">
        <v>26</v>
      </c>
      <c r="V47" s="106" t="s">
        <v>27</v>
      </c>
      <c r="W47" s="106" t="s">
        <v>26</v>
      </c>
      <c r="X47" s="106" t="s">
        <v>26</v>
      </c>
      <c r="Y47" s="106" t="s">
        <v>27</v>
      </c>
      <c r="Z47" s="106" t="s">
        <v>26</v>
      </c>
      <c r="AA47" s="106" t="s">
        <v>27</v>
      </c>
      <c r="AB47" s="106" t="s">
        <v>27</v>
      </c>
      <c r="AC47" s="106" t="s">
        <v>26</v>
      </c>
      <c r="AD47" s="106" t="s">
        <v>27</v>
      </c>
      <c r="AE47" s="106" t="s">
        <v>27</v>
      </c>
      <c r="AF47" s="112"/>
      <c r="AG47" s="61">
        <f t="shared" si="12"/>
        <v>42</v>
      </c>
      <c r="AH47" s="106" t="s">
        <v>26</v>
      </c>
      <c r="AI47" s="106" t="s">
        <v>27</v>
      </c>
      <c r="AJ47" s="106" t="s">
        <v>28</v>
      </c>
      <c r="AK47" s="106" t="s">
        <v>27</v>
      </c>
      <c r="AL47" s="106" t="s">
        <v>27</v>
      </c>
      <c r="AM47" s="106" t="s">
        <v>28</v>
      </c>
      <c r="AN47" s="106" t="s">
        <v>27</v>
      </c>
      <c r="AO47" s="106" t="s">
        <v>27</v>
      </c>
      <c r="AP47" s="106" t="s">
        <v>26</v>
      </c>
      <c r="AQ47" s="106" t="s">
        <v>27</v>
      </c>
      <c r="AR47" s="106" t="s">
        <v>28</v>
      </c>
      <c r="AS47" s="106" t="s">
        <v>27</v>
      </c>
      <c r="AT47" s="61"/>
      <c r="AU47" s="61">
        <f t="shared" si="13"/>
        <v>42</v>
      </c>
      <c r="AV47" s="104" t="s">
        <v>26</v>
      </c>
      <c r="AW47" s="104" t="s">
        <v>29</v>
      </c>
      <c r="AX47" s="104" t="s">
        <v>28</v>
      </c>
      <c r="AY47" s="104" t="s">
        <v>26</v>
      </c>
      <c r="AZ47" s="104" t="s">
        <v>29</v>
      </c>
      <c r="BA47" s="104" t="s">
        <v>29</v>
      </c>
      <c r="BB47" s="104" t="s">
        <v>29</v>
      </c>
      <c r="BC47" s="104" t="s">
        <v>28</v>
      </c>
      <c r="BD47" s="104" t="s">
        <v>26</v>
      </c>
      <c r="BE47" s="104" t="s">
        <v>29</v>
      </c>
      <c r="BF47" s="104" t="s">
        <v>28</v>
      </c>
      <c r="BG47" s="104" t="s">
        <v>26</v>
      </c>
      <c r="BH47" s="104"/>
      <c r="BI47" s="61">
        <f t="shared" si="14"/>
        <v>42</v>
      </c>
      <c r="BJ47" s="114" t="s">
        <v>55</v>
      </c>
      <c r="BK47" s="111" t="s">
        <v>27</v>
      </c>
      <c r="BL47" s="111" t="s">
        <v>26</v>
      </c>
      <c r="BM47" s="111" t="s">
        <v>27</v>
      </c>
      <c r="BN47" s="111" t="s">
        <v>27</v>
      </c>
      <c r="BO47" s="111" t="s">
        <v>29</v>
      </c>
      <c r="BP47" s="111" t="s">
        <v>28</v>
      </c>
      <c r="BQ47" s="111" t="s">
        <v>29</v>
      </c>
      <c r="BR47" s="111" t="s">
        <v>28</v>
      </c>
      <c r="BS47" s="111" t="s">
        <v>29</v>
      </c>
      <c r="BT47" s="98" t="s">
        <v>55</v>
      </c>
      <c r="BU47" s="98" t="s">
        <v>27</v>
      </c>
      <c r="BV47" s="275"/>
      <c r="BW47" s="185"/>
      <c r="BX47" s="185"/>
      <c r="BY47" s="185"/>
      <c r="BZ47" s="185"/>
      <c r="CA47" s="185"/>
      <c r="CB47" s="185"/>
    </row>
    <row r="48" spans="2:80" s="402" customFormat="1" ht="19.5" customHeight="1">
      <c r="B48" s="402">
        <v>43</v>
      </c>
      <c r="C48" s="421"/>
      <c r="D48" s="134" t="str">
        <f>IF(C48="","",INDEX('Master Pilot List'!B$4:D245,MATCH(C48,'Master Pilot List'!B$4:B$203,0),2))</f>
        <v/>
      </c>
      <c r="E48" s="413" t="str">
        <f>IF(C48="","",INDEX('Master Pilot List'!B$4:D245,MATCH(C48,'Master Pilot List'!B$4:B$203,0),3))</f>
        <v/>
      </c>
      <c r="F48" s="48" t="str">
        <f t="shared" si="27"/>
        <v>C</v>
      </c>
      <c r="G48" s="115" t="str">
        <f t="shared" si="28"/>
        <v>C</v>
      </c>
      <c r="H48" s="31" t="str">
        <f t="shared" si="29"/>
        <v>B</v>
      </c>
      <c r="I48" s="115" t="str">
        <f t="shared" si="30"/>
        <v>C</v>
      </c>
      <c r="J48" s="31" t="str">
        <f t="shared" si="31"/>
        <v>C</v>
      </c>
      <c r="K48" s="115" t="str">
        <f t="shared" si="32"/>
        <v>B</v>
      </c>
      <c r="L48" s="31" t="str">
        <f t="shared" si="33"/>
        <v>C</v>
      </c>
      <c r="M48" s="115" t="str">
        <f t="shared" si="34"/>
        <v>C</v>
      </c>
      <c r="N48" s="31" t="str">
        <f t="shared" si="35"/>
        <v>C</v>
      </c>
      <c r="O48" s="115" t="str">
        <f t="shared" si="36"/>
        <v>C</v>
      </c>
      <c r="P48" s="31" t="str">
        <f t="shared" si="37"/>
        <v>B</v>
      </c>
      <c r="Q48" s="117" t="str">
        <f t="shared" si="38"/>
        <v>C</v>
      </c>
      <c r="R48" s="275"/>
      <c r="S48" s="61">
        <f t="shared" si="39"/>
        <v>43</v>
      </c>
      <c r="T48" s="106" t="s">
        <v>26</v>
      </c>
      <c r="U48" s="106" t="s">
        <v>27</v>
      </c>
      <c r="V48" s="106" t="s">
        <v>26</v>
      </c>
      <c r="W48" s="106" t="s">
        <v>27</v>
      </c>
      <c r="X48" s="106" t="s">
        <v>27</v>
      </c>
      <c r="Y48" s="106" t="s">
        <v>26</v>
      </c>
      <c r="Z48" s="106" t="s">
        <v>27</v>
      </c>
      <c r="AA48" s="106" t="s">
        <v>26</v>
      </c>
      <c r="AB48" s="106" t="s">
        <v>26</v>
      </c>
      <c r="AC48" s="106" t="s">
        <v>27</v>
      </c>
      <c r="AD48" s="106" t="s">
        <v>26</v>
      </c>
      <c r="AE48" s="106" t="s">
        <v>26</v>
      </c>
      <c r="AF48" s="112"/>
      <c r="AG48" s="61">
        <f t="shared" si="12"/>
        <v>43</v>
      </c>
      <c r="AH48" s="106" t="s">
        <v>28</v>
      </c>
      <c r="AI48" s="106" t="s">
        <v>28</v>
      </c>
      <c r="AJ48" s="106" t="s">
        <v>27</v>
      </c>
      <c r="AK48" s="106" t="s">
        <v>28</v>
      </c>
      <c r="AL48" s="106" t="s">
        <v>28</v>
      </c>
      <c r="AM48" s="106" t="s">
        <v>27</v>
      </c>
      <c r="AN48" s="106" t="s">
        <v>28</v>
      </c>
      <c r="AO48" s="106" t="s">
        <v>28</v>
      </c>
      <c r="AP48" s="106" t="s">
        <v>28</v>
      </c>
      <c r="AQ48" s="106" t="s">
        <v>28</v>
      </c>
      <c r="AR48" s="106" t="s">
        <v>27</v>
      </c>
      <c r="AS48" s="106" t="s">
        <v>28</v>
      </c>
      <c r="AT48" s="61"/>
      <c r="AU48" s="61">
        <f t="shared" si="13"/>
        <v>43</v>
      </c>
      <c r="AV48" s="104" t="s">
        <v>29</v>
      </c>
      <c r="AW48" s="104" t="s">
        <v>29</v>
      </c>
      <c r="AX48" s="104" t="s">
        <v>27</v>
      </c>
      <c r="AY48" s="104" t="s">
        <v>28</v>
      </c>
      <c r="AZ48" s="104" t="s">
        <v>29</v>
      </c>
      <c r="BA48" s="104" t="s">
        <v>27</v>
      </c>
      <c r="BB48" s="104" t="s">
        <v>26</v>
      </c>
      <c r="BC48" s="104" t="s">
        <v>28</v>
      </c>
      <c r="BD48" s="104" t="s">
        <v>29</v>
      </c>
      <c r="BE48" s="104" t="s">
        <v>29</v>
      </c>
      <c r="BF48" s="104" t="s">
        <v>27</v>
      </c>
      <c r="BG48" s="104" t="s">
        <v>28</v>
      </c>
      <c r="BH48" s="104"/>
      <c r="BI48" s="61">
        <f t="shared" si="14"/>
        <v>43</v>
      </c>
      <c r="BJ48" s="114" t="s">
        <v>26</v>
      </c>
      <c r="BK48" s="111" t="s">
        <v>29</v>
      </c>
      <c r="BL48" s="111" t="s">
        <v>55</v>
      </c>
      <c r="BM48" s="111" t="s">
        <v>29</v>
      </c>
      <c r="BN48" s="111" t="s">
        <v>26</v>
      </c>
      <c r="BO48" s="111" t="s">
        <v>26</v>
      </c>
      <c r="BP48" s="111" t="s">
        <v>27</v>
      </c>
      <c r="BQ48" s="111" t="s">
        <v>26</v>
      </c>
      <c r="BR48" s="111" t="s">
        <v>29</v>
      </c>
      <c r="BS48" s="111" t="s">
        <v>55</v>
      </c>
      <c r="BT48" s="98" t="s">
        <v>27</v>
      </c>
      <c r="BU48" s="98" t="s">
        <v>55</v>
      </c>
      <c r="BV48" s="275"/>
      <c r="BW48" s="185"/>
      <c r="BX48" s="185"/>
      <c r="BY48" s="185"/>
      <c r="BZ48" s="185"/>
      <c r="CA48" s="185"/>
      <c r="CB48" s="185"/>
    </row>
    <row r="49" spans="2:80" s="402" customFormat="1" ht="19.5" customHeight="1">
      <c r="B49" s="402">
        <v>44</v>
      </c>
      <c r="C49" s="421"/>
      <c r="D49" s="134" t="str">
        <f>IF(C49="","",INDEX('Master Pilot List'!B$4:D246,MATCH(C49,'Master Pilot List'!B$4:B$203,0),2))</f>
        <v/>
      </c>
      <c r="E49" s="413" t="str">
        <f>IF(C49="","",INDEX('Master Pilot List'!B$4:D246,MATCH(C49,'Master Pilot List'!B$4:B$203,0),3))</f>
        <v/>
      </c>
      <c r="F49" s="48" t="str">
        <f t="shared" si="27"/>
        <v>B</v>
      </c>
      <c r="G49" s="115" t="str">
        <f t="shared" si="28"/>
        <v>A</v>
      </c>
      <c r="H49" s="31" t="str">
        <f t="shared" si="29"/>
        <v>A</v>
      </c>
      <c r="I49" s="115" t="str">
        <f t="shared" si="30"/>
        <v>A</v>
      </c>
      <c r="J49" s="31" t="str">
        <f t="shared" si="31"/>
        <v>A</v>
      </c>
      <c r="K49" s="115" t="str">
        <f t="shared" si="32"/>
        <v>A</v>
      </c>
      <c r="L49" s="31" t="str">
        <f t="shared" si="33"/>
        <v>A</v>
      </c>
      <c r="M49" s="115" t="str">
        <f t="shared" si="34"/>
        <v>A</v>
      </c>
      <c r="N49" s="31" t="str">
        <f t="shared" si="35"/>
        <v>B</v>
      </c>
      <c r="O49" s="115" t="str">
        <f t="shared" si="36"/>
        <v>A</v>
      </c>
      <c r="P49" s="31" t="str">
        <f t="shared" si="37"/>
        <v>A</v>
      </c>
      <c r="Q49" s="117" t="str">
        <f t="shared" si="38"/>
        <v>A</v>
      </c>
      <c r="R49" s="275"/>
      <c r="S49" s="61">
        <f t="shared" si="39"/>
        <v>44</v>
      </c>
      <c r="T49" s="106" t="s">
        <v>27</v>
      </c>
      <c r="U49" s="106" t="s">
        <v>26</v>
      </c>
      <c r="V49" s="106" t="s">
        <v>27</v>
      </c>
      <c r="W49" s="106" t="s">
        <v>26</v>
      </c>
      <c r="X49" s="106" t="s">
        <v>26</v>
      </c>
      <c r="Y49" s="106" t="s">
        <v>27</v>
      </c>
      <c r="Z49" s="106" t="s">
        <v>26</v>
      </c>
      <c r="AA49" s="106" t="s">
        <v>27</v>
      </c>
      <c r="AB49" s="106" t="s">
        <v>27</v>
      </c>
      <c r="AC49" s="106" t="s">
        <v>26</v>
      </c>
      <c r="AD49" s="106" t="s">
        <v>27</v>
      </c>
      <c r="AE49" s="106" t="s">
        <v>27</v>
      </c>
      <c r="AF49" s="112"/>
      <c r="AG49" s="61">
        <f t="shared" si="12"/>
        <v>44</v>
      </c>
      <c r="AH49" s="106" t="s">
        <v>27</v>
      </c>
      <c r="AI49" s="106" t="s">
        <v>26</v>
      </c>
      <c r="AJ49" s="106" t="s">
        <v>26</v>
      </c>
      <c r="AK49" s="106" t="s">
        <v>26</v>
      </c>
      <c r="AL49" s="106" t="s">
        <v>26</v>
      </c>
      <c r="AM49" s="106" t="s">
        <v>26</v>
      </c>
      <c r="AN49" s="106" t="s">
        <v>26</v>
      </c>
      <c r="AO49" s="106" t="s">
        <v>26</v>
      </c>
      <c r="AP49" s="106" t="s">
        <v>27</v>
      </c>
      <c r="AQ49" s="106" t="s">
        <v>26</v>
      </c>
      <c r="AR49" s="106" t="s">
        <v>26</v>
      </c>
      <c r="AS49" s="106" t="s">
        <v>26</v>
      </c>
      <c r="AT49" s="61"/>
      <c r="AU49" s="61">
        <f t="shared" si="13"/>
        <v>44</v>
      </c>
      <c r="AV49" s="104" t="s">
        <v>29</v>
      </c>
      <c r="AW49" s="104" t="s">
        <v>27</v>
      </c>
      <c r="AX49" s="104" t="s">
        <v>29</v>
      </c>
      <c r="AY49" s="104" t="s">
        <v>27</v>
      </c>
      <c r="AZ49" s="104" t="s">
        <v>27</v>
      </c>
      <c r="BA49" s="104" t="s">
        <v>26</v>
      </c>
      <c r="BB49" s="104" t="s">
        <v>28</v>
      </c>
      <c r="BC49" s="104" t="s">
        <v>27</v>
      </c>
      <c r="BD49" s="104" t="s">
        <v>29</v>
      </c>
      <c r="BE49" s="104" t="s">
        <v>27</v>
      </c>
      <c r="BF49" s="104" t="s">
        <v>29</v>
      </c>
      <c r="BG49" s="104" t="s">
        <v>27</v>
      </c>
      <c r="BH49" s="104"/>
      <c r="BI49" s="61">
        <f t="shared" si="14"/>
        <v>44</v>
      </c>
      <c r="BJ49" s="114" t="s">
        <v>29</v>
      </c>
      <c r="BK49" s="111" t="s">
        <v>55</v>
      </c>
      <c r="BL49" s="111" t="s">
        <v>27</v>
      </c>
      <c r="BM49" s="111" t="s">
        <v>55</v>
      </c>
      <c r="BN49" s="111" t="s">
        <v>55</v>
      </c>
      <c r="BO49" s="111" t="s">
        <v>28</v>
      </c>
      <c r="BP49" s="111" t="s">
        <v>29</v>
      </c>
      <c r="BQ49" s="111" t="s">
        <v>28</v>
      </c>
      <c r="BR49" s="111" t="s">
        <v>27</v>
      </c>
      <c r="BS49" s="111" t="s">
        <v>27</v>
      </c>
      <c r="BT49" s="98" t="s">
        <v>28</v>
      </c>
      <c r="BU49" s="98" t="s">
        <v>28</v>
      </c>
      <c r="BV49" s="275"/>
      <c r="BW49" s="185"/>
      <c r="BX49" s="185"/>
      <c r="BY49" s="185"/>
      <c r="BZ49" s="185"/>
      <c r="CA49" s="185"/>
      <c r="CB49" s="185"/>
    </row>
    <row r="50" spans="2:80" s="402" customFormat="1" ht="19.5" customHeight="1">
      <c r="B50" s="402">
        <v>45</v>
      </c>
      <c r="C50" s="421"/>
      <c r="D50" s="134" t="str">
        <f>IF(C50="","",INDEX('Master Pilot List'!B$4:D247,MATCH(C50,'Master Pilot List'!B$4:B$203,0),2))</f>
        <v/>
      </c>
      <c r="E50" s="413" t="str">
        <f>IF(C50="","",INDEX('Master Pilot List'!B$4:D247,MATCH(C50,'Master Pilot List'!B$4:B$203,0),3))</f>
        <v/>
      </c>
      <c r="F50" s="48" t="str">
        <f t="shared" si="27"/>
        <v>C</v>
      </c>
      <c r="G50" s="115" t="str">
        <f t="shared" si="28"/>
        <v>C</v>
      </c>
      <c r="H50" s="31" t="str">
        <f t="shared" si="29"/>
        <v>C</v>
      </c>
      <c r="I50" s="115" t="str">
        <f t="shared" si="30"/>
        <v>B</v>
      </c>
      <c r="J50" s="31" t="str">
        <f t="shared" si="31"/>
        <v>A</v>
      </c>
      <c r="K50" s="115" t="str">
        <f t="shared" si="32"/>
        <v>A</v>
      </c>
      <c r="L50" s="31" t="str">
        <f t="shared" si="33"/>
        <v>B</v>
      </c>
      <c r="M50" s="115" t="str">
        <f t="shared" si="34"/>
        <v>B</v>
      </c>
      <c r="N50" s="31" t="str">
        <f t="shared" si="35"/>
        <v>C</v>
      </c>
      <c r="O50" s="115" t="str">
        <f t="shared" si="36"/>
        <v>C</v>
      </c>
      <c r="P50" s="31" t="str">
        <f t="shared" si="37"/>
        <v>C</v>
      </c>
      <c r="Q50" s="117" t="str">
        <f t="shared" si="38"/>
        <v>B</v>
      </c>
      <c r="R50" s="275"/>
      <c r="S50" s="61">
        <f t="shared" si="39"/>
        <v>45</v>
      </c>
      <c r="T50" s="106" t="s">
        <v>26</v>
      </c>
      <c r="U50" s="106" t="s">
        <v>26</v>
      </c>
      <c r="V50" s="106" t="s">
        <v>27</v>
      </c>
      <c r="W50" s="106" t="s">
        <v>27</v>
      </c>
      <c r="X50" s="106" t="s">
        <v>27</v>
      </c>
      <c r="Y50" s="106" t="s">
        <v>26</v>
      </c>
      <c r="Z50" s="106" t="s">
        <v>27</v>
      </c>
      <c r="AA50" s="106" t="s">
        <v>27</v>
      </c>
      <c r="AB50" s="106" t="s">
        <v>26</v>
      </c>
      <c r="AC50" s="106" t="s">
        <v>26</v>
      </c>
      <c r="AD50" s="106" t="s">
        <v>27</v>
      </c>
      <c r="AE50" s="106" t="s">
        <v>26</v>
      </c>
      <c r="AF50" s="112"/>
      <c r="AG50" s="61">
        <f t="shared" si="12"/>
        <v>45</v>
      </c>
      <c r="AH50" s="106" t="s">
        <v>28</v>
      </c>
      <c r="AI50" s="106" t="s">
        <v>28</v>
      </c>
      <c r="AJ50" s="106" t="s">
        <v>28</v>
      </c>
      <c r="AK50" s="106" t="s">
        <v>27</v>
      </c>
      <c r="AL50" s="106" t="s">
        <v>26</v>
      </c>
      <c r="AM50" s="106" t="s">
        <v>26</v>
      </c>
      <c r="AN50" s="106" t="s">
        <v>27</v>
      </c>
      <c r="AO50" s="106" t="s">
        <v>27</v>
      </c>
      <c r="AP50" s="106" t="s">
        <v>28</v>
      </c>
      <c r="AQ50" s="106" t="s">
        <v>28</v>
      </c>
      <c r="AR50" s="106" t="s">
        <v>28</v>
      </c>
      <c r="AS50" s="106" t="s">
        <v>27</v>
      </c>
      <c r="AT50" s="61"/>
      <c r="AU50" s="61">
        <f t="shared" si="13"/>
        <v>45</v>
      </c>
      <c r="AV50" s="104" t="s">
        <v>29</v>
      </c>
      <c r="AW50" s="104" t="s">
        <v>27</v>
      </c>
      <c r="AX50" s="104" t="s">
        <v>27</v>
      </c>
      <c r="AY50" s="104" t="s">
        <v>29</v>
      </c>
      <c r="AZ50" s="104" t="s">
        <v>28</v>
      </c>
      <c r="BA50" s="104" t="s">
        <v>29</v>
      </c>
      <c r="BB50" s="104" t="s">
        <v>29</v>
      </c>
      <c r="BC50" s="104" t="s">
        <v>27</v>
      </c>
      <c r="BD50" s="104" t="s">
        <v>29</v>
      </c>
      <c r="BE50" s="104" t="s">
        <v>27</v>
      </c>
      <c r="BF50" s="104" t="s">
        <v>27</v>
      </c>
      <c r="BG50" s="104" t="s">
        <v>29</v>
      </c>
      <c r="BH50" s="104"/>
      <c r="BI50" s="61">
        <f t="shared" si="14"/>
        <v>45</v>
      </c>
      <c r="BJ50" s="114" t="s">
        <v>28</v>
      </c>
      <c r="BK50" s="111" t="s">
        <v>28</v>
      </c>
      <c r="BL50" s="111" t="s">
        <v>29</v>
      </c>
      <c r="BM50" s="111" t="s">
        <v>28</v>
      </c>
      <c r="BN50" s="111" t="s">
        <v>28</v>
      </c>
      <c r="BO50" s="111" t="s">
        <v>55</v>
      </c>
      <c r="BP50" s="111" t="s">
        <v>55</v>
      </c>
      <c r="BQ50" s="111" t="s">
        <v>55</v>
      </c>
      <c r="BR50" s="111" t="s">
        <v>55</v>
      </c>
      <c r="BS50" s="111" t="s">
        <v>28</v>
      </c>
      <c r="BT50" s="98" t="s">
        <v>29</v>
      </c>
      <c r="BU50" s="98" t="s">
        <v>29</v>
      </c>
      <c r="BV50" s="275"/>
      <c r="BW50" s="185"/>
      <c r="BX50" s="185"/>
      <c r="BY50" s="185"/>
      <c r="BZ50" s="185"/>
      <c r="CA50" s="185"/>
      <c r="CB50" s="185"/>
    </row>
    <row r="51" spans="2:80" s="402" customFormat="1" ht="19.5" customHeight="1">
      <c r="B51" s="402">
        <v>46</v>
      </c>
      <c r="C51" s="421"/>
      <c r="D51" s="134" t="str">
        <f>IF(C51="","",INDEX('Master Pilot List'!B$4:D248,MATCH(C51,'Master Pilot List'!B$4:B$203,0),2))</f>
        <v/>
      </c>
      <c r="E51" s="413" t="str">
        <f>IF(C51="","",INDEX('Master Pilot List'!B$4:D248,MATCH(C51,'Master Pilot List'!B$4:B$203,0),3))</f>
        <v/>
      </c>
      <c r="F51" s="48" t="str">
        <f t="shared" si="27"/>
        <v>B</v>
      </c>
      <c r="G51" s="115" t="str">
        <f t="shared" si="28"/>
        <v>B</v>
      </c>
      <c r="H51" s="31" t="str">
        <f t="shared" si="29"/>
        <v>B</v>
      </c>
      <c r="I51" s="115" t="str">
        <f t="shared" si="30"/>
        <v>A</v>
      </c>
      <c r="J51" s="31" t="str">
        <f t="shared" si="31"/>
        <v>B</v>
      </c>
      <c r="K51" s="115" t="str">
        <f t="shared" si="32"/>
        <v>C</v>
      </c>
      <c r="L51" s="31" t="str">
        <f t="shared" si="33"/>
        <v>C</v>
      </c>
      <c r="M51" s="115" t="str">
        <f t="shared" si="34"/>
        <v>C</v>
      </c>
      <c r="N51" s="31" t="str">
        <f t="shared" si="35"/>
        <v>B</v>
      </c>
      <c r="O51" s="115" t="str">
        <f t="shared" si="36"/>
        <v>B</v>
      </c>
      <c r="P51" s="31" t="str">
        <f t="shared" si="37"/>
        <v>B</v>
      </c>
      <c r="Q51" s="117" t="str">
        <f t="shared" si="38"/>
        <v>A</v>
      </c>
      <c r="R51" s="275"/>
      <c r="S51" s="61">
        <f t="shared" si="39"/>
        <v>46</v>
      </c>
      <c r="T51" s="106" t="s">
        <v>27</v>
      </c>
      <c r="U51" s="106" t="s">
        <v>27</v>
      </c>
      <c r="V51" s="106" t="s">
        <v>26</v>
      </c>
      <c r="W51" s="106" t="s">
        <v>26</v>
      </c>
      <c r="X51" s="106" t="s">
        <v>26</v>
      </c>
      <c r="Y51" s="106" t="s">
        <v>27</v>
      </c>
      <c r="Z51" s="106" t="s">
        <v>26</v>
      </c>
      <c r="AA51" s="106" t="s">
        <v>26</v>
      </c>
      <c r="AB51" s="106" t="s">
        <v>27</v>
      </c>
      <c r="AC51" s="106" t="s">
        <v>27</v>
      </c>
      <c r="AD51" s="106" t="s">
        <v>26</v>
      </c>
      <c r="AE51" s="106" t="s">
        <v>27</v>
      </c>
      <c r="AF51" s="112"/>
      <c r="AG51" s="61">
        <f t="shared" si="12"/>
        <v>46</v>
      </c>
      <c r="AH51" s="106" t="s">
        <v>27</v>
      </c>
      <c r="AI51" s="106" t="s">
        <v>27</v>
      </c>
      <c r="AJ51" s="106" t="s">
        <v>27</v>
      </c>
      <c r="AK51" s="106" t="s">
        <v>26</v>
      </c>
      <c r="AL51" s="106" t="s">
        <v>27</v>
      </c>
      <c r="AM51" s="106" t="s">
        <v>28</v>
      </c>
      <c r="AN51" s="106" t="s">
        <v>28</v>
      </c>
      <c r="AO51" s="106" t="s">
        <v>28</v>
      </c>
      <c r="AP51" s="106" t="s">
        <v>27</v>
      </c>
      <c r="AQ51" s="106" t="s">
        <v>27</v>
      </c>
      <c r="AR51" s="106" t="s">
        <v>27</v>
      </c>
      <c r="AS51" s="106" t="s">
        <v>26</v>
      </c>
      <c r="AT51" s="61"/>
      <c r="AU51" s="61">
        <f t="shared" si="13"/>
        <v>46</v>
      </c>
      <c r="AV51" s="104" t="s">
        <v>26</v>
      </c>
      <c r="AW51" s="104" t="s">
        <v>28</v>
      </c>
      <c r="AX51" s="104" t="s">
        <v>29</v>
      </c>
      <c r="AY51" s="104" t="s">
        <v>28</v>
      </c>
      <c r="AZ51" s="104" t="s">
        <v>29</v>
      </c>
      <c r="BA51" s="104" t="s">
        <v>28</v>
      </c>
      <c r="BB51" s="104" t="s">
        <v>28</v>
      </c>
      <c r="BC51" s="104" t="s">
        <v>28</v>
      </c>
      <c r="BD51" s="104" t="s">
        <v>26</v>
      </c>
      <c r="BE51" s="104" t="s">
        <v>28</v>
      </c>
      <c r="BF51" s="104" t="s">
        <v>29</v>
      </c>
      <c r="BG51" s="104" t="s">
        <v>28</v>
      </c>
      <c r="BH51" s="104"/>
      <c r="BI51" s="61">
        <f t="shared" si="14"/>
        <v>46</v>
      </c>
      <c r="BJ51" s="114" t="s">
        <v>27</v>
      </c>
      <c r="BK51" s="111" t="s">
        <v>55</v>
      </c>
      <c r="BL51" s="111" t="s">
        <v>27</v>
      </c>
      <c r="BM51" s="111" t="s">
        <v>29</v>
      </c>
      <c r="BN51" s="111" t="s">
        <v>29</v>
      </c>
      <c r="BO51" s="111" t="s">
        <v>27</v>
      </c>
      <c r="BP51" s="111" t="s">
        <v>26</v>
      </c>
      <c r="BQ51" s="111" t="s">
        <v>27</v>
      </c>
      <c r="BR51" s="111" t="s">
        <v>26</v>
      </c>
      <c r="BS51" s="111" t="s">
        <v>28</v>
      </c>
      <c r="BT51" s="98" t="s">
        <v>27</v>
      </c>
      <c r="BU51" s="98" t="s">
        <v>55</v>
      </c>
      <c r="BV51" s="275"/>
      <c r="BW51" s="185"/>
      <c r="BX51" s="185"/>
      <c r="BY51" s="185"/>
      <c r="BZ51" s="185"/>
      <c r="CA51" s="185"/>
      <c r="CB51" s="185"/>
    </row>
    <row r="52" spans="2:80" s="402" customFormat="1" ht="19.5" customHeight="1">
      <c r="B52" s="402">
        <v>47</v>
      </c>
      <c r="C52" s="421"/>
      <c r="D52" s="134" t="str">
        <f>IF(C52="","",INDEX('Master Pilot List'!B$4:D249,MATCH(C52,'Master Pilot List'!B$4:B$203,0),2))</f>
        <v/>
      </c>
      <c r="E52" s="413" t="str">
        <f>IF(C52="","",INDEX('Master Pilot List'!B$4:D249,MATCH(C52,'Master Pilot List'!B$4:B$203,0),3))</f>
        <v/>
      </c>
      <c r="F52" s="48" t="str">
        <f t="shared" si="27"/>
        <v>A</v>
      </c>
      <c r="G52" s="115" t="str">
        <f t="shared" si="28"/>
        <v>A</v>
      </c>
      <c r="H52" s="31" t="str">
        <f t="shared" si="29"/>
        <v>A</v>
      </c>
      <c r="I52" s="115" t="str">
        <f t="shared" si="30"/>
        <v>C</v>
      </c>
      <c r="J52" s="31" t="str">
        <f t="shared" si="31"/>
        <v>C</v>
      </c>
      <c r="K52" s="115" t="str">
        <f t="shared" si="32"/>
        <v>B</v>
      </c>
      <c r="L52" s="31" t="str">
        <f t="shared" si="33"/>
        <v>A</v>
      </c>
      <c r="M52" s="115" t="str">
        <f t="shared" si="34"/>
        <v>A</v>
      </c>
      <c r="N52" s="31" t="str">
        <f t="shared" si="35"/>
        <v>A</v>
      </c>
      <c r="O52" s="115" t="str">
        <f t="shared" si="36"/>
        <v>A</v>
      </c>
      <c r="P52" s="31" t="str">
        <f t="shared" si="37"/>
        <v>A</v>
      </c>
      <c r="Q52" s="117" t="str">
        <f t="shared" si="38"/>
        <v>C</v>
      </c>
      <c r="R52" s="275"/>
      <c r="S52" s="61">
        <f t="shared" si="39"/>
        <v>47</v>
      </c>
      <c r="T52" s="106" t="s">
        <v>26</v>
      </c>
      <c r="U52" s="106" t="s">
        <v>27</v>
      </c>
      <c r="V52" s="106" t="s">
        <v>27</v>
      </c>
      <c r="W52" s="106" t="s">
        <v>26</v>
      </c>
      <c r="X52" s="106" t="s">
        <v>27</v>
      </c>
      <c r="Y52" s="106" t="s">
        <v>26</v>
      </c>
      <c r="Z52" s="106" t="s">
        <v>26</v>
      </c>
      <c r="AA52" s="106" t="s">
        <v>27</v>
      </c>
      <c r="AB52" s="106" t="s">
        <v>26</v>
      </c>
      <c r="AC52" s="106" t="s">
        <v>27</v>
      </c>
      <c r="AD52" s="106" t="s">
        <v>27</v>
      </c>
      <c r="AE52" s="106" t="s">
        <v>26</v>
      </c>
      <c r="AF52" s="112"/>
      <c r="AG52" s="61">
        <f t="shared" si="12"/>
        <v>47</v>
      </c>
      <c r="AH52" s="106" t="s">
        <v>26</v>
      </c>
      <c r="AI52" s="106" t="s">
        <v>26</v>
      </c>
      <c r="AJ52" s="106" t="s">
        <v>26</v>
      </c>
      <c r="AK52" s="106" t="s">
        <v>28</v>
      </c>
      <c r="AL52" s="106" t="s">
        <v>28</v>
      </c>
      <c r="AM52" s="106" t="s">
        <v>27</v>
      </c>
      <c r="AN52" s="106" t="s">
        <v>26</v>
      </c>
      <c r="AO52" s="106" t="s">
        <v>26</v>
      </c>
      <c r="AP52" s="106" t="s">
        <v>26</v>
      </c>
      <c r="AQ52" s="106" t="s">
        <v>26</v>
      </c>
      <c r="AR52" s="106" t="s">
        <v>26</v>
      </c>
      <c r="AS52" s="106" t="s">
        <v>28</v>
      </c>
      <c r="AT52" s="61"/>
      <c r="AU52" s="61">
        <f t="shared" si="13"/>
        <v>47</v>
      </c>
      <c r="AV52" s="104" t="s">
        <v>27</v>
      </c>
      <c r="AW52" s="104" t="s">
        <v>29</v>
      </c>
      <c r="AX52" s="104" t="s">
        <v>28</v>
      </c>
      <c r="AY52" s="104" t="s">
        <v>26</v>
      </c>
      <c r="AZ52" s="104" t="s">
        <v>27</v>
      </c>
      <c r="BA52" s="104" t="s">
        <v>27</v>
      </c>
      <c r="BB52" s="104" t="s">
        <v>26</v>
      </c>
      <c r="BC52" s="104" t="s">
        <v>26</v>
      </c>
      <c r="BD52" s="104" t="s">
        <v>27</v>
      </c>
      <c r="BE52" s="104" t="s">
        <v>29</v>
      </c>
      <c r="BF52" s="104" t="s">
        <v>28</v>
      </c>
      <c r="BG52" s="104" t="s">
        <v>26</v>
      </c>
      <c r="BH52" s="104"/>
      <c r="BI52" s="61">
        <f t="shared" si="14"/>
        <v>47</v>
      </c>
      <c r="BJ52" s="114" t="s">
        <v>55</v>
      </c>
      <c r="BK52" s="111" t="s">
        <v>28</v>
      </c>
      <c r="BL52" s="111" t="s">
        <v>26</v>
      </c>
      <c r="BM52" s="111" t="s">
        <v>26</v>
      </c>
      <c r="BN52" s="111" t="s">
        <v>28</v>
      </c>
      <c r="BO52" s="111" t="s">
        <v>29</v>
      </c>
      <c r="BP52" s="111" t="s">
        <v>28</v>
      </c>
      <c r="BQ52" s="111" t="s">
        <v>29</v>
      </c>
      <c r="BR52" s="111" t="s">
        <v>28</v>
      </c>
      <c r="BS52" s="111" t="s">
        <v>27</v>
      </c>
      <c r="BT52" s="98" t="s">
        <v>55</v>
      </c>
      <c r="BU52" s="98" t="s">
        <v>27</v>
      </c>
      <c r="BV52" s="275"/>
      <c r="BW52" s="185"/>
      <c r="BX52" s="185"/>
      <c r="BY52" s="185"/>
      <c r="BZ52" s="185"/>
      <c r="CA52" s="185"/>
      <c r="CB52" s="185"/>
    </row>
    <row r="53" spans="2:80" s="402" customFormat="1" ht="19.5" customHeight="1">
      <c r="B53" s="402">
        <v>48</v>
      </c>
      <c r="C53" s="421"/>
      <c r="D53" s="134" t="str">
        <f>IF(C53="","",INDEX('Master Pilot List'!B$4:D250,MATCH(C53,'Master Pilot List'!B$4:B$203,0),2))</f>
        <v/>
      </c>
      <c r="E53" s="413" t="str">
        <f>IF(C53="","",INDEX('Master Pilot List'!B$4:D250,MATCH(C53,'Master Pilot List'!B$4:B$203,0),3))</f>
        <v/>
      </c>
      <c r="F53" s="48" t="str">
        <f t="shared" si="27"/>
        <v>B</v>
      </c>
      <c r="G53" s="115" t="str">
        <f t="shared" si="28"/>
        <v>A</v>
      </c>
      <c r="H53" s="31" t="str">
        <f t="shared" si="29"/>
        <v>A</v>
      </c>
      <c r="I53" s="115" t="str">
        <f t="shared" si="30"/>
        <v>C</v>
      </c>
      <c r="J53" s="31" t="str">
        <f t="shared" si="31"/>
        <v>B</v>
      </c>
      <c r="K53" s="115" t="str">
        <f t="shared" si="32"/>
        <v>A</v>
      </c>
      <c r="L53" s="31" t="str">
        <f t="shared" si="33"/>
        <v>C</v>
      </c>
      <c r="M53" s="115" t="str">
        <f t="shared" si="34"/>
        <v>C</v>
      </c>
      <c r="N53" s="31" t="str">
        <f t="shared" si="35"/>
        <v>B</v>
      </c>
      <c r="O53" s="115" t="str">
        <f t="shared" si="36"/>
        <v>A</v>
      </c>
      <c r="P53" s="31" t="str">
        <f t="shared" si="37"/>
        <v>A</v>
      </c>
      <c r="Q53" s="117" t="str">
        <f t="shared" si="38"/>
        <v>C</v>
      </c>
      <c r="R53" s="275"/>
      <c r="S53" s="61">
        <f t="shared" si="39"/>
        <v>48</v>
      </c>
      <c r="T53" s="106" t="s">
        <v>27</v>
      </c>
      <c r="U53" s="106" t="s">
        <v>26</v>
      </c>
      <c r="V53" s="106" t="s">
        <v>26</v>
      </c>
      <c r="W53" s="106" t="s">
        <v>27</v>
      </c>
      <c r="X53" s="106" t="s">
        <v>26</v>
      </c>
      <c r="Y53" s="106" t="s">
        <v>27</v>
      </c>
      <c r="Z53" s="106" t="s">
        <v>27</v>
      </c>
      <c r="AA53" s="106" t="s">
        <v>26</v>
      </c>
      <c r="AB53" s="106" t="s">
        <v>27</v>
      </c>
      <c r="AC53" s="106" t="s">
        <v>26</v>
      </c>
      <c r="AD53" s="106" t="s">
        <v>26</v>
      </c>
      <c r="AE53" s="106" t="s">
        <v>27</v>
      </c>
      <c r="AF53" s="112"/>
      <c r="AG53" s="61">
        <f t="shared" si="12"/>
        <v>48</v>
      </c>
      <c r="AH53" s="106" t="s">
        <v>27</v>
      </c>
      <c r="AI53" s="106" t="s">
        <v>26</v>
      </c>
      <c r="AJ53" s="106" t="s">
        <v>26</v>
      </c>
      <c r="AK53" s="106" t="s">
        <v>28</v>
      </c>
      <c r="AL53" s="106" t="s">
        <v>27</v>
      </c>
      <c r="AM53" s="106" t="s">
        <v>26</v>
      </c>
      <c r="AN53" s="106" t="s">
        <v>28</v>
      </c>
      <c r="AO53" s="106" t="s">
        <v>28</v>
      </c>
      <c r="AP53" s="106" t="s">
        <v>27</v>
      </c>
      <c r="AQ53" s="106" t="s">
        <v>26</v>
      </c>
      <c r="AR53" s="106" t="s">
        <v>26</v>
      </c>
      <c r="AS53" s="106" t="s">
        <v>28</v>
      </c>
      <c r="AT53" s="61"/>
      <c r="AU53" s="61">
        <f t="shared" si="13"/>
        <v>48</v>
      </c>
      <c r="AV53" s="104" t="s">
        <v>28</v>
      </c>
      <c r="AW53" s="104" t="s">
        <v>26</v>
      </c>
      <c r="AX53" s="104" t="s">
        <v>26</v>
      </c>
      <c r="AY53" s="104" t="s">
        <v>27</v>
      </c>
      <c r="AZ53" s="104" t="s">
        <v>26</v>
      </c>
      <c r="BA53" s="104" t="s">
        <v>26</v>
      </c>
      <c r="BB53" s="104" t="s">
        <v>27</v>
      </c>
      <c r="BC53" s="104" t="s">
        <v>29</v>
      </c>
      <c r="BD53" s="104" t="s">
        <v>28</v>
      </c>
      <c r="BE53" s="104" t="s">
        <v>26</v>
      </c>
      <c r="BF53" s="104" t="s">
        <v>26</v>
      </c>
      <c r="BG53" s="104" t="s">
        <v>27</v>
      </c>
      <c r="BH53" s="104"/>
      <c r="BI53" s="61">
        <f t="shared" si="14"/>
        <v>48</v>
      </c>
      <c r="BJ53" s="114" t="s">
        <v>29</v>
      </c>
      <c r="BK53" s="111" t="s">
        <v>26</v>
      </c>
      <c r="BL53" s="111" t="s">
        <v>29</v>
      </c>
      <c r="BM53" s="111" t="s">
        <v>27</v>
      </c>
      <c r="BN53" s="111" t="s">
        <v>26</v>
      </c>
      <c r="BO53" s="111" t="s">
        <v>55</v>
      </c>
      <c r="BP53" s="111" t="s">
        <v>27</v>
      </c>
      <c r="BQ53" s="111" t="s">
        <v>26</v>
      </c>
      <c r="BR53" s="111" t="s">
        <v>29</v>
      </c>
      <c r="BS53" s="111" t="s">
        <v>55</v>
      </c>
      <c r="BT53" s="98" t="s">
        <v>28</v>
      </c>
      <c r="BU53" s="98" t="s">
        <v>26</v>
      </c>
      <c r="BV53" s="275"/>
      <c r="BW53" s="185"/>
      <c r="BX53" s="185"/>
      <c r="BY53" s="185"/>
      <c r="BZ53" s="185"/>
      <c r="CA53" s="185"/>
      <c r="CB53" s="185"/>
    </row>
    <row r="54" spans="2:80" s="402" customFormat="1" ht="19.5" customHeight="1">
      <c r="B54" s="402">
        <v>49</v>
      </c>
      <c r="C54" s="421"/>
      <c r="D54" s="134" t="str">
        <f>IF(C54="","",INDEX('Master Pilot List'!B$4:D251,MATCH(C54,'Master Pilot List'!B$4:B$203,0),2))</f>
        <v/>
      </c>
      <c r="E54" s="413" t="str">
        <f>IF(C54="","",INDEX('Master Pilot List'!B$4:D251,MATCH(C54,'Master Pilot List'!B$4:B$203,0),3))</f>
        <v/>
      </c>
      <c r="F54" s="48" t="str">
        <f t="shared" si="27"/>
        <v>C</v>
      </c>
      <c r="G54" s="115" t="str">
        <f t="shared" si="28"/>
        <v>C</v>
      </c>
      <c r="H54" s="31" t="str">
        <f t="shared" si="29"/>
        <v>C</v>
      </c>
      <c r="I54" s="115" t="str">
        <f t="shared" si="30"/>
        <v>B</v>
      </c>
      <c r="J54" s="31" t="str">
        <f t="shared" si="31"/>
        <v>C</v>
      </c>
      <c r="K54" s="115" t="str">
        <f t="shared" si="32"/>
        <v>C</v>
      </c>
      <c r="L54" s="31" t="str">
        <f t="shared" si="33"/>
        <v>B</v>
      </c>
      <c r="M54" s="115" t="str">
        <f t="shared" si="34"/>
        <v>B</v>
      </c>
      <c r="N54" s="31" t="str">
        <f t="shared" si="35"/>
        <v>C</v>
      </c>
      <c r="O54" s="115" t="str">
        <f t="shared" si="36"/>
        <v>C</v>
      </c>
      <c r="P54" s="31" t="str">
        <f t="shared" si="37"/>
        <v>C</v>
      </c>
      <c r="Q54" s="117" t="str">
        <f t="shared" si="38"/>
        <v>B</v>
      </c>
      <c r="R54" s="275"/>
      <c r="S54" s="61">
        <f t="shared" si="39"/>
        <v>49</v>
      </c>
      <c r="T54" s="106" t="s">
        <v>26</v>
      </c>
      <c r="U54" s="106" t="s">
        <v>27</v>
      </c>
      <c r="V54" s="106" t="s">
        <v>26</v>
      </c>
      <c r="W54" s="106" t="s">
        <v>26</v>
      </c>
      <c r="X54" s="106" t="s">
        <v>27</v>
      </c>
      <c r="Y54" s="106" t="s">
        <v>26</v>
      </c>
      <c r="Z54" s="106" t="s">
        <v>27</v>
      </c>
      <c r="AA54" s="106" t="s">
        <v>26</v>
      </c>
      <c r="AB54" s="106" t="s">
        <v>26</v>
      </c>
      <c r="AC54" s="106" t="s">
        <v>27</v>
      </c>
      <c r="AD54" s="106" t="s">
        <v>26</v>
      </c>
      <c r="AE54" s="106" t="s">
        <v>26</v>
      </c>
      <c r="AF54" s="112"/>
      <c r="AG54" s="61">
        <f t="shared" si="12"/>
        <v>49</v>
      </c>
      <c r="AH54" s="106" t="s">
        <v>28</v>
      </c>
      <c r="AI54" s="106" t="s">
        <v>28</v>
      </c>
      <c r="AJ54" s="106" t="s">
        <v>28</v>
      </c>
      <c r="AK54" s="106" t="s">
        <v>27</v>
      </c>
      <c r="AL54" s="106" t="s">
        <v>28</v>
      </c>
      <c r="AM54" s="106" t="s">
        <v>28</v>
      </c>
      <c r="AN54" s="106" t="s">
        <v>27</v>
      </c>
      <c r="AO54" s="106" t="s">
        <v>27</v>
      </c>
      <c r="AP54" s="106" t="s">
        <v>28</v>
      </c>
      <c r="AQ54" s="106" t="s">
        <v>28</v>
      </c>
      <c r="AR54" s="106" t="s">
        <v>28</v>
      </c>
      <c r="AS54" s="106" t="s">
        <v>27</v>
      </c>
      <c r="AT54" s="61"/>
      <c r="AU54" s="61">
        <f t="shared" si="13"/>
        <v>49</v>
      </c>
      <c r="AV54" s="104" t="s">
        <v>28</v>
      </c>
      <c r="AW54" s="104" t="s">
        <v>27</v>
      </c>
      <c r="AX54" s="104" t="s">
        <v>28</v>
      </c>
      <c r="AY54" s="104" t="s">
        <v>26</v>
      </c>
      <c r="AZ54" s="104" t="s">
        <v>26</v>
      </c>
      <c r="BA54" s="104" t="s">
        <v>26</v>
      </c>
      <c r="BB54" s="104" t="s">
        <v>28</v>
      </c>
      <c r="BC54" s="104" t="s">
        <v>28</v>
      </c>
      <c r="BD54" s="104" t="s">
        <v>28</v>
      </c>
      <c r="BE54" s="104" t="s">
        <v>27</v>
      </c>
      <c r="BF54" s="104" t="s">
        <v>28</v>
      </c>
      <c r="BG54" s="104" t="s">
        <v>26</v>
      </c>
      <c r="BH54" s="104"/>
      <c r="BI54" s="61">
        <f t="shared" si="14"/>
        <v>49</v>
      </c>
      <c r="BJ54" s="114" t="s">
        <v>26</v>
      </c>
      <c r="BK54" s="111" t="s">
        <v>29</v>
      </c>
      <c r="BL54" s="111" t="s">
        <v>55</v>
      </c>
      <c r="BM54" s="111" t="s">
        <v>55</v>
      </c>
      <c r="BN54" s="111" t="s">
        <v>27</v>
      </c>
      <c r="BO54" s="111" t="s">
        <v>26</v>
      </c>
      <c r="BP54" s="111" t="s">
        <v>29</v>
      </c>
      <c r="BQ54" s="111" t="s">
        <v>28</v>
      </c>
      <c r="BR54" s="111" t="s">
        <v>55</v>
      </c>
      <c r="BS54" s="111" t="s">
        <v>29</v>
      </c>
      <c r="BT54" s="98" t="s">
        <v>26</v>
      </c>
      <c r="BU54" s="98" t="s">
        <v>29</v>
      </c>
      <c r="BV54" s="275"/>
      <c r="BW54" s="185"/>
      <c r="BX54" s="185"/>
      <c r="BY54" s="185"/>
      <c r="BZ54" s="185"/>
      <c r="CA54" s="185"/>
      <c r="CB54" s="185"/>
    </row>
    <row r="55" spans="2:80" s="402" customFormat="1" ht="19.5" customHeight="1">
      <c r="B55" s="402">
        <v>50</v>
      </c>
      <c r="C55" s="421"/>
      <c r="D55" s="134" t="str">
        <f>IF(C55="","",INDEX('Master Pilot List'!B$4:D252,MATCH(C55,'Master Pilot List'!B$4:B$203,0),2))</f>
        <v/>
      </c>
      <c r="E55" s="413" t="str">
        <f>IF(C55="","",INDEX('Master Pilot List'!B$4:D252,MATCH(C55,'Master Pilot List'!B$4:B$203,0),3))</f>
        <v/>
      </c>
      <c r="F55" s="48" t="str">
        <f t="shared" si="27"/>
        <v>A</v>
      </c>
      <c r="G55" s="115" t="str">
        <f t="shared" si="28"/>
        <v>B</v>
      </c>
      <c r="H55" s="31" t="str">
        <f t="shared" si="29"/>
        <v>B</v>
      </c>
      <c r="I55" s="115" t="str">
        <f t="shared" si="30"/>
        <v>A</v>
      </c>
      <c r="J55" s="31" t="str">
        <f t="shared" si="31"/>
        <v>A</v>
      </c>
      <c r="K55" s="115" t="str">
        <f t="shared" si="32"/>
        <v>B</v>
      </c>
      <c r="L55" s="31" t="str">
        <f t="shared" si="33"/>
        <v>A</v>
      </c>
      <c r="M55" s="115" t="str">
        <f t="shared" si="34"/>
        <v>A</v>
      </c>
      <c r="N55" s="31" t="str">
        <f t="shared" si="35"/>
        <v>A</v>
      </c>
      <c r="O55" s="115" t="str">
        <f t="shared" si="36"/>
        <v>B</v>
      </c>
      <c r="P55" s="31" t="str">
        <f t="shared" si="37"/>
        <v>B</v>
      </c>
      <c r="Q55" s="117" t="str">
        <f t="shared" si="38"/>
        <v>A</v>
      </c>
      <c r="R55" s="275"/>
      <c r="S55" s="61">
        <f t="shared" si="39"/>
        <v>50</v>
      </c>
      <c r="T55" s="106" t="s">
        <v>27</v>
      </c>
      <c r="U55" s="106" t="s">
        <v>26</v>
      </c>
      <c r="V55" s="106" t="s">
        <v>27</v>
      </c>
      <c r="W55" s="106" t="s">
        <v>27</v>
      </c>
      <c r="X55" s="106" t="s">
        <v>26</v>
      </c>
      <c r="Y55" s="106" t="s">
        <v>27</v>
      </c>
      <c r="Z55" s="106" t="s">
        <v>26</v>
      </c>
      <c r="AA55" s="106" t="s">
        <v>27</v>
      </c>
      <c r="AB55" s="106" t="s">
        <v>27</v>
      </c>
      <c r="AC55" s="106" t="s">
        <v>26</v>
      </c>
      <c r="AD55" s="106" t="s">
        <v>27</v>
      </c>
      <c r="AE55" s="106" t="s">
        <v>27</v>
      </c>
      <c r="AF55" s="112"/>
      <c r="AG55" s="61">
        <f t="shared" si="12"/>
        <v>50</v>
      </c>
      <c r="AH55" s="106" t="s">
        <v>26</v>
      </c>
      <c r="AI55" s="106" t="s">
        <v>27</v>
      </c>
      <c r="AJ55" s="106" t="s">
        <v>27</v>
      </c>
      <c r="AK55" s="106" t="s">
        <v>26</v>
      </c>
      <c r="AL55" s="106" t="s">
        <v>26</v>
      </c>
      <c r="AM55" s="106" t="s">
        <v>27</v>
      </c>
      <c r="AN55" s="106" t="s">
        <v>26</v>
      </c>
      <c r="AO55" s="106" t="s">
        <v>26</v>
      </c>
      <c r="AP55" s="106" t="s">
        <v>26</v>
      </c>
      <c r="AQ55" s="106" t="s">
        <v>27</v>
      </c>
      <c r="AR55" s="106" t="s">
        <v>27</v>
      </c>
      <c r="AS55" s="106" t="s">
        <v>26</v>
      </c>
      <c r="AT55" s="61"/>
      <c r="AU55" s="61">
        <f t="shared" si="13"/>
        <v>50</v>
      </c>
      <c r="AV55" s="104" t="s">
        <v>26</v>
      </c>
      <c r="AW55" s="104" t="s">
        <v>26</v>
      </c>
      <c r="AX55" s="104" t="s">
        <v>29</v>
      </c>
      <c r="AY55" s="104" t="s">
        <v>27</v>
      </c>
      <c r="AZ55" s="104" t="s">
        <v>27</v>
      </c>
      <c r="BA55" s="104" t="s">
        <v>27</v>
      </c>
      <c r="BB55" s="104" t="s">
        <v>27</v>
      </c>
      <c r="BC55" s="104" t="s">
        <v>27</v>
      </c>
      <c r="BD55" s="104" t="s">
        <v>26</v>
      </c>
      <c r="BE55" s="104" t="s">
        <v>26</v>
      </c>
      <c r="BF55" s="104" t="s">
        <v>29</v>
      </c>
      <c r="BG55" s="104" t="s">
        <v>27</v>
      </c>
      <c r="BH55" s="104"/>
      <c r="BI55" s="61">
        <f t="shared" si="14"/>
        <v>50</v>
      </c>
      <c r="BJ55" s="114" t="s">
        <v>28</v>
      </c>
      <c r="BK55" s="111" t="s">
        <v>27</v>
      </c>
      <c r="BL55" s="111" t="s">
        <v>28</v>
      </c>
      <c r="BM55" s="111" t="s">
        <v>28</v>
      </c>
      <c r="BN55" s="111" t="s">
        <v>55</v>
      </c>
      <c r="BO55" s="111" t="s">
        <v>28</v>
      </c>
      <c r="BP55" s="111" t="s">
        <v>55</v>
      </c>
      <c r="BQ55" s="111" t="s">
        <v>55</v>
      </c>
      <c r="BR55" s="111" t="s">
        <v>27</v>
      </c>
      <c r="BS55" s="111" t="s">
        <v>26</v>
      </c>
      <c r="BT55" s="98" t="s">
        <v>29</v>
      </c>
      <c r="BU55" s="98" t="s">
        <v>28</v>
      </c>
      <c r="BV55" s="275"/>
      <c r="BW55" s="185"/>
      <c r="BX55" s="185"/>
      <c r="BY55" s="185"/>
      <c r="BZ55" s="185"/>
      <c r="CA55" s="185"/>
      <c r="CB55" s="185"/>
    </row>
    <row r="56" spans="2:80" s="402" customFormat="1" ht="19.5" customHeight="1">
      <c r="B56" s="402">
        <v>51</v>
      </c>
      <c r="C56" s="421"/>
      <c r="D56" s="134" t="str">
        <f>IF(C56="","",INDEX('Master Pilot List'!B$4:D253,MATCH(C56,'Master Pilot List'!B$4:B$203,0),2))</f>
        <v/>
      </c>
      <c r="E56" s="413" t="str">
        <f>IF(C56="","",INDEX('Master Pilot List'!B$4:D253,MATCH(C56,'Master Pilot List'!B$4:B$203,0),3))</f>
        <v/>
      </c>
      <c r="F56" s="48" t="str">
        <f t="shared" si="27"/>
        <v>C</v>
      </c>
      <c r="G56" s="115" t="str">
        <f t="shared" si="28"/>
        <v>B</v>
      </c>
      <c r="H56" s="31" t="str">
        <f t="shared" si="29"/>
        <v>A</v>
      </c>
      <c r="I56" s="115" t="str">
        <f t="shared" si="30"/>
        <v>B</v>
      </c>
      <c r="J56" s="31" t="str">
        <f t="shared" si="31"/>
        <v>A</v>
      </c>
      <c r="K56" s="115" t="str">
        <f t="shared" si="32"/>
        <v>A</v>
      </c>
      <c r="L56" s="31" t="str">
        <f t="shared" si="33"/>
        <v>A</v>
      </c>
      <c r="M56" s="115" t="str">
        <f t="shared" si="34"/>
        <v>C</v>
      </c>
      <c r="N56" s="31" t="str">
        <f t="shared" si="35"/>
        <v>C</v>
      </c>
      <c r="O56" s="115" t="str">
        <f t="shared" si="36"/>
        <v>B</v>
      </c>
      <c r="P56" s="31" t="str">
        <f t="shared" si="37"/>
        <v>A</v>
      </c>
      <c r="Q56" s="117" t="str">
        <f t="shared" si="38"/>
        <v>B</v>
      </c>
      <c r="R56" s="275"/>
      <c r="S56" s="61">
        <f t="shared" si="39"/>
        <v>51</v>
      </c>
      <c r="T56" s="106" t="s">
        <v>26</v>
      </c>
      <c r="U56" s="106" t="s">
        <v>27</v>
      </c>
      <c r="V56" s="106" t="s">
        <v>26</v>
      </c>
      <c r="W56" s="106" t="s">
        <v>27</v>
      </c>
      <c r="X56" s="106" t="s">
        <v>27</v>
      </c>
      <c r="Y56" s="106" t="s">
        <v>26</v>
      </c>
      <c r="Z56" s="106" t="s">
        <v>27</v>
      </c>
      <c r="AA56" s="106" t="s">
        <v>26</v>
      </c>
      <c r="AB56" s="106" t="s">
        <v>26</v>
      </c>
      <c r="AC56" s="106" t="s">
        <v>27</v>
      </c>
      <c r="AD56" s="106" t="s">
        <v>26</v>
      </c>
      <c r="AE56" s="106" t="s">
        <v>26</v>
      </c>
      <c r="AF56" s="112"/>
      <c r="AG56" s="61">
        <f t="shared" si="12"/>
        <v>51</v>
      </c>
      <c r="AH56" s="106" t="s">
        <v>28</v>
      </c>
      <c r="AI56" s="106" t="s">
        <v>27</v>
      </c>
      <c r="AJ56" s="106" t="s">
        <v>26</v>
      </c>
      <c r="AK56" s="106" t="s">
        <v>27</v>
      </c>
      <c r="AL56" s="106" t="s">
        <v>26</v>
      </c>
      <c r="AM56" s="106" t="s">
        <v>26</v>
      </c>
      <c r="AN56" s="106" t="s">
        <v>26</v>
      </c>
      <c r="AO56" s="106" t="s">
        <v>28</v>
      </c>
      <c r="AP56" s="106" t="s">
        <v>28</v>
      </c>
      <c r="AQ56" s="106" t="s">
        <v>27</v>
      </c>
      <c r="AR56" s="106" t="s">
        <v>26</v>
      </c>
      <c r="AS56" s="106" t="s">
        <v>27</v>
      </c>
      <c r="AT56" s="61"/>
      <c r="AU56" s="61">
        <f t="shared" si="13"/>
        <v>51</v>
      </c>
      <c r="AV56" s="104" t="s">
        <v>29</v>
      </c>
      <c r="AW56" s="104" t="s">
        <v>29</v>
      </c>
      <c r="AX56" s="104" t="s">
        <v>27</v>
      </c>
      <c r="AY56" s="104" t="s">
        <v>28</v>
      </c>
      <c r="AZ56" s="104" t="s">
        <v>29</v>
      </c>
      <c r="BA56" s="104" t="s">
        <v>29</v>
      </c>
      <c r="BB56" s="104" t="s">
        <v>29</v>
      </c>
      <c r="BC56" s="104" t="s">
        <v>29</v>
      </c>
      <c r="BD56" s="104" t="s">
        <v>29</v>
      </c>
      <c r="BE56" s="104" t="s">
        <v>29</v>
      </c>
      <c r="BF56" s="104" t="s">
        <v>27</v>
      </c>
      <c r="BG56" s="104" t="s">
        <v>28</v>
      </c>
      <c r="BH56" s="104"/>
      <c r="BI56" s="61">
        <f t="shared" si="14"/>
        <v>51</v>
      </c>
      <c r="BJ56" s="114" t="s">
        <v>29</v>
      </c>
      <c r="BK56" s="111" t="s">
        <v>26</v>
      </c>
      <c r="BL56" s="111" t="s">
        <v>28</v>
      </c>
      <c r="BM56" s="111" t="s">
        <v>28</v>
      </c>
      <c r="BN56" s="111" t="s">
        <v>27</v>
      </c>
      <c r="BO56" s="111" t="s">
        <v>27</v>
      </c>
      <c r="BP56" s="111" t="s">
        <v>29</v>
      </c>
      <c r="BQ56" s="111" t="s">
        <v>27</v>
      </c>
      <c r="BR56" s="111" t="s">
        <v>55</v>
      </c>
      <c r="BS56" s="111" t="s">
        <v>27</v>
      </c>
      <c r="BT56" s="98" t="s">
        <v>28</v>
      </c>
      <c r="BU56" s="98" t="s">
        <v>27</v>
      </c>
      <c r="BV56" s="275"/>
      <c r="BW56" s="185"/>
      <c r="BX56" s="185"/>
      <c r="BY56" s="185"/>
      <c r="BZ56" s="185"/>
      <c r="CA56" s="185"/>
      <c r="CB56" s="185"/>
    </row>
    <row r="57" spans="2:80" s="402" customFormat="1" ht="19.5" customHeight="1">
      <c r="B57" s="402">
        <v>52</v>
      </c>
      <c r="C57" s="421"/>
      <c r="D57" s="134" t="str">
        <f>IF(C57="","",INDEX('Master Pilot List'!B$4:D254,MATCH(C57,'Master Pilot List'!B$4:B$203,0),2))</f>
        <v/>
      </c>
      <c r="E57" s="413" t="str">
        <f>IF(C57="","",INDEX('Master Pilot List'!B$4:D254,MATCH(C57,'Master Pilot List'!B$4:B$203,0),3))</f>
        <v/>
      </c>
      <c r="F57" s="48" t="str">
        <f t="shared" si="27"/>
        <v>B</v>
      </c>
      <c r="G57" s="115" t="str">
        <f t="shared" si="28"/>
        <v>A</v>
      </c>
      <c r="H57" s="31" t="str">
        <f t="shared" si="29"/>
        <v>B</v>
      </c>
      <c r="I57" s="115" t="str">
        <f t="shared" si="30"/>
        <v>A</v>
      </c>
      <c r="J57" s="31" t="str">
        <f t="shared" si="31"/>
        <v>B</v>
      </c>
      <c r="K57" s="115" t="str">
        <f t="shared" si="32"/>
        <v>C</v>
      </c>
      <c r="L57" s="31" t="str">
        <f t="shared" si="33"/>
        <v>C</v>
      </c>
      <c r="M57" s="115" t="str">
        <f t="shared" si="34"/>
        <v>B</v>
      </c>
      <c r="N57" s="31" t="str">
        <f t="shared" si="35"/>
        <v>B</v>
      </c>
      <c r="O57" s="115" t="str">
        <f t="shared" si="36"/>
        <v>A</v>
      </c>
      <c r="P57" s="31" t="str">
        <f t="shared" si="37"/>
        <v>B</v>
      </c>
      <c r="Q57" s="117" t="str">
        <f t="shared" si="38"/>
        <v>A</v>
      </c>
      <c r="R57" s="275"/>
      <c r="S57" s="61">
        <f t="shared" si="39"/>
        <v>52</v>
      </c>
      <c r="T57" s="106" t="s">
        <v>27</v>
      </c>
      <c r="U57" s="106" t="s">
        <v>26</v>
      </c>
      <c r="V57" s="106" t="s">
        <v>27</v>
      </c>
      <c r="W57" s="106" t="s">
        <v>26</v>
      </c>
      <c r="X57" s="106" t="s">
        <v>26</v>
      </c>
      <c r="Y57" s="106" t="s">
        <v>27</v>
      </c>
      <c r="Z57" s="106" t="s">
        <v>26</v>
      </c>
      <c r="AA57" s="106" t="s">
        <v>27</v>
      </c>
      <c r="AB57" s="106" t="s">
        <v>27</v>
      </c>
      <c r="AC57" s="106" t="s">
        <v>26</v>
      </c>
      <c r="AD57" s="106" t="s">
        <v>27</v>
      </c>
      <c r="AE57" s="106" t="s">
        <v>27</v>
      </c>
      <c r="AF57" s="112"/>
      <c r="AG57" s="61">
        <f t="shared" si="12"/>
        <v>52</v>
      </c>
      <c r="AH57" s="106" t="s">
        <v>27</v>
      </c>
      <c r="AI57" s="106" t="s">
        <v>26</v>
      </c>
      <c r="AJ57" s="106" t="s">
        <v>27</v>
      </c>
      <c r="AK57" s="106" t="s">
        <v>26</v>
      </c>
      <c r="AL57" s="106" t="s">
        <v>27</v>
      </c>
      <c r="AM57" s="106" t="s">
        <v>28</v>
      </c>
      <c r="AN57" s="106" t="s">
        <v>28</v>
      </c>
      <c r="AO57" s="106" t="s">
        <v>27</v>
      </c>
      <c r="AP57" s="106" t="s">
        <v>27</v>
      </c>
      <c r="AQ57" s="106" t="s">
        <v>26</v>
      </c>
      <c r="AR57" s="106" t="s">
        <v>27</v>
      </c>
      <c r="AS57" s="106" t="s">
        <v>26</v>
      </c>
      <c r="AT57" s="61"/>
      <c r="AU57" s="61">
        <f t="shared" si="13"/>
        <v>52</v>
      </c>
      <c r="AV57" s="104" t="s">
        <v>27</v>
      </c>
      <c r="AW57" s="104" t="s">
        <v>28</v>
      </c>
      <c r="AX57" s="104" t="s">
        <v>26</v>
      </c>
      <c r="AY57" s="104" t="s">
        <v>29</v>
      </c>
      <c r="AZ57" s="104" t="s">
        <v>28</v>
      </c>
      <c r="BA57" s="104" t="s">
        <v>28</v>
      </c>
      <c r="BB57" s="104" t="s">
        <v>26</v>
      </c>
      <c r="BC57" s="104" t="s">
        <v>26</v>
      </c>
      <c r="BD57" s="104" t="s">
        <v>27</v>
      </c>
      <c r="BE57" s="104" t="s">
        <v>28</v>
      </c>
      <c r="BF57" s="104" t="s">
        <v>26</v>
      </c>
      <c r="BG57" s="104" t="s">
        <v>29</v>
      </c>
      <c r="BH57" s="104"/>
      <c r="BI57" s="61">
        <f t="shared" si="14"/>
        <v>52</v>
      </c>
      <c r="BJ57" s="114" t="s">
        <v>55</v>
      </c>
      <c r="BK57" s="111" t="s">
        <v>28</v>
      </c>
      <c r="BL57" s="111" t="s">
        <v>26</v>
      </c>
      <c r="BM57" s="111" t="s">
        <v>55</v>
      </c>
      <c r="BN57" s="111" t="s">
        <v>28</v>
      </c>
      <c r="BO57" s="111" t="s">
        <v>26</v>
      </c>
      <c r="BP57" s="111" t="s">
        <v>27</v>
      </c>
      <c r="BQ57" s="111" t="s">
        <v>29</v>
      </c>
      <c r="BR57" s="111" t="s">
        <v>28</v>
      </c>
      <c r="BS57" s="111" t="s">
        <v>26</v>
      </c>
      <c r="BT57" s="98" t="s">
        <v>55</v>
      </c>
      <c r="BU57" s="98" t="s">
        <v>28</v>
      </c>
      <c r="BV57" s="275"/>
      <c r="BW57" s="185"/>
      <c r="BX57" s="185"/>
      <c r="BY57" s="185"/>
      <c r="BZ57" s="185"/>
      <c r="CA57" s="185"/>
      <c r="CB57" s="185"/>
    </row>
    <row r="58" spans="2:80" s="402" customFormat="1" ht="19.5" customHeight="1">
      <c r="B58" s="402">
        <v>53</v>
      </c>
      <c r="C58" s="421"/>
      <c r="D58" s="134" t="str">
        <f>IF(C58="","",INDEX('Master Pilot List'!B$4:D255,MATCH(C58,'Master Pilot List'!B$4:B$203,0),2))</f>
        <v/>
      </c>
      <c r="E58" s="413" t="str">
        <f>IF(C58="","",INDEX('Master Pilot List'!B$4:D255,MATCH(C58,'Master Pilot List'!B$4:B$203,0),3))</f>
        <v/>
      </c>
      <c r="F58" s="48" t="str">
        <f t="shared" si="27"/>
        <v>A</v>
      </c>
      <c r="G58" s="115" t="str">
        <f t="shared" si="28"/>
        <v>C</v>
      </c>
      <c r="H58" s="31" t="str">
        <f t="shared" si="29"/>
        <v>C</v>
      </c>
      <c r="I58" s="115" t="str">
        <f t="shared" si="30"/>
        <v>C</v>
      </c>
      <c r="J58" s="31" t="str">
        <f t="shared" si="31"/>
        <v>C</v>
      </c>
      <c r="K58" s="115" t="str">
        <f t="shared" si="32"/>
        <v>B</v>
      </c>
      <c r="L58" s="31" t="str">
        <f t="shared" si="33"/>
        <v>B</v>
      </c>
      <c r="M58" s="115" t="str">
        <f t="shared" si="34"/>
        <v>A</v>
      </c>
      <c r="N58" s="31" t="str">
        <f t="shared" si="35"/>
        <v>A</v>
      </c>
      <c r="O58" s="115" t="str">
        <f t="shared" si="36"/>
        <v>C</v>
      </c>
      <c r="P58" s="31" t="str">
        <f t="shared" si="37"/>
        <v>C</v>
      </c>
      <c r="Q58" s="117" t="str">
        <f t="shared" si="38"/>
        <v>C</v>
      </c>
      <c r="R58" s="275"/>
      <c r="S58" s="61">
        <f t="shared" si="39"/>
        <v>53</v>
      </c>
      <c r="T58" s="106" t="s">
        <v>26</v>
      </c>
      <c r="U58" s="106" t="s">
        <v>27</v>
      </c>
      <c r="V58" s="106" t="s">
        <v>26</v>
      </c>
      <c r="W58" s="106" t="s">
        <v>27</v>
      </c>
      <c r="X58" s="106" t="s">
        <v>26</v>
      </c>
      <c r="Y58" s="106" t="s">
        <v>26</v>
      </c>
      <c r="Z58" s="106" t="s">
        <v>27</v>
      </c>
      <c r="AA58" s="106" t="s">
        <v>26</v>
      </c>
      <c r="AB58" s="106" t="s">
        <v>26</v>
      </c>
      <c r="AC58" s="106" t="s">
        <v>27</v>
      </c>
      <c r="AD58" s="106" t="s">
        <v>26</v>
      </c>
      <c r="AE58" s="106" t="s">
        <v>26</v>
      </c>
      <c r="AF58" s="112"/>
      <c r="AG58" s="61">
        <f t="shared" si="12"/>
        <v>53</v>
      </c>
      <c r="AH58" s="106" t="s">
        <v>26</v>
      </c>
      <c r="AI58" s="106" t="s">
        <v>28</v>
      </c>
      <c r="AJ58" s="106" t="s">
        <v>28</v>
      </c>
      <c r="AK58" s="106" t="s">
        <v>28</v>
      </c>
      <c r="AL58" s="106" t="s">
        <v>28</v>
      </c>
      <c r="AM58" s="106" t="s">
        <v>27</v>
      </c>
      <c r="AN58" s="106" t="s">
        <v>27</v>
      </c>
      <c r="AO58" s="106" t="s">
        <v>26</v>
      </c>
      <c r="AP58" s="106" t="s">
        <v>26</v>
      </c>
      <c r="AQ58" s="106" t="s">
        <v>28</v>
      </c>
      <c r="AR58" s="106" t="s">
        <v>28</v>
      </c>
      <c r="AS58" s="106" t="s">
        <v>28</v>
      </c>
      <c r="AT58" s="61"/>
      <c r="AU58" s="61">
        <f t="shared" si="13"/>
        <v>53</v>
      </c>
      <c r="AV58" s="104" t="s">
        <v>27</v>
      </c>
      <c r="AW58" s="104" t="s">
        <v>29</v>
      </c>
      <c r="AX58" s="104" t="s">
        <v>27</v>
      </c>
      <c r="AY58" s="104" t="s">
        <v>26</v>
      </c>
      <c r="AZ58" s="104" t="s">
        <v>27</v>
      </c>
      <c r="BA58" s="104" t="s">
        <v>26</v>
      </c>
      <c r="BB58" s="104" t="s">
        <v>26</v>
      </c>
      <c r="BC58" s="104" t="s">
        <v>26</v>
      </c>
      <c r="BD58" s="104" t="s">
        <v>27</v>
      </c>
      <c r="BE58" s="104" t="s">
        <v>29</v>
      </c>
      <c r="BF58" s="104" t="s">
        <v>27</v>
      </c>
      <c r="BG58" s="104" t="s">
        <v>26</v>
      </c>
      <c r="BH58" s="104"/>
      <c r="BI58" s="61">
        <f t="shared" si="14"/>
        <v>53</v>
      </c>
      <c r="BJ58" s="114" t="s">
        <v>26</v>
      </c>
      <c r="BK58" s="111" t="s">
        <v>27</v>
      </c>
      <c r="BL58" s="111" t="s">
        <v>55</v>
      </c>
      <c r="BM58" s="111" t="s">
        <v>29</v>
      </c>
      <c r="BN58" s="111" t="s">
        <v>26</v>
      </c>
      <c r="BO58" s="111" t="s">
        <v>29</v>
      </c>
      <c r="BP58" s="111" t="s">
        <v>26</v>
      </c>
      <c r="BQ58" s="111" t="s">
        <v>28</v>
      </c>
      <c r="BR58" s="111" t="s">
        <v>26</v>
      </c>
      <c r="BS58" s="111" t="s">
        <v>28</v>
      </c>
      <c r="BT58" s="98" t="s">
        <v>27</v>
      </c>
      <c r="BU58" s="98" t="s">
        <v>29</v>
      </c>
      <c r="BV58" s="275"/>
      <c r="BW58" s="185"/>
      <c r="BX58" s="185"/>
      <c r="BY58" s="185"/>
      <c r="BZ58" s="185"/>
      <c r="CA58" s="185"/>
      <c r="CB58" s="185"/>
    </row>
    <row r="59" spans="2:80" s="402" customFormat="1" ht="19.5" customHeight="1">
      <c r="B59" s="402">
        <v>54</v>
      </c>
      <c r="C59" s="421"/>
      <c r="D59" s="134" t="str">
        <f>IF(C59="","",INDEX('Master Pilot List'!B$4:D256,MATCH(C59,'Master Pilot List'!B$4:B$203,0),2))</f>
        <v/>
      </c>
      <c r="E59" s="413" t="str">
        <f>IF(C59="","",INDEX('Master Pilot List'!B$4:D256,MATCH(C59,'Master Pilot List'!B$4:B$203,0),3))</f>
        <v/>
      </c>
      <c r="F59" s="48" t="str">
        <f t="shared" si="27"/>
        <v>B</v>
      </c>
      <c r="G59" s="115" t="str">
        <f t="shared" si="28"/>
        <v>C</v>
      </c>
      <c r="H59" s="31" t="str">
        <f t="shared" si="29"/>
        <v>B</v>
      </c>
      <c r="I59" s="115" t="str">
        <f t="shared" si="30"/>
        <v>B</v>
      </c>
      <c r="J59" s="31" t="str">
        <f t="shared" si="31"/>
        <v>A</v>
      </c>
      <c r="K59" s="115" t="str">
        <f t="shared" si="32"/>
        <v>A</v>
      </c>
      <c r="L59" s="31" t="str">
        <f t="shared" si="33"/>
        <v>C</v>
      </c>
      <c r="M59" s="115" t="str">
        <f t="shared" si="34"/>
        <v>C</v>
      </c>
      <c r="N59" s="31" t="str">
        <f t="shared" si="35"/>
        <v>B</v>
      </c>
      <c r="O59" s="115" t="str">
        <f t="shared" si="36"/>
        <v>C</v>
      </c>
      <c r="P59" s="31" t="str">
        <f t="shared" si="37"/>
        <v>B</v>
      </c>
      <c r="Q59" s="117" t="str">
        <f t="shared" si="38"/>
        <v>B</v>
      </c>
      <c r="R59" s="275"/>
      <c r="S59" s="61">
        <f t="shared" si="39"/>
        <v>54</v>
      </c>
      <c r="T59" s="106" t="s">
        <v>27</v>
      </c>
      <c r="U59" s="106" t="s">
        <v>26</v>
      </c>
      <c r="V59" s="106" t="s">
        <v>27</v>
      </c>
      <c r="W59" s="106" t="s">
        <v>26</v>
      </c>
      <c r="X59" s="106" t="s">
        <v>27</v>
      </c>
      <c r="Y59" s="106" t="s">
        <v>27</v>
      </c>
      <c r="Z59" s="106" t="s">
        <v>26</v>
      </c>
      <c r="AA59" s="106" t="s">
        <v>27</v>
      </c>
      <c r="AB59" s="106" t="s">
        <v>27</v>
      </c>
      <c r="AC59" s="106" t="s">
        <v>26</v>
      </c>
      <c r="AD59" s="106" t="s">
        <v>27</v>
      </c>
      <c r="AE59" s="106" t="s">
        <v>27</v>
      </c>
      <c r="AF59" s="112"/>
      <c r="AG59" s="61">
        <f t="shared" si="12"/>
        <v>54</v>
      </c>
      <c r="AH59" s="106" t="s">
        <v>27</v>
      </c>
      <c r="AI59" s="106" t="s">
        <v>28</v>
      </c>
      <c r="AJ59" s="106" t="s">
        <v>27</v>
      </c>
      <c r="AK59" s="106" t="s">
        <v>27</v>
      </c>
      <c r="AL59" s="106" t="s">
        <v>26</v>
      </c>
      <c r="AM59" s="106" t="s">
        <v>26</v>
      </c>
      <c r="AN59" s="106" t="s">
        <v>28</v>
      </c>
      <c r="AO59" s="106" t="s">
        <v>28</v>
      </c>
      <c r="AP59" s="106" t="s">
        <v>27</v>
      </c>
      <c r="AQ59" s="106" t="s">
        <v>28</v>
      </c>
      <c r="AR59" s="106" t="s">
        <v>27</v>
      </c>
      <c r="AS59" s="106" t="s">
        <v>27</v>
      </c>
      <c r="AT59" s="61"/>
      <c r="AU59" s="61">
        <f t="shared" si="13"/>
        <v>54</v>
      </c>
      <c r="AV59" s="104" t="s">
        <v>26</v>
      </c>
      <c r="AW59" s="104" t="s">
        <v>27</v>
      </c>
      <c r="AX59" s="104" t="s">
        <v>26</v>
      </c>
      <c r="AY59" s="104" t="s">
        <v>28</v>
      </c>
      <c r="AZ59" s="104" t="s">
        <v>29</v>
      </c>
      <c r="BA59" s="104" t="s">
        <v>28</v>
      </c>
      <c r="BB59" s="104" t="s">
        <v>27</v>
      </c>
      <c r="BC59" s="104" t="s">
        <v>27</v>
      </c>
      <c r="BD59" s="104" t="s">
        <v>26</v>
      </c>
      <c r="BE59" s="104" t="s">
        <v>27</v>
      </c>
      <c r="BF59" s="104" t="s">
        <v>26</v>
      </c>
      <c r="BG59" s="104" t="s">
        <v>28</v>
      </c>
      <c r="BH59" s="104"/>
      <c r="BI59" s="61">
        <f t="shared" si="14"/>
        <v>54</v>
      </c>
      <c r="BJ59" s="114" t="s">
        <v>28</v>
      </c>
      <c r="BK59" s="111" t="s">
        <v>55</v>
      </c>
      <c r="BL59" s="111" t="s">
        <v>27</v>
      </c>
      <c r="BM59" s="111" t="s">
        <v>26</v>
      </c>
      <c r="BN59" s="111" t="s">
        <v>29</v>
      </c>
      <c r="BO59" s="111" t="s">
        <v>55</v>
      </c>
      <c r="BP59" s="111" t="s">
        <v>55</v>
      </c>
      <c r="BQ59" s="111" t="s">
        <v>55</v>
      </c>
      <c r="BR59" s="111" t="s">
        <v>27</v>
      </c>
      <c r="BS59" s="111" t="s">
        <v>29</v>
      </c>
      <c r="BT59" s="98" t="s">
        <v>26</v>
      </c>
      <c r="BU59" s="98" t="s">
        <v>26</v>
      </c>
      <c r="BV59" s="275"/>
      <c r="BW59" s="185"/>
      <c r="BX59" s="185"/>
      <c r="BY59" s="185"/>
      <c r="BZ59" s="185"/>
      <c r="CA59" s="185"/>
      <c r="CB59" s="185"/>
    </row>
    <row r="60" spans="2:80" s="402" customFormat="1" ht="19.5" customHeight="1">
      <c r="B60" s="402">
        <v>55</v>
      </c>
      <c r="C60" s="421"/>
      <c r="D60" s="134" t="str">
        <f>IF(C60="","",INDEX('Master Pilot List'!B$4:D257,MATCH(C60,'Master Pilot List'!B$4:B$203,0),2))</f>
        <v/>
      </c>
      <c r="E60" s="413" t="str">
        <f>IF(C60="","",INDEX('Master Pilot List'!B$4:D257,MATCH(C60,'Master Pilot List'!B$4:B$203,0),3))</f>
        <v/>
      </c>
      <c r="F60" s="48" t="str">
        <f t="shared" si="27"/>
        <v>C</v>
      </c>
      <c r="G60" s="115" t="str">
        <f t="shared" si="28"/>
        <v>B</v>
      </c>
      <c r="H60" s="31" t="str">
        <f t="shared" si="29"/>
        <v>C</v>
      </c>
      <c r="I60" s="115" t="str">
        <f t="shared" si="30"/>
        <v>C</v>
      </c>
      <c r="J60" s="31" t="str">
        <f t="shared" si="31"/>
        <v>B</v>
      </c>
      <c r="K60" s="115" t="str">
        <f t="shared" si="32"/>
        <v>C</v>
      </c>
      <c r="L60" s="31" t="str">
        <f t="shared" si="33"/>
        <v>B</v>
      </c>
      <c r="M60" s="115" t="str">
        <f t="shared" si="34"/>
        <v>A</v>
      </c>
      <c r="N60" s="31" t="str">
        <f t="shared" si="35"/>
        <v>C</v>
      </c>
      <c r="O60" s="115" t="str">
        <f t="shared" si="36"/>
        <v>B</v>
      </c>
      <c r="P60" s="31" t="str">
        <f t="shared" si="37"/>
        <v>C</v>
      </c>
      <c r="Q60" s="117" t="str">
        <f t="shared" si="38"/>
        <v>C</v>
      </c>
      <c r="R60" s="275"/>
      <c r="S60" s="61">
        <f t="shared" si="39"/>
        <v>55</v>
      </c>
      <c r="T60" s="106" t="s">
        <v>26</v>
      </c>
      <c r="U60" s="106" t="s">
        <v>27</v>
      </c>
      <c r="V60" s="106" t="s">
        <v>26</v>
      </c>
      <c r="W60" s="106" t="s">
        <v>26</v>
      </c>
      <c r="X60" s="106" t="s">
        <v>27</v>
      </c>
      <c r="Y60" s="106" t="s">
        <v>26</v>
      </c>
      <c r="Z60" s="106" t="s">
        <v>26</v>
      </c>
      <c r="AA60" s="106" t="s">
        <v>26</v>
      </c>
      <c r="AB60" s="106" t="s">
        <v>26</v>
      </c>
      <c r="AC60" s="106" t="s">
        <v>27</v>
      </c>
      <c r="AD60" s="106" t="s">
        <v>26</v>
      </c>
      <c r="AE60" s="106" t="s">
        <v>26</v>
      </c>
      <c r="AF60" s="112"/>
      <c r="AG60" s="61">
        <f t="shared" si="12"/>
        <v>55</v>
      </c>
      <c r="AH60" s="106" t="s">
        <v>28</v>
      </c>
      <c r="AI60" s="106" t="s">
        <v>27</v>
      </c>
      <c r="AJ60" s="106" t="s">
        <v>28</v>
      </c>
      <c r="AK60" s="106" t="s">
        <v>28</v>
      </c>
      <c r="AL60" s="106" t="s">
        <v>27</v>
      </c>
      <c r="AM60" s="106" t="s">
        <v>28</v>
      </c>
      <c r="AN60" s="106" t="s">
        <v>27</v>
      </c>
      <c r="AO60" s="106" t="s">
        <v>26</v>
      </c>
      <c r="AP60" s="106" t="s">
        <v>28</v>
      </c>
      <c r="AQ60" s="106" t="s">
        <v>27</v>
      </c>
      <c r="AR60" s="106" t="s">
        <v>28</v>
      </c>
      <c r="AS60" s="106" t="s">
        <v>28</v>
      </c>
      <c r="AT60" s="61"/>
      <c r="AU60" s="61">
        <f t="shared" si="13"/>
        <v>55</v>
      </c>
      <c r="AV60" s="104" t="s">
        <v>29</v>
      </c>
      <c r="AW60" s="104" t="s">
        <v>28</v>
      </c>
      <c r="AX60" s="104" t="s">
        <v>29</v>
      </c>
      <c r="AY60" s="104" t="s">
        <v>27</v>
      </c>
      <c r="AZ60" s="104" t="s">
        <v>26</v>
      </c>
      <c r="BA60" s="104" t="s">
        <v>27</v>
      </c>
      <c r="BB60" s="104" t="s">
        <v>28</v>
      </c>
      <c r="BC60" s="104" t="s">
        <v>28</v>
      </c>
      <c r="BD60" s="104" t="s">
        <v>29</v>
      </c>
      <c r="BE60" s="104" t="s">
        <v>28</v>
      </c>
      <c r="BF60" s="104" t="s">
        <v>29</v>
      </c>
      <c r="BG60" s="104" t="s">
        <v>27</v>
      </c>
      <c r="BH60" s="104"/>
      <c r="BI60" s="61">
        <f t="shared" si="14"/>
        <v>55</v>
      </c>
      <c r="BJ60" s="114" t="s">
        <v>27</v>
      </c>
      <c r="BK60" s="111" t="s">
        <v>29</v>
      </c>
      <c r="BL60" s="111" t="s">
        <v>29</v>
      </c>
      <c r="BM60" s="111" t="s">
        <v>27</v>
      </c>
      <c r="BN60" s="111" t="s">
        <v>55</v>
      </c>
      <c r="BO60" s="111" t="s">
        <v>28</v>
      </c>
      <c r="BP60" s="111" t="s">
        <v>28</v>
      </c>
      <c r="BQ60" s="111" t="s">
        <v>26</v>
      </c>
      <c r="BR60" s="111" t="s">
        <v>29</v>
      </c>
      <c r="BS60" s="111" t="s">
        <v>55</v>
      </c>
      <c r="BT60" s="98" t="s">
        <v>29</v>
      </c>
      <c r="BU60" s="98" t="s">
        <v>55</v>
      </c>
      <c r="BV60" s="275"/>
      <c r="BW60" s="185"/>
      <c r="BX60" s="185"/>
      <c r="BY60" s="185"/>
      <c r="BZ60" s="185"/>
      <c r="CA60" s="185"/>
      <c r="CB60" s="185"/>
    </row>
    <row r="61" spans="2:80" s="402" customFormat="1" ht="19.5" customHeight="1">
      <c r="B61" s="402">
        <v>56</v>
      </c>
      <c r="C61" s="421"/>
      <c r="D61" s="134" t="str">
        <f>IF(C61="","",INDEX('Master Pilot List'!B$4:D258,MATCH(C61,'Master Pilot List'!B$4:B$203,0),2))</f>
        <v/>
      </c>
      <c r="E61" s="413" t="str">
        <f>IF(C61="","",INDEX('Master Pilot List'!B$4:D258,MATCH(C61,'Master Pilot List'!B$4:B$203,0),3))</f>
        <v/>
      </c>
      <c r="F61" s="48" t="str">
        <f t="shared" si="27"/>
        <v>A</v>
      </c>
      <c r="G61" s="115" t="str">
        <f t="shared" si="28"/>
        <v>A</v>
      </c>
      <c r="H61" s="31" t="str">
        <f t="shared" si="29"/>
        <v>A</v>
      </c>
      <c r="I61" s="115" t="str">
        <f t="shared" si="30"/>
        <v>A</v>
      </c>
      <c r="J61" s="31" t="str">
        <f t="shared" si="31"/>
        <v>C</v>
      </c>
      <c r="K61" s="115" t="str">
        <f t="shared" si="32"/>
        <v>B</v>
      </c>
      <c r="L61" s="31" t="str">
        <f t="shared" si="33"/>
        <v>A</v>
      </c>
      <c r="M61" s="115" t="str">
        <f t="shared" si="34"/>
        <v>B</v>
      </c>
      <c r="N61" s="31" t="str">
        <f t="shared" si="35"/>
        <v>A</v>
      </c>
      <c r="O61" s="115" t="str">
        <f t="shared" si="36"/>
        <v>A</v>
      </c>
      <c r="P61" s="31" t="str">
        <f t="shared" si="37"/>
        <v>A</v>
      </c>
      <c r="Q61" s="117" t="str">
        <f t="shared" si="38"/>
        <v>A</v>
      </c>
      <c r="R61" s="275"/>
      <c r="S61" s="61">
        <f t="shared" si="39"/>
        <v>56</v>
      </c>
      <c r="T61" s="106" t="s">
        <v>27</v>
      </c>
      <c r="U61" s="106" t="s">
        <v>26</v>
      </c>
      <c r="V61" s="106" t="s">
        <v>27</v>
      </c>
      <c r="W61" s="106" t="s">
        <v>27</v>
      </c>
      <c r="X61" s="106" t="s">
        <v>26</v>
      </c>
      <c r="Y61" s="106" t="s">
        <v>27</v>
      </c>
      <c r="Z61" s="106" t="s">
        <v>27</v>
      </c>
      <c r="AA61" s="106" t="s">
        <v>27</v>
      </c>
      <c r="AB61" s="106" t="s">
        <v>27</v>
      </c>
      <c r="AC61" s="106" t="s">
        <v>26</v>
      </c>
      <c r="AD61" s="106" t="s">
        <v>27</v>
      </c>
      <c r="AE61" s="106" t="s">
        <v>27</v>
      </c>
      <c r="AF61" s="112"/>
      <c r="AG61" s="61">
        <f t="shared" si="12"/>
        <v>56</v>
      </c>
      <c r="AH61" s="106" t="s">
        <v>26</v>
      </c>
      <c r="AI61" s="106" t="s">
        <v>26</v>
      </c>
      <c r="AJ61" s="106" t="s">
        <v>26</v>
      </c>
      <c r="AK61" s="106" t="s">
        <v>26</v>
      </c>
      <c r="AL61" s="106" t="s">
        <v>28</v>
      </c>
      <c r="AM61" s="106" t="s">
        <v>27</v>
      </c>
      <c r="AN61" s="106" t="s">
        <v>26</v>
      </c>
      <c r="AO61" s="106" t="s">
        <v>27</v>
      </c>
      <c r="AP61" s="106" t="s">
        <v>26</v>
      </c>
      <c r="AQ61" s="106" t="s">
        <v>26</v>
      </c>
      <c r="AR61" s="106" t="s">
        <v>26</v>
      </c>
      <c r="AS61" s="106" t="s">
        <v>26</v>
      </c>
      <c r="AT61" s="61"/>
      <c r="AU61" s="61">
        <f t="shared" si="13"/>
        <v>56</v>
      </c>
      <c r="AV61" s="104" t="s">
        <v>28</v>
      </c>
      <c r="AW61" s="104" t="s">
        <v>26</v>
      </c>
      <c r="AX61" s="104" t="s">
        <v>28</v>
      </c>
      <c r="AY61" s="104" t="s">
        <v>29</v>
      </c>
      <c r="AZ61" s="104" t="s">
        <v>28</v>
      </c>
      <c r="BA61" s="104" t="s">
        <v>29</v>
      </c>
      <c r="BB61" s="104" t="s">
        <v>29</v>
      </c>
      <c r="BC61" s="104" t="s">
        <v>29</v>
      </c>
      <c r="BD61" s="104" t="s">
        <v>28</v>
      </c>
      <c r="BE61" s="104" t="s">
        <v>26</v>
      </c>
      <c r="BF61" s="104" t="s">
        <v>28</v>
      </c>
      <c r="BG61" s="104" t="s">
        <v>29</v>
      </c>
      <c r="BH61" s="104"/>
      <c r="BI61" s="61">
        <f t="shared" si="14"/>
        <v>56</v>
      </c>
      <c r="BJ61" s="114" t="s">
        <v>27</v>
      </c>
      <c r="BK61" s="111" t="s">
        <v>27</v>
      </c>
      <c r="BL61" s="111" t="s">
        <v>28</v>
      </c>
      <c r="BM61" s="111" t="s">
        <v>26</v>
      </c>
      <c r="BN61" s="111" t="s">
        <v>29</v>
      </c>
      <c r="BO61" s="111" t="s">
        <v>27</v>
      </c>
      <c r="BP61" s="111" t="s">
        <v>26</v>
      </c>
      <c r="BQ61" s="111" t="s">
        <v>27</v>
      </c>
      <c r="BR61" s="111" t="s">
        <v>26</v>
      </c>
      <c r="BS61" s="111" t="s">
        <v>26</v>
      </c>
      <c r="BT61" s="98" t="s">
        <v>26</v>
      </c>
      <c r="BU61" s="98" t="s">
        <v>26</v>
      </c>
      <c r="BV61" s="275"/>
      <c r="BW61" s="185"/>
      <c r="BX61" s="185"/>
      <c r="BY61" s="185"/>
      <c r="BZ61" s="185"/>
      <c r="CA61" s="185"/>
      <c r="CB61" s="185"/>
    </row>
    <row r="62" spans="2:80" s="402" customFormat="1" ht="19.5" customHeight="1">
      <c r="B62" s="402">
        <v>57</v>
      </c>
      <c r="C62" s="421"/>
      <c r="D62" s="134" t="str">
        <f>IF(C62="","",INDEX('Master Pilot List'!B$4:D259,MATCH(C62,'Master Pilot List'!B$4:B$203,0),2))</f>
        <v/>
      </c>
      <c r="E62" s="413" t="str">
        <f>IF(C62="","",INDEX('Master Pilot List'!B$4:D259,MATCH(C62,'Master Pilot List'!B$4:B$203,0),3))</f>
        <v/>
      </c>
      <c r="F62" s="48" t="str">
        <f t="shared" si="27"/>
        <v>B</v>
      </c>
      <c r="G62" s="115" t="str">
        <f t="shared" si="28"/>
        <v>A</v>
      </c>
      <c r="H62" s="31" t="str">
        <f t="shared" si="29"/>
        <v>B</v>
      </c>
      <c r="I62" s="115" t="str">
        <f t="shared" si="30"/>
        <v>A</v>
      </c>
      <c r="J62" s="31" t="str">
        <f t="shared" si="31"/>
        <v>A</v>
      </c>
      <c r="K62" s="115" t="str">
        <f t="shared" si="32"/>
        <v>C</v>
      </c>
      <c r="L62" s="31" t="str">
        <f t="shared" si="33"/>
        <v>B</v>
      </c>
      <c r="M62" s="115" t="str">
        <f t="shared" si="34"/>
        <v>B</v>
      </c>
      <c r="N62" s="31" t="str">
        <f t="shared" si="35"/>
        <v>B</v>
      </c>
      <c r="O62" s="115" t="str">
        <f t="shared" si="36"/>
        <v>A</v>
      </c>
      <c r="P62" s="31" t="str">
        <f t="shared" si="37"/>
        <v>B</v>
      </c>
      <c r="Q62" s="117" t="str">
        <f t="shared" si="38"/>
        <v>A</v>
      </c>
      <c r="R62" s="275"/>
      <c r="S62" s="61">
        <f t="shared" si="39"/>
        <v>57</v>
      </c>
      <c r="T62" s="106" t="s">
        <v>26</v>
      </c>
      <c r="U62" s="106" t="s">
        <v>27</v>
      </c>
      <c r="V62" s="106" t="s">
        <v>27</v>
      </c>
      <c r="W62" s="106" t="s">
        <v>26</v>
      </c>
      <c r="X62" s="106" t="s">
        <v>27</v>
      </c>
      <c r="Y62" s="106" t="s">
        <v>26</v>
      </c>
      <c r="Z62" s="106" t="s">
        <v>26</v>
      </c>
      <c r="AA62" s="106" t="s">
        <v>27</v>
      </c>
      <c r="AB62" s="106" t="s">
        <v>26</v>
      </c>
      <c r="AC62" s="106" t="s">
        <v>27</v>
      </c>
      <c r="AD62" s="106" t="s">
        <v>27</v>
      </c>
      <c r="AE62" s="106" t="s">
        <v>26</v>
      </c>
      <c r="AF62" s="112"/>
      <c r="AG62" s="61">
        <f t="shared" si="12"/>
        <v>57</v>
      </c>
      <c r="AH62" s="106" t="s">
        <v>27</v>
      </c>
      <c r="AI62" s="106" t="s">
        <v>26</v>
      </c>
      <c r="AJ62" s="106" t="s">
        <v>27</v>
      </c>
      <c r="AK62" s="106" t="s">
        <v>26</v>
      </c>
      <c r="AL62" s="106" t="s">
        <v>26</v>
      </c>
      <c r="AM62" s="106" t="s">
        <v>28</v>
      </c>
      <c r="AN62" s="106" t="s">
        <v>27</v>
      </c>
      <c r="AO62" s="106" t="s">
        <v>27</v>
      </c>
      <c r="AP62" s="106" t="s">
        <v>27</v>
      </c>
      <c r="AQ62" s="106" t="s">
        <v>26</v>
      </c>
      <c r="AR62" s="106" t="s">
        <v>27</v>
      </c>
      <c r="AS62" s="106" t="s">
        <v>26</v>
      </c>
      <c r="AT62" s="61"/>
      <c r="AU62" s="61">
        <f t="shared" si="13"/>
        <v>57</v>
      </c>
      <c r="AV62" s="104" t="s">
        <v>29</v>
      </c>
      <c r="AW62" s="104" t="s">
        <v>29</v>
      </c>
      <c r="AX62" s="104" t="s">
        <v>27</v>
      </c>
      <c r="AY62" s="104" t="s">
        <v>27</v>
      </c>
      <c r="AZ62" s="104" t="s">
        <v>28</v>
      </c>
      <c r="BA62" s="104" t="s">
        <v>26</v>
      </c>
      <c r="BB62" s="104" t="s">
        <v>29</v>
      </c>
      <c r="BC62" s="104" t="s">
        <v>29</v>
      </c>
      <c r="BD62" s="104" t="s">
        <v>29</v>
      </c>
      <c r="BE62" s="104" t="s">
        <v>29</v>
      </c>
      <c r="BF62" s="104" t="s">
        <v>27</v>
      </c>
      <c r="BG62" s="104" t="s">
        <v>27</v>
      </c>
      <c r="BH62" s="104"/>
      <c r="BI62" s="61">
        <f t="shared" si="14"/>
        <v>57</v>
      </c>
      <c r="BJ62" s="114" t="s">
        <v>55</v>
      </c>
      <c r="BK62" s="111" t="s">
        <v>29</v>
      </c>
      <c r="BL62" s="111" t="s">
        <v>27</v>
      </c>
      <c r="BM62" s="111" t="s">
        <v>27</v>
      </c>
      <c r="BN62" s="111" t="s">
        <v>27</v>
      </c>
      <c r="BO62" s="111" t="s">
        <v>29</v>
      </c>
      <c r="BP62" s="111" t="s">
        <v>28</v>
      </c>
      <c r="BQ62" s="111" t="s">
        <v>29</v>
      </c>
      <c r="BR62" s="111" t="s">
        <v>28</v>
      </c>
      <c r="BS62" s="111" t="s">
        <v>29</v>
      </c>
      <c r="BT62" s="98" t="s">
        <v>55</v>
      </c>
      <c r="BU62" s="98" t="s">
        <v>27</v>
      </c>
      <c r="BV62" s="275"/>
      <c r="BW62" s="185"/>
      <c r="BX62" s="185"/>
      <c r="BY62" s="185"/>
      <c r="BZ62" s="185"/>
      <c r="CA62" s="185"/>
      <c r="CB62" s="185"/>
    </row>
    <row r="63" spans="2:80" s="402" customFormat="1" ht="19.5" customHeight="1">
      <c r="B63" s="402">
        <v>58</v>
      </c>
      <c r="C63" s="421"/>
      <c r="D63" s="134" t="str">
        <f>IF(C63="","",INDEX('Master Pilot List'!B$4:D260,MATCH(C63,'Master Pilot List'!B$4:B$203,0),2))</f>
        <v/>
      </c>
      <c r="E63" s="413" t="str">
        <f>IF(C63="","",INDEX('Master Pilot List'!B$4:D260,MATCH(C63,'Master Pilot List'!B$4:B$203,0),3))</f>
        <v/>
      </c>
      <c r="F63" s="48" t="str">
        <f t="shared" si="27"/>
        <v>A</v>
      </c>
      <c r="G63" s="115" t="str">
        <f t="shared" si="28"/>
        <v>C</v>
      </c>
      <c r="H63" s="31" t="str">
        <f t="shared" si="29"/>
        <v>C</v>
      </c>
      <c r="I63" s="115" t="str">
        <f t="shared" si="30"/>
        <v>C</v>
      </c>
      <c r="J63" s="31" t="str">
        <f t="shared" si="31"/>
        <v>B</v>
      </c>
      <c r="K63" s="115" t="str">
        <f t="shared" si="32"/>
        <v>A</v>
      </c>
      <c r="L63" s="31" t="str">
        <f t="shared" si="33"/>
        <v>A</v>
      </c>
      <c r="M63" s="115" t="str">
        <f t="shared" si="34"/>
        <v>A</v>
      </c>
      <c r="N63" s="31" t="str">
        <f t="shared" si="35"/>
        <v>A</v>
      </c>
      <c r="O63" s="115" t="str">
        <f t="shared" si="36"/>
        <v>C</v>
      </c>
      <c r="P63" s="31" t="str">
        <f t="shared" si="37"/>
        <v>C</v>
      </c>
      <c r="Q63" s="117" t="str">
        <f t="shared" si="38"/>
        <v>C</v>
      </c>
      <c r="R63" s="275"/>
      <c r="S63" s="61">
        <f t="shared" si="39"/>
        <v>58</v>
      </c>
      <c r="T63" s="106" t="s">
        <v>27</v>
      </c>
      <c r="U63" s="106" t="s">
        <v>26</v>
      </c>
      <c r="V63" s="106" t="s">
        <v>26</v>
      </c>
      <c r="W63" s="106" t="s">
        <v>27</v>
      </c>
      <c r="X63" s="106" t="s">
        <v>26</v>
      </c>
      <c r="Y63" s="106" t="s">
        <v>27</v>
      </c>
      <c r="Z63" s="106" t="s">
        <v>27</v>
      </c>
      <c r="AA63" s="106" t="s">
        <v>26</v>
      </c>
      <c r="AB63" s="106" t="s">
        <v>27</v>
      </c>
      <c r="AC63" s="106" t="s">
        <v>26</v>
      </c>
      <c r="AD63" s="106" t="s">
        <v>26</v>
      </c>
      <c r="AE63" s="106" t="s">
        <v>27</v>
      </c>
      <c r="AF63" s="112"/>
      <c r="AG63" s="61">
        <f t="shared" si="12"/>
        <v>58</v>
      </c>
      <c r="AH63" s="106" t="s">
        <v>26</v>
      </c>
      <c r="AI63" s="106" t="s">
        <v>28</v>
      </c>
      <c r="AJ63" s="106" t="s">
        <v>28</v>
      </c>
      <c r="AK63" s="106" t="s">
        <v>28</v>
      </c>
      <c r="AL63" s="106" t="s">
        <v>27</v>
      </c>
      <c r="AM63" s="106" t="s">
        <v>26</v>
      </c>
      <c r="AN63" s="106" t="s">
        <v>26</v>
      </c>
      <c r="AO63" s="106" t="s">
        <v>26</v>
      </c>
      <c r="AP63" s="106" t="s">
        <v>26</v>
      </c>
      <c r="AQ63" s="106" t="s">
        <v>28</v>
      </c>
      <c r="AR63" s="106" t="s">
        <v>28</v>
      </c>
      <c r="AS63" s="106" t="s">
        <v>28</v>
      </c>
      <c r="AT63" s="61"/>
      <c r="AU63" s="61">
        <f t="shared" si="13"/>
        <v>58</v>
      </c>
      <c r="AV63" s="104" t="s">
        <v>27</v>
      </c>
      <c r="AW63" s="104" t="s">
        <v>26</v>
      </c>
      <c r="AX63" s="104" t="s">
        <v>29</v>
      </c>
      <c r="AY63" s="104" t="s">
        <v>29</v>
      </c>
      <c r="AZ63" s="104" t="s">
        <v>29</v>
      </c>
      <c r="BA63" s="104" t="s">
        <v>29</v>
      </c>
      <c r="BB63" s="104" t="s">
        <v>27</v>
      </c>
      <c r="BC63" s="104" t="s">
        <v>28</v>
      </c>
      <c r="BD63" s="104" t="s">
        <v>27</v>
      </c>
      <c r="BE63" s="104" t="s">
        <v>26</v>
      </c>
      <c r="BF63" s="104" t="s">
        <v>29</v>
      </c>
      <c r="BG63" s="104" t="s">
        <v>29</v>
      </c>
      <c r="BH63" s="104"/>
      <c r="BI63" s="61">
        <f t="shared" si="14"/>
        <v>58</v>
      </c>
      <c r="BJ63" s="114" t="s">
        <v>26</v>
      </c>
      <c r="BK63" s="111" t="s">
        <v>26</v>
      </c>
      <c r="BL63" s="111" t="s">
        <v>55</v>
      </c>
      <c r="BM63" s="111" t="s">
        <v>29</v>
      </c>
      <c r="BN63" s="111" t="s">
        <v>55</v>
      </c>
      <c r="BO63" s="111" t="s">
        <v>28</v>
      </c>
      <c r="BP63" s="111" t="s">
        <v>27</v>
      </c>
      <c r="BQ63" s="111" t="s">
        <v>26</v>
      </c>
      <c r="BR63" s="111" t="s">
        <v>29</v>
      </c>
      <c r="BS63" s="111" t="s">
        <v>55</v>
      </c>
      <c r="BT63" s="98" t="s">
        <v>27</v>
      </c>
      <c r="BU63" s="98" t="s">
        <v>55</v>
      </c>
      <c r="BV63" s="275"/>
      <c r="BW63" s="185"/>
      <c r="BX63" s="185"/>
      <c r="BY63" s="185"/>
      <c r="BZ63" s="185"/>
      <c r="CA63" s="185"/>
      <c r="CB63" s="185"/>
    </row>
    <row r="64" spans="2:80" s="402" customFormat="1" ht="19.5" customHeight="1">
      <c r="B64" s="402">
        <v>59</v>
      </c>
      <c r="C64" s="421"/>
      <c r="D64" s="134" t="str">
        <f>IF(C64="","",INDEX('Master Pilot List'!B$4:D261,MATCH(C64,'Master Pilot List'!B$4:B$203,0),2))</f>
        <v/>
      </c>
      <c r="E64" s="413" t="str">
        <f>IF(C64="","",INDEX('Master Pilot List'!B$4:D261,MATCH(C64,'Master Pilot List'!B$4:B$203,0),3))</f>
        <v/>
      </c>
      <c r="F64" s="48" t="str">
        <f t="shared" si="27"/>
        <v>C</v>
      </c>
      <c r="G64" s="115" t="str">
        <f t="shared" si="28"/>
        <v>B</v>
      </c>
      <c r="H64" s="31" t="str">
        <f t="shared" si="29"/>
        <v>A</v>
      </c>
      <c r="I64" s="115" t="str">
        <f t="shared" si="30"/>
        <v>B</v>
      </c>
      <c r="J64" s="31" t="str">
        <f t="shared" si="31"/>
        <v>C</v>
      </c>
      <c r="K64" s="115" t="str">
        <f t="shared" si="32"/>
        <v>B</v>
      </c>
      <c r="L64" s="31" t="str">
        <f t="shared" si="33"/>
        <v>C</v>
      </c>
      <c r="M64" s="115" t="str">
        <f t="shared" si="34"/>
        <v>C</v>
      </c>
      <c r="N64" s="31" t="str">
        <f t="shared" si="35"/>
        <v>C</v>
      </c>
      <c r="O64" s="115" t="str">
        <f t="shared" si="36"/>
        <v>B</v>
      </c>
      <c r="P64" s="31" t="str">
        <f t="shared" si="37"/>
        <v>A</v>
      </c>
      <c r="Q64" s="117" t="str">
        <f t="shared" si="38"/>
        <v>B</v>
      </c>
      <c r="R64" s="275"/>
      <c r="S64" s="61">
        <f t="shared" si="39"/>
        <v>59</v>
      </c>
      <c r="T64" s="106" t="s">
        <v>26</v>
      </c>
      <c r="U64" s="106" t="s">
        <v>27</v>
      </c>
      <c r="V64" s="106" t="s">
        <v>27</v>
      </c>
      <c r="W64" s="106" t="s">
        <v>27</v>
      </c>
      <c r="X64" s="106" t="s">
        <v>27</v>
      </c>
      <c r="Y64" s="106" t="s">
        <v>26</v>
      </c>
      <c r="Z64" s="106" t="s">
        <v>27</v>
      </c>
      <c r="AA64" s="106" t="s">
        <v>27</v>
      </c>
      <c r="AB64" s="106" t="s">
        <v>26</v>
      </c>
      <c r="AC64" s="106" t="s">
        <v>27</v>
      </c>
      <c r="AD64" s="106" t="s">
        <v>27</v>
      </c>
      <c r="AE64" s="106" t="s">
        <v>26</v>
      </c>
      <c r="AF64" s="112"/>
      <c r="AG64" s="61">
        <f t="shared" si="12"/>
        <v>59</v>
      </c>
      <c r="AH64" s="106" t="s">
        <v>28</v>
      </c>
      <c r="AI64" s="106" t="s">
        <v>27</v>
      </c>
      <c r="AJ64" s="106" t="s">
        <v>26</v>
      </c>
      <c r="AK64" s="106" t="s">
        <v>27</v>
      </c>
      <c r="AL64" s="106" t="s">
        <v>28</v>
      </c>
      <c r="AM64" s="106" t="s">
        <v>27</v>
      </c>
      <c r="AN64" s="106" t="s">
        <v>28</v>
      </c>
      <c r="AO64" s="106" t="s">
        <v>28</v>
      </c>
      <c r="AP64" s="106" t="s">
        <v>28</v>
      </c>
      <c r="AQ64" s="106" t="s">
        <v>27</v>
      </c>
      <c r="AR64" s="106" t="s">
        <v>26</v>
      </c>
      <c r="AS64" s="106" t="s">
        <v>27</v>
      </c>
      <c r="AT64" s="61"/>
      <c r="AU64" s="61">
        <f t="shared" si="13"/>
        <v>59</v>
      </c>
      <c r="AV64" s="104" t="s">
        <v>26</v>
      </c>
      <c r="AW64" s="104" t="s">
        <v>28</v>
      </c>
      <c r="AX64" s="104" t="s">
        <v>26</v>
      </c>
      <c r="AY64" s="104" t="s">
        <v>28</v>
      </c>
      <c r="AZ64" s="104" t="s">
        <v>26</v>
      </c>
      <c r="BA64" s="104" t="s">
        <v>27</v>
      </c>
      <c r="BB64" s="104" t="s">
        <v>26</v>
      </c>
      <c r="BC64" s="104" t="s">
        <v>26</v>
      </c>
      <c r="BD64" s="104" t="s">
        <v>26</v>
      </c>
      <c r="BE64" s="104" t="s">
        <v>28</v>
      </c>
      <c r="BF64" s="104" t="s">
        <v>26</v>
      </c>
      <c r="BG64" s="104" t="s">
        <v>28</v>
      </c>
      <c r="BH64" s="104"/>
      <c r="BI64" s="61">
        <f t="shared" si="14"/>
        <v>59</v>
      </c>
      <c r="BJ64" s="114" t="s">
        <v>29</v>
      </c>
      <c r="BK64" s="111" t="s">
        <v>55</v>
      </c>
      <c r="BL64" s="111" t="s">
        <v>29</v>
      </c>
      <c r="BM64" s="111" t="s">
        <v>55</v>
      </c>
      <c r="BN64" s="111" t="s">
        <v>28</v>
      </c>
      <c r="BO64" s="111" t="s">
        <v>26</v>
      </c>
      <c r="BP64" s="111" t="s">
        <v>29</v>
      </c>
      <c r="BQ64" s="111" t="s">
        <v>28</v>
      </c>
      <c r="BR64" s="111" t="s">
        <v>27</v>
      </c>
      <c r="BS64" s="111" t="s">
        <v>27</v>
      </c>
      <c r="BT64" s="98" t="s">
        <v>28</v>
      </c>
      <c r="BU64" s="98" t="s">
        <v>28</v>
      </c>
      <c r="BV64" s="275"/>
      <c r="BW64" s="185"/>
      <c r="BX64" s="185"/>
      <c r="BY64" s="185"/>
      <c r="BZ64" s="185"/>
      <c r="CA64" s="185"/>
      <c r="CB64" s="185"/>
    </row>
    <row r="65" spans="2:80" s="402" customFormat="1" ht="19.5" customHeight="1" thickBot="1">
      <c r="B65" s="402">
        <v>60</v>
      </c>
      <c r="C65" s="422"/>
      <c r="D65" s="414" t="str">
        <f>IF(C65="","",INDEX('Master Pilot List'!B$4:D262,MATCH(C65,'Master Pilot List'!B$4:B$203,0),2))</f>
        <v/>
      </c>
      <c r="E65" s="415" t="str">
        <f>IF(C65="","",INDEX('Master Pilot List'!B$4:D262,MATCH(C65,'Master Pilot List'!B$4:B$203,0),3))</f>
        <v/>
      </c>
      <c r="F65" s="53" t="str">
        <f t="shared" si="27"/>
        <v>B</v>
      </c>
      <c r="G65" s="116" t="str">
        <f t="shared" si="28"/>
        <v>B</v>
      </c>
      <c r="H65" s="54" t="str">
        <f t="shared" si="29"/>
        <v>A</v>
      </c>
      <c r="I65" s="116" t="str">
        <f t="shared" si="30"/>
        <v>A</v>
      </c>
      <c r="J65" s="54" t="str">
        <f t="shared" si="31"/>
        <v>B</v>
      </c>
      <c r="K65" s="116" t="str">
        <f t="shared" si="32"/>
        <v>A</v>
      </c>
      <c r="L65" s="54" t="str">
        <f t="shared" si="33"/>
        <v>B</v>
      </c>
      <c r="M65" s="116" t="str">
        <f t="shared" si="34"/>
        <v>C</v>
      </c>
      <c r="N65" s="54" t="str">
        <f t="shared" si="35"/>
        <v>B</v>
      </c>
      <c r="O65" s="116" t="str">
        <f t="shared" si="36"/>
        <v>B</v>
      </c>
      <c r="P65" s="54" t="str">
        <f t="shared" si="37"/>
        <v>A</v>
      </c>
      <c r="Q65" s="118" t="str">
        <f t="shared" si="38"/>
        <v>A</v>
      </c>
      <c r="R65" s="275"/>
      <c r="S65" s="61">
        <f t="shared" si="39"/>
        <v>60</v>
      </c>
      <c r="T65" s="106" t="s">
        <v>27</v>
      </c>
      <c r="U65" s="106" t="s">
        <v>26</v>
      </c>
      <c r="V65" s="106" t="s">
        <v>26</v>
      </c>
      <c r="W65" s="106" t="s">
        <v>26</v>
      </c>
      <c r="X65" s="106" t="s">
        <v>26</v>
      </c>
      <c r="Y65" s="106" t="s">
        <v>27</v>
      </c>
      <c r="Z65" s="106" t="s">
        <v>26</v>
      </c>
      <c r="AA65" s="106" t="s">
        <v>26</v>
      </c>
      <c r="AB65" s="106" t="s">
        <v>27</v>
      </c>
      <c r="AC65" s="106" t="s">
        <v>26</v>
      </c>
      <c r="AD65" s="106" t="s">
        <v>26</v>
      </c>
      <c r="AE65" s="106" t="s">
        <v>27</v>
      </c>
      <c r="AF65" s="112"/>
      <c r="AG65" s="61">
        <f t="shared" si="12"/>
        <v>60</v>
      </c>
      <c r="AH65" s="106" t="s">
        <v>27</v>
      </c>
      <c r="AI65" s="106" t="s">
        <v>27</v>
      </c>
      <c r="AJ65" s="106" t="s">
        <v>26</v>
      </c>
      <c r="AK65" s="106" t="s">
        <v>26</v>
      </c>
      <c r="AL65" s="106" t="s">
        <v>27</v>
      </c>
      <c r="AM65" s="106" t="s">
        <v>26</v>
      </c>
      <c r="AN65" s="106" t="s">
        <v>27</v>
      </c>
      <c r="AO65" s="106" t="s">
        <v>28</v>
      </c>
      <c r="AP65" s="106" t="s">
        <v>27</v>
      </c>
      <c r="AQ65" s="106" t="s">
        <v>27</v>
      </c>
      <c r="AR65" s="106" t="s">
        <v>26</v>
      </c>
      <c r="AS65" s="106" t="s">
        <v>26</v>
      </c>
      <c r="AT65" s="61"/>
      <c r="AU65" s="61">
        <f t="shared" si="13"/>
        <v>60</v>
      </c>
      <c r="AV65" s="104" t="s">
        <v>28</v>
      </c>
      <c r="AW65" s="104" t="s">
        <v>27</v>
      </c>
      <c r="AX65" s="104" t="s">
        <v>28</v>
      </c>
      <c r="AY65" s="104" t="s">
        <v>26</v>
      </c>
      <c r="AZ65" s="104" t="s">
        <v>27</v>
      </c>
      <c r="BA65" s="104" t="s">
        <v>28</v>
      </c>
      <c r="BB65" s="104" t="s">
        <v>28</v>
      </c>
      <c r="BC65" s="104" t="s">
        <v>27</v>
      </c>
      <c r="BD65" s="104" t="s">
        <v>28</v>
      </c>
      <c r="BE65" s="104" t="s">
        <v>27</v>
      </c>
      <c r="BF65" s="104" t="s">
        <v>28</v>
      </c>
      <c r="BG65" s="104" t="s">
        <v>26</v>
      </c>
      <c r="BH65" s="104"/>
      <c r="BI65" s="61">
        <f t="shared" si="14"/>
        <v>60</v>
      </c>
      <c r="BJ65" s="114" t="s">
        <v>28</v>
      </c>
      <c r="BK65" s="111" t="s">
        <v>28</v>
      </c>
      <c r="BL65" s="111" t="s">
        <v>26</v>
      </c>
      <c r="BM65" s="111" t="s">
        <v>28</v>
      </c>
      <c r="BN65" s="111" t="s">
        <v>26</v>
      </c>
      <c r="BO65" s="111" t="s">
        <v>55</v>
      </c>
      <c r="BP65" s="111" t="s">
        <v>55</v>
      </c>
      <c r="BQ65" s="111" t="s">
        <v>55</v>
      </c>
      <c r="BR65" s="111" t="s">
        <v>55</v>
      </c>
      <c r="BS65" s="111" t="s">
        <v>28</v>
      </c>
      <c r="BT65" s="98" t="s">
        <v>29</v>
      </c>
      <c r="BU65" s="98" t="s">
        <v>29</v>
      </c>
      <c r="BV65" s="275"/>
      <c r="BW65" s="185"/>
      <c r="BX65" s="185"/>
      <c r="BY65" s="185"/>
      <c r="BZ65" s="185"/>
      <c r="CA65" s="185"/>
      <c r="CB65" s="185"/>
    </row>
    <row r="66" spans="2:80" ht="14.25" customHeight="1" thickBot="1">
      <c r="S66" s="107"/>
      <c r="T66" s="107"/>
      <c r="U66" s="107"/>
      <c r="V66" s="107"/>
      <c r="W66" s="107"/>
      <c r="X66" s="107"/>
      <c r="Y66" s="107"/>
      <c r="Z66" s="107"/>
      <c r="AG66" s="107"/>
      <c r="AH66" s="107"/>
      <c r="AI66" s="107"/>
      <c r="AJ66" s="107"/>
      <c r="AK66" s="107"/>
      <c r="AL66" s="107"/>
      <c r="AM66" s="106"/>
      <c r="AN66" s="106"/>
      <c r="AO66" s="93"/>
      <c r="AP66" s="94"/>
      <c r="AQ66" s="94"/>
      <c r="AR66" s="94"/>
      <c r="AS66" s="94"/>
      <c r="AU66" s="92"/>
      <c r="AV66" s="92"/>
      <c r="AW66" s="92"/>
      <c r="AX66" s="92"/>
      <c r="AY66" s="92"/>
      <c r="AZ66" s="92"/>
      <c r="BA66" s="92"/>
      <c r="BB66" s="92"/>
      <c r="BC66" s="92"/>
      <c r="BD66" s="93"/>
      <c r="BE66" s="92"/>
      <c r="BF66" s="92"/>
      <c r="BG66" s="92"/>
      <c r="BH66" s="92"/>
      <c r="BI66" s="92"/>
      <c r="BJ66" s="92"/>
    </row>
    <row r="67" spans="2:80" ht="15.75">
      <c r="C67" s="77"/>
      <c r="F67" s="209">
        <f>SUMPRODUCT(--(F6:F65="a"),--ISTEXT($C$6:$C$65))</f>
        <v>0</v>
      </c>
      <c r="G67" s="210">
        <f>SUMPRODUCT(--(G6:G65="a"),--ISTEXT($C$6:$C$65))</f>
        <v>0</v>
      </c>
      <c r="H67" s="210">
        <f t="shared" ref="H67:Q67" si="40">SUMPRODUCT(--(H6:H65="a"),--ISTEXT($C$6:$C$65))</f>
        <v>0</v>
      </c>
      <c r="I67" s="210">
        <f t="shared" si="40"/>
        <v>0</v>
      </c>
      <c r="J67" s="210">
        <f t="shared" si="40"/>
        <v>0</v>
      </c>
      <c r="K67" s="210">
        <f t="shared" si="40"/>
        <v>0</v>
      </c>
      <c r="L67" s="210">
        <f t="shared" si="40"/>
        <v>0</v>
      </c>
      <c r="M67" s="210">
        <f t="shared" si="40"/>
        <v>0</v>
      </c>
      <c r="N67" s="210">
        <f t="shared" si="40"/>
        <v>0</v>
      </c>
      <c r="O67" s="210">
        <f t="shared" si="40"/>
        <v>0</v>
      </c>
      <c r="P67" s="210">
        <f t="shared" si="40"/>
        <v>0</v>
      </c>
      <c r="Q67" s="211">
        <f t="shared" si="40"/>
        <v>0</v>
      </c>
      <c r="AO67" s="93"/>
      <c r="AP67" s="94"/>
      <c r="AQ67" s="94"/>
      <c r="AR67" s="94"/>
      <c r="AS67" s="94"/>
      <c r="AT67" s="94"/>
      <c r="BC67" s="92"/>
      <c r="BD67" s="93"/>
      <c r="BE67" s="92"/>
      <c r="BF67" s="92"/>
      <c r="BG67" s="92"/>
      <c r="BH67" s="92"/>
      <c r="BI67" s="92"/>
      <c r="BJ67" s="92"/>
    </row>
    <row r="68" spans="2:80" ht="15.75">
      <c r="F68" s="212">
        <f>SUMPRODUCT(--(F6:F65="b"),--ISTEXT($C$6:$C65))</f>
        <v>0</v>
      </c>
      <c r="G68" s="213">
        <f>SUMPRODUCT(--(G6:G65="b"),--ISTEXT($C$6:$C65))</f>
        <v>0</v>
      </c>
      <c r="H68" s="213">
        <f>SUMPRODUCT(--(H6:H65="b"),--ISTEXT($C$6:$C65))</f>
        <v>0</v>
      </c>
      <c r="I68" s="213">
        <f>SUMPRODUCT(--(I6:I65="b"),--ISTEXT($C$6:$C65))</f>
        <v>0</v>
      </c>
      <c r="J68" s="213">
        <f>SUMPRODUCT(--(J6:J65="b"),--ISTEXT($C$6:$C65))</f>
        <v>0</v>
      </c>
      <c r="K68" s="213">
        <f>SUMPRODUCT(--(K6:K65="b"),--ISTEXT($C$6:$C65))</f>
        <v>0</v>
      </c>
      <c r="L68" s="213">
        <f>SUMPRODUCT(--(L6:L65="b"),--ISTEXT($C$6:$C65))</f>
        <v>0</v>
      </c>
      <c r="M68" s="213">
        <f>SUMPRODUCT(--(M6:M65="b"),--ISTEXT($C$6:$C65))</f>
        <v>0</v>
      </c>
      <c r="N68" s="213">
        <f>SUMPRODUCT(--(N6:N65="b"),--ISTEXT($C$6:$C65))</f>
        <v>0</v>
      </c>
      <c r="O68" s="213">
        <f>SUMPRODUCT(--(O6:O65="b"),--ISTEXT($C$6:$C65))</f>
        <v>0</v>
      </c>
      <c r="P68" s="213">
        <f>SUMPRODUCT(--(P6:P65="b"),--ISTEXT($C$6:$C65))</f>
        <v>0</v>
      </c>
      <c r="Q68" s="214">
        <f>SUMPRODUCT(--(Q6:Q65="b"),--ISTEXT($C$6:$C65))</f>
        <v>0</v>
      </c>
      <c r="AO68" s="93"/>
      <c r="AP68" s="94"/>
      <c r="AQ68" s="94"/>
      <c r="AR68" s="94"/>
      <c r="AS68" s="94"/>
      <c r="AT68" s="94"/>
      <c r="BC68" s="92"/>
      <c r="BD68" s="93"/>
      <c r="BE68" s="92"/>
      <c r="BF68" s="92"/>
      <c r="BG68" s="92"/>
      <c r="BH68" s="92"/>
      <c r="BI68" s="92"/>
      <c r="BJ68" s="92"/>
    </row>
    <row r="69" spans="2:80" ht="15.75">
      <c r="B69" s="55"/>
      <c r="C69" s="215"/>
      <c r="F69" s="212">
        <f>SUMPRODUCT(--(F6:F65="c"),--ISTEXT($C$6:$C$65))</f>
        <v>0</v>
      </c>
      <c r="G69" s="213">
        <f>SUMPRODUCT(--(G6:G65="c"),--ISTEXT($C$6:$C$65))</f>
        <v>0</v>
      </c>
      <c r="H69" s="213">
        <f t="shared" ref="H69:Q69" si="41">SUMPRODUCT(--(H6:H65="c"),--ISTEXT($C$6:$C$65))</f>
        <v>0</v>
      </c>
      <c r="I69" s="213">
        <f t="shared" si="41"/>
        <v>0</v>
      </c>
      <c r="J69" s="213">
        <f t="shared" si="41"/>
        <v>0</v>
      </c>
      <c r="K69" s="213">
        <f t="shared" si="41"/>
        <v>0</v>
      </c>
      <c r="L69" s="213">
        <f t="shared" si="41"/>
        <v>0</v>
      </c>
      <c r="M69" s="213">
        <f t="shared" si="41"/>
        <v>0</v>
      </c>
      <c r="N69" s="213">
        <f t="shared" si="41"/>
        <v>0</v>
      </c>
      <c r="O69" s="213">
        <f t="shared" si="41"/>
        <v>0</v>
      </c>
      <c r="P69" s="213">
        <f t="shared" si="41"/>
        <v>0</v>
      </c>
      <c r="Q69" s="214">
        <f t="shared" si="41"/>
        <v>0</v>
      </c>
      <c r="AG69" s="107"/>
      <c r="AH69" s="107"/>
      <c r="AI69" s="107"/>
      <c r="AJ69" s="107"/>
      <c r="AK69" s="107"/>
      <c r="AL69" s="107"/>
      <c r="AM69" s="106"/>
      <c r="AN69" s="106"/>
      <c r="AO69" s="93"/>
      <c r="AP69" s="94"/>
      <c r="AQ69" s="94"/>
      <c r="AR69" s="94"/>
      <c r="AS69" s="94"/>
      <c r="AT69" s="94"/>
      <c r="BC69" s="92"/>
      <c r="BD69" s="93"/>
      <c r="BE69" s="92"/>
      <c r="BF69" s="92"/>
      <c r="BG69" s="92"/>
      <c r="BH69" s="92"/>
      <c r="BI69" s="92"/>
      <c r="BJ69" s="92"/>
    </row>
    <row r="70" spans="2:80" ht="15.75">
      <c r="B70" s="55"/>
      <c r="C70" s="55"/>
      <c r="F70" s="212">
        <f>SUMPRODUCT(--(F6:F65="d"),--ISTEXT($C$6:$C$65))</f>
        <v>0</v>
      </c>
      <c r="G70" s="213">
        <f>SUMPRODUCT(--(G6:G65="d"),--ISTEXT($C$6:$C$65))</f>
        <v>0</v>
      </c>
      <c r="H70" s="213">
        <f t="shared" ref="H70:Q70" si="42">SUMPRODUCT(--(H6:H65="d"),--ISTEXT($C$6:$C$65))</f>
        <v>0</v>
      </c>
      <c r="I70" s="213">
        <f t="shared" si="42"/>
        <v>0</v>
      </c>
      <c r="J70" s="213">
        <f t="shared" si="42"/>
        <v>0</v>
      </c>
      <c r="K70" s="213">
        <f t="shared" si="42"/>
        <v>0</v>
      </c>
      <c r="L70" s="213">
        <f t="shared" si="42"/>
        <v>0</v>
      </c>
      <c r="M70" s="213">
        <f t="shared" si="42"/>
        <v>0</v>
      </c>
      <c r="N70" s="213">
        <f t="shared" si="42"/>
        <v>0</v>
      </c>
      <c r="O70" s="213">
        <f t="shared" si="42"/>
        <v>0</v>
      </c>
      <c r="P70" s="213">
        <f t="shared" si="42"/>
        <v>0</v>
      </c>
      <c r="Q70" s="214">
        <f t="shared" si="42"/>
        <v>0</v>
      </c>
      <c r="AG70" s="107"/>
      <c r="AH70" s="107"/>
      <c r="AI70" s="107"/>
      <c r="AJ70" s="107"/>
      <c r="AK70" s="107"/>
      <c r="AL70" s="107"/>
      <c r="AM70" s="106"/>
      <c r="AN70" s="106"/>
      <c r="AO70" s="93"/>
      <c r="AP70" s="94"/>
      <c r="AQ70" s="94"/>
      <c r="AR70" s="94"/>
      <c r="AS70" s="94"/>
      <c r="AT70" s="94"/>
      <c r="BC70" s="92"/>
      <c r="BD70" s="93"/>
      <c r="BE70" s="92"/>
      <c r="BF70" s="92"/>
      <c r="BG70" s="92"/>
      <c r="BH70" s="92"/>
      <c r="BI70" s="92"/>
      <c r="BJ70" s="92"/>
    </row>
    <row r="71" spans="2:80" ht="16.5" thickBot="1">
      <c r="B71" s="55"/>
      <c r="C71" s="55"/>
      <c r="F71" s="216">
        <f>SUMPRODUCT(--(F6:F65="e"),--ISTEXT($C$6:$C$65))</f>
        <v>0</v>
      </c>
      <c r="G71" s="217">
        <f>SUMPRODUCT(--(G6:G65="e"),--ISTEXT($C$6:$C$65))</f>
        <v>0</v>
      </c>
      <c r="H71" s="217">
        <f t="shared" ref="H71:Q71" si="43">SUMPRODUCT(--(H6:H65="e"),--ISTEXT($C$6:$C$65))</f>
        <v>0</v>
      </c>
      <c r="I71" s="217">
        <f t="shared" si="43"/>
        <v>0</v>
      </c>
      <c r="J71" s="217">
        <f t="shared" si="43"/>
        <v>0</v>
      </c>
      <c r="K71" s="217">
        <f t="shared" si="43"/>
        <v>0</v>
      </c>
      <c r="L71" s="217">
        <f t="shared" si="43"/>
        <v>0</v>
      </c>
      <c r="M71" s="217">
        <f t="shared" si="43"/>
        <v>0</v>
      </c>
      <c r="N71" s="217">
        <f t="shared" si="43"/>
        <v>0</v>
      </c>
      <c r="O71" s="217">
        <f t="shared" si="43"/>
        <v>0</v>
      </c>
      <c r="P71" s="217">
        <f t="shared" si="43"/>
        <v>0</v>
      </c>
      <c r="Q71" s="218">
        <f t="shared" si="43"/>
        <v>0</v>
      </c>
      <c r="AG71" s="107"/>
      <c r="AH71" s="107"/>
      <c r="AI71" s="107"/>
      <c r="AJ71" s="107"/>
      <c r="AK71" s="107"/>
      <c r="AL71" s="107"/>
      <c r="AM71" s="106"/>
      <c r="AN71" s="106"/>
      <c r="AO71" s="93"/>
      <c r="AP71" s="94"/>
      <c r="AQ71" s="94"/>
      <c r="AR71" s="94"/>
      <c r="AS71" s="94"/>
      <c r="AT71" s="94"/>
      <c r="BC71" s="92"/>
      <c r="BD71" s="93"/>
      <c r="BE71" s="92"/>
      <c r="BF71" s="92"/>
      <c r="BG71" s="92"/>
      <c r="BH71" s="92"/>
      <c r="BI71" s="92"/>
      <c r="BJ71" s="92"/>
    </row>
    <row r="72" spans="2:80">
      <c r="B72" s="55"/>
      <c r="C72" s="55"/>
      <c r="AG72" s="107"/>
      <c r="AH72" s="107"/>
      <c r="AI72" s="107"/>
      <c r="AJ72" s="107"/>
      <c r="AK72" s="107"/>
      <c r="AL72" s="107"/>
      <c r="AM72" s="106"/>
      <c r="AN72" s="106"/>
      <c r="AO72" s="93"/>
      <c r="AP72" s="94"/>
      <c r="AQ72" s="94"/>
      <c r="AR72" s="94"/>
      <c r="AS72" s="94"/>
      <c r="AT72" s="94"/>
      <c r="BC72" s="92"/>
      <c r="BD72" s="93"/>
      <c r="BE72" s="92"/>
      <c r="BF72" s="92"/>
      <c r="BG72" s="92"/>
      <c r="BH72" s="92"/>
      <c r="BI72" s="92"/>
      <c r="BJ72" s="92"/>
    </row>
    <row r="73" spans="2:80">
      <c r="B73" s="55"/>
      <c r="C73" s="55"/>
      <c r="AG73" s="107"/>
      <c r="AH73" s="107"/>
      <c r="AI73" s="107"/>
      <c r="AJ73" s="107"/>
      <c r="AK73" s="107"/>
      <c r="AL73" s="107"/>
      <c r="AM73" s="106"/>
      <c r="AN73" s="106"/>
      <c r="AO73" s="93"/>
      <c r="AP73" s="94"/>
      <c r="AQ73" s="94"/>
      <c r="AR73" s="94"/>
      <c r="AS73" s="94"/>
      <c r="AT73" s="94"/>
      <c r="BC73" s="92"/>
      <c r="BD73" s="93"/>
      <c r="BE73" s="92"/>
      <c r="BF73" s="92"/>
      <c r="BG73" s="92"/>
      <c r="BH73" s="92"/>
      <c r="BI73" s="92"/>
      <c r="BJ73" s="92"/>
    </row>
    <row r="74" spans="2:80">
      <c r="B74" s="55"/>
      <c r="C74" s="55"/>
      <c r="AG74" s="107"/>
      <c r="AH74" s="107"/>
      <c r="AI74" s="107"/>
      <c r="AJ74" s="107"/>
      <c r="AK74" s="107"/>
      <c r="AL74" s="107"/>
      <c r="AM74" s="106"/>
      <c r="AN74" s="106"/>
      <c r="AO74" s="93"/>
      <c r="AP74" s="94"/>
      <c r="AQ74" s="94"/>
      <c r="AR74" s="94"/>
      <c r="AS74" s="94"/>
      <c r="AT74" s="94"/>
      <c r="BC74" s="92"/>
      <c r="BD74" s="93"/>
      <c r="BE74" s="92"/>
      <c r="BF74" s="92"/>
      <c r="BG74" s="92"/>
      <c r="BH74" s="92"/>
      <c r="BI74" s="92"/>
      <c r="BJ74" s="92"/>
    </row>
    <row r="75" spans="2:80">
      <c r="B75" s="55"/>
      <c r="C75" s="55"/>
      <c r="AG75" s="107"/>
      <c r="AH75" s="107"/>
      <c r="AI75" s="107"/>
      <c r="AJ75" s="107"/>
      <c r="AK75" s="107"/>
      <c r="AL75" s="107"/>
      <c r="AM75" s="106"/>
      <c r="AN75" s="106"/>
      <c r="AO75" s="93"/>
      <c r="AP75" s="94"/>
      <c r="AQ75" s="94"/>
      <c r="AR75" s="94"/>
      <c r="AS75" s="94"/>
      <c r="AT75" s="94"/>
      <c r="BC75" s="92"/>
      <c r="BD75" s="93"/>
      <c r="BE75" s="92"/>
      <c r="BF75" s="92"/>
      <c r="BG75" s="92"/>
      <c r="BH75" s="92"/>
      <c r="BI75" s="92"/>
      <c r="BJ75" s="92"/>
    </row>
    <row r="76" spans="2:80">
      <c r="B76" s="55"/>
      <c r="C76" s="55"/>
      <c r="AG76" s="107"/>
      <c r="AH76" s="107"/>
      <c r="AI76" s="107"/>
      <c r="AJ76" s="107"/>
      <c r="AK76" s="107"/>
      <c r="AL76" s="107"/>
      <c r="AM76" s="106"/>
      <c r="AN76" s="106"/>
      <c r="AO76" s="93"/>
      <c r="AP76" s="94"/>
      <c r="AQ76" s="94"/>
      <c r="AR76" s="94"/>
      <c r="AS76" s="94"/>
      <c r="AT76" s="94"/>
      <c r="BC76" s="92"/>
      <c r="BD76" s="93"/>
      <c r="BE76" s="92"/>
      <c r="BF76" s="92"/>
      <c r="BG76" s="92"/>
      <c r="BH76" s="92"/>
      <c r="BI76" s="92"/>
      <c r="BJ76" s="92"/>
    </row>
    <row r="77" spans="2:80">
      <c r="B77" s="55"/>
      <c r="C77" s="55"/>
      <c r="AG77" s="107"/>
      <c r="AH77" s="107"/>
      <c r="AI77" s="107"/>
      <c r="AJ77" s="107"/>
      <c r="AK77" s="107"/>
      <c r="AL77" s="107"/>
      <c r="AM77" s="106"/>
      <c r="AN77" s="106"/>
      <c r="AO77" s="93"/>
      <c r="AP77" s="94"/>
      <c r="AQ77" s="94"/>
      <c r="AR77" s="94"/>
      <c r="AS77" s="94"/>
      <c r="AT77" s="94"/>
      <c r="BC77" s="92"/>
      <c r="BD77" s="93"/>
      <c r="BE77" s="92"/>
      <c r="BF77" s="92"/>
      <c r="BG77" s="92"/>
      <c r="BH77" s="92"/>
      <c r="BI77" s="92"/>
      <c r="BJ77" s="92"/>
    </row>
    <row r="78" spans="2:80">
      <c r="B78" s="55"/>
      <c r="C78" s="55"/>
      <c r="AG78" s="107"/>
      <c r="AH78" s="107"/>
      <c r="AI78" s="107"/>
      <c r="AJ78" s="107"/>
      <c r="AK78" s="107"/>
      <c r="AL78" s="107"/>
      <c r="AM78" s="106"/>
      <c r="AN78" s="106"/>
      <c r="AO78" s="93"/>
      <c r="AP78" s="94"/>
      <c r="AQ78" s="94"/>
      <c r="AR78" s="94"/>
      <c r="AS78" s="94"/>
      <c r="AT78" s="94"/>
      <c r="BC78" s="92"/>
      <c r="BD78" s="93"/>
      <c r="BE78" s="92"/>
      <c r="BF78" s="92"/>
      <c r="BG78" s="92"/>
      <c r="BH78" s="92"/>
      <c r="BI78" s="92"/>
      <c r="BJ78" s="92"/>
    </row>
    <row r="79" spans="2:80">
      <c r="B79" s="55"/>
      <c r="C79" s="55"/>
      <c r="AG79" s="107"/>
      <c r="AH79" s="107"/>
      <c r="AI79" s="107"/>
      <c r="AJ79" s="107"/>
      <c r="AK79" s="107"/>
      <c r="AL79" s="107"/>
      <c r="AM79" s="106"/>
      <c r="AN79" s="106"/>
      <c r="AO79" s="93"/>
      <c r="AP79" s="94"/>
      <c r="AQ79" s="94"/>
      <c r="AR79" s="94"/>
      <c r="AS79" s="94"/>
      <c r="AT79" s="94"/>
      <c r="BC79" s="92"/>
      <c r="BD79" s="93"/>
      <c r="BE79" s="92"/>
      <c r="BF79" s="92"/>
      <c r="BG79" s="92"/>
      <c r="BH79" s="92"/>
      <c r="BI79" s="92"/>
      <c r="BJ79" s="92"/>
    </row>
    <row r="80" spans="2:80">
      <c r="B80" s="55"/>
      <c r="C80" s="52"/>
      <c r="AG80" s="107"/>
      <c r="AH80" s="107"/>
      <c r="AI80" s="107"/>
      <c r="AJ80" s="107"/>
      <c r="AK80" s="107"/>
      <c r="AL80" s="107"/>
      <c r="AM80" s="106"/>
      <c r="AN80" s="106"/>
      <c r="AO80" s="93"/>
      <c r="AP80" s="94"/>
      <c r="AQ80" s="94"/>
      <c r="AR80" s="94"/>
      <c r="AS80" s="94"/>
      <c r="AT80" s="94"/>
      <c r="BC80" s="92"/>
      <c r="BD80" s="93"/>
      <c r="BE80" s="92"/>
      <c r="BF80" s="92"/>
      <c r="BG80" s="92"/>
      <c r="BH80" s="92"/>
      <c r="BI80" s="92"/>
      <c r="BJ80" s="92"/>
    </row>
    <row r="81" spans="2:62">
      <c r="B81" s="55"/>
      <c r="C81" s="55"/>
      <c r="AG81" s="107"/>
      <c r="AH81" s="107"/>
      <c r="AI81" s="107"/>
      <c r="AJ81" s="107"/>
      <c r="AK81" s="107"/>
      <c r="AL81" s="107"/>
      <c r="AM81" s="106"/>
      <c r="AN81" s="106"/>
      <c r="AO81" s="93"/>
      <c r="AP81" s="94"/>
      <c r="AQ81" s="94"/>
      <c r="AR81" s="94"/>
      <c r="AS81" s="94"/>
      <c r="AT81" s="94"/>
      <c r="BC81" s="92"/>
      <c r="BD81" s="93"/>
      <c r="BE81" s="92"/>
      <c r="BF81" s="92"/>
      <c r="BG81" s="92"/>
      <c r="BH81" s="92"/>
      <c r="BI81" s="92"/>
      <c r="BJ81" s="92"/>
    </row>
    <row r="82" spans="2:62">
      <c r="B82" s="55"/>
      <c r="C82" s="55"/>
      <c r="AG82" s="107"/>
      <c r="AH82" s="107"/>
      <c r="AI82" s="107"/>
      <c r="AJ82" s="107"/>
      <c r="AK82" s="107"/>
      <c r="AL82" s="107"/>
      <c r="AM82" s="106"/>
      <c r="AN82" s="106"/>
      <c r="AO82" s="93"/>
      <c r="AP82" s="94"/>
      <c r="AQ82" s="94"/>
      <c r="AR82" s="94"/>
      <c r="AS82" s="94"/>
      <c r="AT82" s="94"/>
      <c r="BC82" s="92"/>
      <c r="BD82" s="93"/>
      <c r="BE82" s="92"/>
      <c r="BF82" s="92"/>
      <c r="BG82" s="92"/>
      <c r="BH82" s="92"/>
      <c r="BI82" s="92"/>
      <c r="BJ82" s="92"/>
    </row>
    <row r="83" spans="2:62">
      <c r="B83" s="55"/>
      <c r="C83" s="55"/>
      <c r="AG83" s="107"/>
      <c r="AH83" s="107"/>
      <c r="AI83" s="107"/>
      <c r="AJ83" s="107"/>
      <c r="AK83" s="107"/>
      <c r="AL83" s="107"/>
      <c r="AM83" s="106"/>
      <c r="AN83" s="106"/>
      <c r="AO83" s="93"/>
      <c r="AP83" s="94"/>
      <c r="AQ83" s="94"/>
      <c r="AR83" s="94"/>
      <c r="AS83" s="94"/>
      <c r="AT83" s="94"/>
      <c r="BC83" s="92"/>
      <c r="BD83" s="93"/>
      <c r="BE83" s="92"/>
      <c r="BF83" s="92"/>
      <c r="BG83" s="92"/>
      <c r="BH83" s="92"/>
      <c r="BI83" s="92"/>
      <c r="BJ83" s="92"/>
    </row>
    <row r="84" spans="2:62">
      <c r="B84" s="55"/>
      <c r="C84" s="55"/>
      <c r="AG84" s="107"/>
      <c r="AH84" s="107"/>
      <c r="AI84" s="107"/>
      <c r="AJ84" s="107"/>
      <c r="AK84" s="107"/>
      <c r="AL84" s="107"/>
      <c r="AM84" s="106"/>
      <c r="AN84" s="106"/>
      <c r="AO84" s="93"/>
      <c r="AP84" s="94"/>
      <c r="AQ84" s="94"/>
      <c r="AR84" s="94"/>
      <c r="AS84" s="94"/>
      <c r="AT84" s="94"/>
      <c r="BC84" s="92"/>
      <c r="BD84" s="93"/>
      <c r="BE84" s="92"/>
      <c r="BF84" s="92"/>
      <c r="BG84" s="92"/>
      <c r="BH84" s="92"/>
      <c r="BI84" s="92"/>
      <c r="BJ84" s="92"/>
    </row>
    <row r="85" spans="2:62">
      <c r="B85" s="55"/>
      <c r="C85" s="55"/>
      <c r="AG85" s="107"/>
      <c r="AH85" s="107"/>
      <c r="AI85" s="107"/>
      <c r="AJ85" s="107"/>
      <c r="AK85" s="107"/>
      <c r="AL85" s="107"/>
      <c r="AM85" s="106"/>
      <c r="AN85" s="106"/>
      <c r="AO85" s="93"/>
      <c r="AP85" s="94"/>
      <c r="AQ85" s="94"/>
      <c r="AR85" s="94"/>
      <c r="AS85" s="94"/>
      <c r="AT85" s="94"/>
      <c r="BC85" s="92"/>
      <c r="BD85" s="93"/>
      <c r="BE85" s="92"/>
      <c r="BF85" s="92"/>
      <c r="BG85" s="92"/>
      <c r="BH85" s="92"/>
      <c r="BI85" s="92"/>
      <c r="BJ85" s="92"/>
    </row>
    <row r="86" spans="2:62">
      <c r="B86" s="55"/>
      <c r="C86" s="55"/>
      <c r="AG86" s="107"/>
      <c r="AH86" s="107"/>
      <c r="AI86" s="107"/>
      <c r="AJ86" s="107"/>
      <c r="AK86" s="107"/>
      <c r="AL86" s="107"/>
      <c r="AM86" s="106"/>
      <c r="AN86" s="106"/>
      <c r="AO86" s="93"/>
      <c r="AP86" s="94"/>
      <c r="AQ86" s="94"/>
      <c r="AR86" s="94"/>
      <c r="AS86" s="94"/>
      <c r="AT86" s="94"/>
      <c r="BC86" s="92"/>
      <c r="BD86" s="93"/>
      <c r="BE86" s="92"/>
      <c r="BF86" s="92"/>
      <c r="BG86" s="92"/>
      <c r="BH86" s="92"/>
      <c r="BI86" s="92"/>
      <c r="BJ86" s="92"/>
    </row>
    <row r="87" spans="2:62">
      <c r="B87" s="55"/>
      <c r="C87" s="55"/>
      <c r="AG87" s="107"/>
      <c r="AH87" s="107"/>
      <c r="AI87" s="107"/>
      <c r="AJ87" s="107"/>
      <c r="AK87" s="107"/>
      <c r="AL87" s="107"/>
      <c r="AM87" s="106"/>
      <c r="AN87" s="106"/>
      <c r="AO87" s="93"/>
      <c r="AP87" s="94"/>
      <c r="AQ87" s="94"/>
      <c r="AR87" s="94"/>
      <c r="AS87" s="94"/>
      <c r="AT87" s="94"/>
      <c r="BC87" s="92"/>
      <c r="BD87" s="93"/>
      <c r="BE87" s="92"/>
      <c r="BF87" s="92"/>
      <c r="BG87" s="92"/>
      <c r="BH87" s="92"/>
      <c r="BI87" s="92"/>
      <c r="BJ87" s="92"/>
    </row>
    <row r="88" spans="2:62">
      <c r="B88" s="55"/>
      <c r="C88" s="55"/>
      <c r="AG88" s="107"/>
      <c r="AH88" s="107"/>
      <c r="AI88" s="107"/>
      <c r="AJ88" s="107"/>
      <c r="AK88" s="107"/>
      <c r="AL88" s="107"/>
      <c r="AM88" s="106"/>
      <c r="AN88" s="106"/>
      <c r="AO88" s="93"/>
      <c r="AP88" s="94"/>
      <c r="AQ88" s="94"/>
      <c r="AR88" s="94"/>
      <c r="AS88" s="94"/>
      <c r="AT88" s="94"/>
      <c r="BC88" s="92"/>
      <c r="BD88" s="93"/>
      <c r="BE88" s="92"/>
      <c r="BF88" s="92"/>
      <c r="BG88" s="92"/>
      <c r="BH88" s="92"/>
      <c r="BI88" s="92"/>
      <c r="BJ88" s="92"/>
    </row>
    <row r="89" spans="2:62">
      <c r="B89" s="55"/>
      <c r="C89" s="55"/>
      <c r="AG89" s="107"/>
      <c r="AH89" s="107"/>
      <c r="AI89" s="107"/>
      <c r="AJ89" s="107"/>
      <c r="AK89" s="107"/>
      <c r="AL89" s="107"/>
      <c r="AM89" s="106"/>
      <c r="AN89" s="106"/>
      <c r="AT89" s="94"/>
      <c r="BJ89" s="92"/>
    </row>
    <row r="90" spans="2:62">
      <c r="B90" s="55"/>
      <c r="C90" s="55"/>
      <c r="AG90" s="107"/>
      <c r="AH90" s="107"/>
      <c r="AI90" s="107"/>
      <c r="AJ90" s="107"/>
      <c r="AK90" s="107"/>
      <c r="AL90" s="107"/>
      <c r="AM90" s="106"/>
      <c r="AN90" s="106"/>
    </row>
    <row r="91" spans="2:62">
      <c r="B91" s="55"/>
      <c r="C91" s="55"/>
      <c r="AG91" s="107"/>
      <c r="AH91" s="107"/>
      <c r="AI91" s="107"/>
      <c r="AJ91" s="107"/>
      <c r="AK91" s="107"/>
      <c r="AL91" s="107"/>
      <c r="AM91" s="106"/>
      <c r="AN91" s="106"/>
    </row>
    <row r="92" spans="2:62">
      <c r="B92" s="55"/>
      <c r="C92" s="55"/>
      <c r="AG92" s="107"/>
      <c r="AH92" s="107"/>
      <c r="AI92" s="107"/>
      <c r="AJ92" s="107"/>
      <c r="AK92" s="107"/>
      <c r="AL92" s="107"/>
      <c r="AM92" s="106"/>
      <c r="AN92" s="106"/>
    </row>
    <row r="93" spans="2:62">
      <c r="B93" s="55"/>
      <c r="C93" s="55"/>
      <c r="AG93" s="107"/>
      <c r="AH93" s="107"/>
      <c r="AI93" s="107"/>
      <c r="AJ93" s="107"/>
      <c r="AK93" s="107"/>
      <c r="AL93" s="107"/>
      <c r="AM93" s="106"/>
      <c r="AN93" s="106"/>
    </row>
    <row r="94" spans="2:62">
      <c r="B94" s="55"/>
      <c r="C94" s="55"/>
      <c r="AG94" s="107"/>
      <c r="AH94" s="107"/>
      <c r="AI94" s="107"/>
      <c r="AJ94" s="107"/>
      <c r="AK94" s="107"/>
      <c r="AL94" s="107"/>
      <c r="AM94" s="106"/>
      <c r="AN94" s="106"/>
    </row>
    <row r="95" spans="2:62">
      <c r="B95" s="55"/>
      <c r="C95" s="55"/>
      <c r="AG95" s="107"/>
      <c r="AH95" s="107"/>
      <c r="AI95" s="107"/>
      <c r="AJ95" s="107"/>
      <c r="AK95" s="107"/>
      <c r="AL95" s="107"/>
      <c r="AM95" s="106"/>
      <c r="AN95" s="106"/>
    </row>
    <row r="96" spans="2:62">
      <c r="B96" s="55"/>
      <c r="C96" s="55"/>
      <c r="AG96" s="107"/>
      <c r="AH96" s="107"/>
      <c r="AI96" s="107"/>
      <c r="AJ96" s="107"/>
      <c r="AK96" s="107"/>
      <c r="AL96" s="107"/>
      <c r="AM96" s="106"/>
      <c r="AN96" s="106"/>
    </row>
    <row r="97" spans="2:40">
      <c r="B97" s="55"/>
      <c r="C97" s="55"/>
      <c r="AG97" s="107"/>
      <c r="AH97" s="107"/>
      <c r="AI97" s="107"/>
      <c r="AJ97" s="107"/>
      <c r="AK97" s="107"/>
      <c r="AL97" s="107"/>
      <c r="AM97" s="106"/>
      <c r="AN97" s="106"/>
    </row>
    <row r="98" spans="2:40">
      <c r="B98" s="55"/>
      <c r="C98" s="55"/>
    </row>
    <row r="99" spans="2:40">
      <c r="B99" s="55"/>
      <c r="C99" s="55"/>
    </row>
    <row r="100" spans="2:40">
      <c r="B100" s="55"/>
      <c r="C100" s="55"/>
    </row>
    <row r="101" spans="2:40">
      <c r="B101" s="55"/>
      <c r="C101" s="55"/>
    </row>
    <row r="102" spans="2:40">
      <c r="B102" s="55"/>
      <c r="C102" s="55"/>
    </row>
    <row r="103" spans="2:40">
      <c r="B103" s="55"/>
      <c r="C103" s="55"/>
    </row>
    <row r="104" spans="2:40">
      <c r="B104" s="55"/>
      <c r="C104" s="55"/>
    </row>
    <row r="105" spans="2:40">
      <c r="B105" s="55"/>
      <c r="C105" s="55"/>
    </row>
    <row r="106" spans="2:40">
      <c r="B106" s="55"/>
      <c r="C106" s="55"/>
    </row>
    <row r="107" spans="2:40">
      <c r="B107" s="55"/>
      <c r="C107" s="55"/>
    </row>
  </sheetData>
  <sheetProtection sheet="1" objects="1" scenarios="1" selectLockedCells="1"/>
  <mergeCells count="2">
    <mergeCell ref="F4:Q4"/>
    <mergeCell ref="AT6:AT7"/>
  </mergeCells>
  <phoneticPr fontId="48" type="noConversion"/>
  <dataValidations count="1">
    <dataValidation type="whole" allowBlank="1" showInputMessage="1" showErrorMessage="1" sqref="D2">
      <formula1>1</formula1>
      <formula2>5</formula2>
    </dataValidation>
  </dataValidations>
  <printOptions horizontalCentered="1" verticalCentered="1"/>
  <pageMargins left="0.75" right="0.75" top="0.5" bottom="0.5" header="0.51180555555555596" footer="0.51180555555555596"/>
  <pageSetup scale="80" firstPageNumber="0"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'Master Pilot List'!$B$4:$B$203</xm:f>
          </x14:formula1>
          <xm:sqref>C6:C65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47"/>
  <sheetViews>
    <sheetView showGridLines="0" zoomScaleNormal="100" workbookViewId="0">
      <selection activeCell="F11" sqref="F11"/>
    </sheetView>
  </sheetViews>
  <sheetFormatPr defaultRowHeight="15"/>
  <cols>
    <col min="1" max="1" width="3" style="339" customWidth="1"/>
    <col min="2" max="2" width="55.7109375" style="339" customWidth="1"/>
    <col min="3" max="3" width="10.7109375" style="338" customWidth="1"/>
    <col min="4" max="6" width="10.7109375" style="340" customWidth="1"/>
    <col min="7" max="7" width="10.85546875" style="357" customWidth="1"/>
    <col min="8" max="8" width="14.85546875" style="339" customWidth="1"/>
    <col min="9" max="16384" width="9.140625" style="339"/>
  </cols>
  <sheetData>
    <row r="1" spans="1:8" s="336" customFormat="1" ht="31.5" customHeight="1" thickBot="1">
      <c r="B1" s="336" t="s">
        <v>160</v>
      </c>
      <c r="C1" s="337" t="s">
        <v>115</v>
      </c>
      <c r="D1" s="337" t="s">
        <v>103</v>
      </c>
      <c r="E1" s="337" t="s">
        <v>104</v>
      </c>
      <c r="F1" s="337" t="s">
        <v>105</v>
      </c>
      <c r="G1" s="356" t="s">
        <v>120</v>
      </c>
    </row>
    <row r="2" spans="1:8" ht="20.100000000000001" customHeight="1">
      <c r="B2" s="442" t="s">
        <v>123</v>
      </c>
      <c r="C2" s="443">
        <v>13</v>
      </c>
      <c r="D2" s="444">
        <v>2</v>
      </c>
      <c r="E2" s="445">
        <v>4</v>
      </c>
      <c r="F2" s="445">
        <v>6</v>
      </c>
      <c r="G2" s="446">
        <f>SUM(D2:F2)</f>
        <v>12</v>
      </c>
    </row>
    <row r="3" spans="1:8" ht="20.100000000000001" customHeight="1">
      <c r="B3" s="447" t="s">
        <v>125</v>
      </c>
      <c r="C3" s="428">
        <v>13</v>
      </c>
      <c r="D3" s="429">
        <v>6</v>
      </c>
      <c r="E3" s="430">
        <v>6</v>
      </c>
      <c r="F3" s="430" t="s">
        <v>118</v>
      </c>
      <c r="G3" s="448">
        <f t="shared" ref="G3:G12" si="0">SUM(D3:F3)</f>
        <v>12</v>
      </c>
    </row>
    <row r="4" spans="1:8" ht="20.100000000000001" customHeight="1">
      <c r="B4" s="447" t="s">
        <v>124</v>
      </c>
      <c r="C4" s="428">
        <v>13</v>
      </c>
      <c r="D4" s="429">
        <v>2</v>
      </c>
      <c r="E4" s="430">
        <v>4</v>
      </c>
      <c r="F4" s="430">
        <v>6</v>
      </c>
      <c r="G4" s="448">
        <f t="shared" si="0"/>
        <v>12</v>
      </c>
    </row>
    <row r="5" spans="1:8" ht="20.100000000000001" customHeight="1">
      <c r="B5" s="447" t="s">
        <v>126</v>
      </c>
      <c r="C5" s="428">
        <v>11</v>
      </c>
      <c r="D5" s="429">
        <v>10</v>
      </c>
      <c r="E5" s="430" t="s">
        <v>119</v>
      </c>
      <c r="F5" s="430" t="s">
        <v>119</v>
      </c>
      <c r="G5" s="448">
        <f t="shared" si="0"/>
        <v>10</v>
      </c>
    </row>
    <row r="6" spans="1:8" ht="20.100000000000001" customHeight="1">
      <c r="B6" s="447" t="s">
        <v>127</v>
      </c>
      <c r="C6" s="428">
        <v>13</v>
      </c>
      <c r="D6" s="429">
        <v>4</v>
      </c>
      <c r="E6" s="430">
        <v>4</v>
      </c>
      <c r="F6" s="430">
        <v>4</v>
      </c>
      <c r="G6" s="448">
        <f t="shared" si="0"/>
        <v>12</v>
      </c>
    </row>
    <row r="7" spans="1:8" ht="20.100000000000001" customHeight="1">
      <c r="A7" s="450"/>
      <c r="B7" s="447" t="s">
        <v>128</v>
      </c>
      <c r="C7" s="428">
        <v>11</v>
      </c>
      <c r="D7" s="425" t="s">
        <v>162</v>
      </c>
      <c r="E7" s="426" t="s">
        <v>162</v>
      </c>
      <c r="F7" s="426" t="s">
        <v>162</v>
      </c>
      <c r="G7" s="448">
        <v>10</v>
      </c>
      <c r="H7" s="441"/>
    </row>
    <row r="8" spans="1:8" ht="20.100000000000001" customHeight="1">
      <c r="B8" s="447" t="s">
        <v>121</v>
      </c>
      <c r="C8" s="428" t="s">
        <v>118</v>
      </c>
      <c r="D8" s="429">
        <v>4</v>
      </c>
      <c r="E8" s="430">
        <v>4</v>
      </c>
      <c r="F8" s="430">
        <v>4</v>
      </c>
      <c r="G8" s="448">
        <f t="shared" si="0"/>
        <v>12</v>
      </c>
    </row>
    <row r="9" spans="1:8" ht="20.100000000000001" customHeight="1">
      <c r="B9" s="447" t="s">
        <v>147</v>
      </c>
      <c r="C9" s="428">
        <v>7</v>
      </c>
      <c r="D9" s="429">
        <v>6</v>
      </c>
      <c r="E9" s="430"/>
      <c r="F9" s="430"/>
      <c r="G9" s="448">
        <f t="shared" si="0"/>
        <v>6</v>
      </c>
    </row>
    <row r="10" spans="1:8" ht="20.100000000000001" customHeight="1">
      <c r="B10" s="447"/>
      <c r="C10" s="428"/>
      <c r="D10" s="429"/>
      <c r="E10" s="430"/>
      <c r="F10" s="430"/>
      <c r="G10" s="448">
        <f t="shared" si="0"/>
        <v>0</v>
      </c>
    </row>
    <row r="11" spans="1:8" ht="20.100000000000001" customHeight="1">
      <c r="B11" s="447"/>
      <c r="C11" s="428"/>
      <c r="D11" s="429"/>
      <c r="E11" s="430"/>
      <c r="F11" s="430"/>
      <c r="G11" s="448">
        <f t="shared" si="0"/>
        <v>0</v>
      </c>
    </row>
    <row r="12" spans="1:8" ht="20.100000000000001" customHeight="1" thickBot="1">
      <c r="B12" s="427"/>
      <c r="C12" s="431"/>
      <c r="D12" s="432"/>
      <c r="E12" s="433"/>
      <c r="F12" s="433"/>
      <c r="G12" s="449">
        <f t="shared" si="0"/>
        <v>0</v>
      </c>
    </row>
    <row r="15" spans="1:8" ht="15.75">
      <c r="B15" s="451" t="s">
        <v>164</v>
      </c>
    </row>
    <row r="16" spans="1:8">
      <c r="B16" s="452" t="s">
        <v>165</v>
      </c>
    </row>
    <row r="17" spans="2:2">
      <c r="B17" s="452" t="s">
        <v>166</v>
      </c>
    </row>
    <row r="18" spans="2:2">
      <c r="B18" s="452" t="s">
        <v>167</v>
      </c>
    </row>
    <row r="19" spans="2:2">
      <c r="B19" s="452" t="s">
        <v>168</v>
      </c>
    </row>
    <row r="20" spans="2:2">
      <c r="B20" s="452" t="s">
        <v>169</v>
      </c>
    </row>
    <row r="21" spans="2:2">
      <c r="B21" s="452" t="s">
        <v>170</v>
      </c>
    </row>
    <row r="22" spans="2:2">
      <c r="B22" s="452" t="s">
        <v>171</v>
      </c>
    </row>
    <row r="23" spans="2:2">
      <c r="B23" s="452" t="s">
        <v>172</v>
      </c>
    </row>
    <row r="24" spans="2:2">
      <c r="B24" s="452" t="s">
        <v>194</v>
      </c>
    </row>
    <row r="25" spans="2:2">
      <c r="B25" s="452" t="s">
        <v>173</v>
      </c>
    </row>
    <row r="26" spans="2:2">
      <c r="B26" s="452" t="s">
        <v>195</v>
      </c>
    </row>
    <row r="27" spans="2:2">
      <c r="B27" s="452" t="s">
        <v>174</v>
      </c>
    </row>
    <row r="28" spans="2:2">
      <c r="B28" s="452" t="s">
        <v>179</v>
      </c>
    </row>
    <row r="29" spans="2:2">
      <c r="B29" s="452" t="s">
        <v>180</v>
      </c>
    </row>
    <row r="30" spans="2:2">
      <c r="B30" s="452" t="s">
        <v>181</v>
      </c>
    </row>
    <row r="31" spans="2:2">
      <c r="B31" s="452" t="s">
        <v>182</v>
      </c>
    </row>
    <row r="32" spans="2:2">
      <c r="B32" s="452" t="s">
        <v>183</v>
      </c>
    </row>
    <row r="33" spans="2:2">
      <c r="B33" s="452" t="s">
        <v>184</v>
      </c>
    </row>
    <row r="34" spans="2:2">
      <c r="B34" s="452" t="s">
        <v>185</v>
      </c>
    </row>
    <row r="35" spans="2:2">
      <c r="B35" s="452" t="s">
        <v>186</v>
      </c>
    </row>
    <row r="36" spans="2:2">
      <c r="B36" s="452" t="s">
        <v>187</v>
      </c>
    </row>
    <row r="37" spans="2:2">
      <c r="B37" s="452" t="s">
        <v>188</v>
      </c>
    </row>
    <row r="38" spans="2:2">
      <c r="B38" s="452" t="s">
        <v>175</v>
      </c>
    </row>
    <row r="39" spans="2:2">
      <c r="B39" s="452" t="s">
        <v>196</v>
      </c>
    </row>
    <row r="40" spans="2:2">
      <c r="B40" s="452" t="s">
        <v>189</v>
      </c>
    </row>
    <row r="41" spans="2:2">
      <c r="B41" s="452" t="s">
        <v>190</v>
      </c>
    </row>
    <row r="42" spans="2:2">
      <c r="B42" s="452" t="s">
        <v>191</v>
      </c>
    </row>
    <row r="43" spans="2:2">
      <c r="B43" s="452" t="s">
        <v>176</v>
      </c>
    </row>
    <row r="44" spans="2:2">
      <c r="B44" s="452" t="s">
        <v>192</v>
      </c>
    </row>
    <row r="45" spans="2:2">
      <c r="B45" s="452" t="s">
        <v>193</v>
      </c>
    </row>
    <row r="46" spans="2:2">
      <c r="B46" s="452" t="s">
        <v>177</v>
      </c>
    </row>
    <row r="47" spans="2:2">
      <c r="B47" s="452" t="s">
        <v>178</v>
      </c>
    </row>
  </sheetData>
  <sheetProtection sheet="1" objects="1" scenarios="1" selectLockedCells="1"/>
  <pageMargins left="0.5" right="0.5" top="0.75" bottom="0.75" header="0.3" footer="0.3"/>
  <pageSetup orientation="landscape" horizontalDpi="300" verticalDpi="300" r:id="rId1"/>
  <ignoredErrors>
    <ignoredError sqref="G2 G4 G6 G8:G9"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N85"/>
  <sheetViews>
    <sheetView showGridLines="0" zoomScaleNormal="100" workbookViewId="0">
      <selection activeCell="L8" sqref="L8"/>
    </sheetView>
  </sheetViews>
  <sheetFormatPr defaultColWidth="8.85546875" defaultRowHeight="14.25"/>
  <cols>
    <col min="1" max="1" width="2.42578125" style="149" customWidth="1"/>
    <col min="2" max="2" width="7.42578125" style="149" customWidth="1"/>
    <col min="3" max="3" width="3.28515625" style="148" hidden="1" customWidth="1"/>
    <col min="4" max="4" width="3.7109375" style="148" customWidth="1"/>
    <col min="5" max="6" width="7.7109375" style="149" hidden="1" customWidth="1"/>
    <col min="7" max="8" width="20.7109375" style="149" hidden="1" customWidth="1"/>
    <col min="9" max="9" width="8.42578125" style="149" customWidth="1"/>
    <col min="10" max="10" width="4.42578125" style="149" hidden="1" customWidth="1"/>
    <col min="11" max="11" width="20.7109375" style="149" customWidth="1"/>
    <col min="12" max="17" width="7.7109375" style="149" customWidth="1"/>
    <col min="18" max="18" width="14.7109375" style="149" customWidth="1"/>
    <col min="19" max="20" width="8.7109375" style="149" customWidth="1"/>
    <col min="21" max="21" width="13.7109375" style="149" customWidth="1"/>
    <col min="22" max="22" width="7.140625" style="149" customWidth="1"/>
    <col min="23" max="23" width="7.7109375" style="149" customWidth="1"/>
    <col min="24" max="24" width="6.42578125" style="149" customWidth="1"/>
    <col min="25" max="25" width="20.7109375" style="149" customWidth="1"/>
    <col min="26" max="26" width="12.140625" style="149" bestFit="1" customWidth="1"/>
    <col min="27" max="27" width="4.42578125" style="35" bestFit="1" customWidth="1"/>
    <col min="28" max="28" width="9.140625" style="152" hidden="1" customWidth="1"/>
    <col min="29" max="29" width="9.140625" style="80" hidden="1" customWidth="1"/>
    <col min="30" max="30" width="10.85546875" style="335" hidden="1" customWidth="1"/>
    <col min="31" max="38" width="9.140625" style="335" hidden="1" customWidth="1"/>
    <col min="39" max="39" width="9.140625" style="131" hidden="1" customWidth="1"/>
    <col min="40" max="40" width="31" style="275" customWidth="1"/>
    <col min="41" max="41" width="33.5703125" style="149" customWidth="1"/>
    <col min="42" max="42" width="31.7109375" style="149" bestFit="1" customWidth="1"/>
    <col min="43" max="16384" width="8.85546875" style="149"/>
  </cols>
  <sheetData>
    <row r="1" spans="2:40" ht="25.5">
      <c r="B1" s="30"/>
      <c r="E1" s="208"/>
      <c r="H1" s="150"/>
      <c r="J1" s="150"/>
      <c r="K1" s="150" t="s">
        <v>30</v>
      </c>
      <c r="L1" s="150"/>
      <c r="AF1" s="131"/>
    </row>
    <row r="2" spans="2:40" ht="19.5" customHeight="1">
      <c r="B2" s="30"/>
      <c r="E2" s="30"/>
      <c r="G2" s="30"/>
      <c r="H2" s="30"/>
      <c r="J2" s="170"/>
      <c r="K2" s="170" t="s">
        <v>95</v>
      </c>
      <c r="L2" s="520" t="s">
        <v>130</v>
      </c>
      <c r="M2" s="521"/>
      <c r="N2" s="521"/>
      <c r="O2" s="521"/>
      <c r="P2" s="521"/>
      <c r="Q2" s="521"/>
      <c r="R2" s="521"/>
      <c r="S2" s="341"/>
      <c r="T2" s="341"/>
      <c r="U2" s="342"/>
      <c r="Y2" s="276" t="s">
        <v>81</v>
      </c>
      <c r="Z2" s="149" t="s">
        <v>148</v>
      </c>
      <c r="AC2" s="171"/>
      <c r="AF2" s="131"/>
    </row>
    <row r="3" spans="2:40" ht="15" customHeight="1">
      <c r="B3" s="30"/>
      <c r="K3" s="329" t="s">
        <v>115</v>
      </c>
      <c r="L3" s="327">
        <f>INDEX('Flight Tasks'!B2:C12,MATCH(L2,'Flight Tasks'!B2:B12,0),2)</f>
        <v>13</v>
      </c>
      <c r="M3" s="323" t="s">
        <v>31</v>
      </c>
      <c r="N3" s="323"/>
      <c r="O3" s="323"/>
      <c r="P3" s="322" t="s">
        <v>120</v>
      </c>
      <c r="Q3" s="327">
        <f>INDEX('Flight Tasks'!B2:G12,MATCH(L2,'Flight Tasks'!B2:B12,0),6)</f>
        <v>12</v>
      </c>
      <c r="R3" s="327"/>
      <c r="S3" s="167"/>
      <c r="T3" s="156"/>
      <c r="V3" s="156"/>
      <c r="W3" s="156"/>
      <c r="X3" s="156"/>
      <c r="Y3" s="156"/>
      <c r="Z3" s="249"/>
      <c r="AB3" s="169"/>
      <c r="AC3" s="522" t="s">
        <v>26</v>
      </c>
      <c r="AD3" s="522"/>
      <c r="AE3" s="522" t="s">
        <v>27</v>
      </c>
      <c r="AF3" s="522"/>
      <c r="AG3" s="522" t="s">
        <v>28</v>
      </c>
      <c r="AH3" s="522"/>
      <c r="AI3" s="522" t="s">
        <v>29</v>
      </c>
      <c r="AJ3" s="522"/>
      <c r="AK3" s="522" t="s">
        <v>55</v>
      </c>
      <c r="AL3" s="522"/>
      <c r="AN3" s="272"/>
    </row>
    <row r="4" spans="2:40" ht="15" customHeight="1">
      <c r="B4" s="30"/>
      <c r="E4" s="32"/>
      <c r="F4" s="32"/>
      <c r="G4" s="158"/>
      <c r="H4" s="158"/>
      <c r="I4" s="158"/>
      <c r="J4" s="158"/>
      <c r="N4" s="331"/>
      <c r="O4" s="260"/>
      <c r="P4" s="260"/>
      <c r="Q4" s="260"/>
      <c r="R4" s="159"/>
      <c r="S4" s="167"/>
      <c r="T4" s="35"/>
      <c r="V4" s="35"/>
      <c r="W4" s="35"/>
      <c r="X4" s="35"/>
      <c r="Y4" s="35"/>
      <c r="AB4" s="169"/>
      <c r="AC4" s="335"/>
      <c r="AN4" s="272"/>
    </row>
    <row r="5" spans="2:40" ht="15" customHeight="1" thickBot="1">
      <c r="L5" s="524">
        <f>INDEX('Flight Tasks'!B2:F12,MATCH(L2,'Flight Tasks'!B2:B12,0),3)</f>
        <v>2</v>
      </c>
      <c r="M5" s="525"/>
      <c r="N5" s="524">
        <f>INDEX('Flight Tasks'!B2:F12,MATCH(L2,'Flight Tasks'!B2:B12,0),4)</f>
        <v>4</v>
      </c>
      <c r="O5" s="525"/>
      <c r="P5" s="524">
        <f>INDEX('Flight Tasks'!B2:F12,MATCH(L2,'Flight Tasks'!B2:B12,0),5)</f>
        <v>6</v>
      </c>
      <c r="Q5" s="526"/>
      <c r="R5" s="394"/>
      <c r="S5" s="318"/>
      <c r="W5" s="34"/>
      <c r="X5" s="523"/>
      <c r="Y5" s="523"/>
      <c r="Z5" s="523"/>
      <c r="AB5" s="85" t="s">
        <v>60</v>
      </c>
      <c r="AC5" s="81" t="s">
        <v>61</v>
      </c>
      <c r="AD5" s="280" t="s">
        <v>63</v>
      </c>
      <c r="AE5" s="83"/>
      <c r="AF5" s="83"/>
      <c r="AG5" s="83"/>
      <c r="AH5" s="83"/>
      <c r="AI5" s="83"/>
      <c r="AJ5" s="83"/>
      <c r="AK5" s="83"/>
      <c r="AL5" s="83"/>
      <c r="AM5" s="84" t="s">
        <v>62</v>
      </c>
      <c r="AN5" s="272"/>
    </row>
    <row r="6" spans="2:40" ht="15" customHeight="1">
      <c r="B6" s="533" t="s">
        <v>68</v>
      </c>
      <c r="C6" s="80"/>
      <c r="D6" s="33"/>
      <c r="E6" s="78"/>
      <c r="F6" s="78"/>
      <c r="G6" s="79"/>
      <c r="H6" s="79"/>
      <c r="I6" s="535" t="s">
        <v>33</v>
      </c>
      <c r="J6" s="79"/>
      <c r="K6" s="34"/>
      <c r="L6" s="538" t="s">
        <v>150</v>
      </c>
      <c r="M6" s="539"/>
      <c r="N6" s="538" t="s">
        <v>150</v>
      </c>
      <c r="O6" s="539"/>
      <c r="P6" s="538" t="s">
        <v>150</v>
      </c>
      <c r="Q6" s="540"/>
      <c r="R6" s="400" t="s">
        <v>134</v>
      </c>
      <c r="S6" s="376" t="s">
        <v>96</v>
      </c>
      <c r="T6" s="28"/>
      <c r="U6" s="537" t="s">
        <v>34</v>
      </c>
      <c r="V6" s="535" t="s">
        <v>35</v>
      </c>
      <c r="W6" s="34"/>
      <c r="X6" s="527" t="s">
        <v>202</v>
      </c>
      <c r="Y6" s="528"/>
      <c r="Z6" s="529"/>
      <c r="AB6" s="85"/>
      <c r="AC6" s="81"/>
      <c r="AD6" s="280"/>
      <c r="AE6" s="83"/>
      <c r="AF6" s="83"/>
      <c r="AG6" s="83"/>
      <c r="AH6" s="83"/>
      <c r="AI6" s="83"/>
      <c r="AJ6" s="83"/>
      <c r="AK6" s="83"/>
      <c r="AL6" s="83"/>
      <c r="AM6" s="84"/>
      <c r="AN6" s="272"/>
    </row>
    <row r="7" spans="2:40" ht="15" customHeight="1" thickBot="1">
      <c r="B7" s="534"/>
      <c r="C7" s="80" t="s">
        <v>22</v>
      </c>
      <c r="D7" s="33" t="s">
        <v>22</v>
      </c>
      <c r="E7" s="78" t="s">
        <v>33</v>
      </c>
      <c r="F7" s="78" t="s">
        <v>67</v>
      </c>
      <c r="G7" s="79" t="s">
        <v>23</v>
      </c>
      <c r="H7" s="79" t="s">
        <v>33</v>
      </c>
      <c r="I7" s="536"/>
      <c r="J7" s="79" t="s">
        <v>66</v>
      </c>
      <c r="K7" s="34" t="s">
        <v>23</v>
      </c>
      <c r="L7" s="373" t="s">
        <v>131</v>
      </c>
      <c r="M7" s="397" t="s">
        <v>132</v>
      </c>
      <c r="N7" s="398" t="s">
        <v>131</v>
      </c>
      <c r="O7" s="397" t="s">
        <v>132</v>
      </c>
      <c r="P7" s="398" t="s">
        <v>131</v>
      </c>
      <c r="Q7" s="399" t="s">
        <v>132</v>
      </c>
      <c r="R7" s="372" t="s">
        <v>149</v>
      </c>
      <c r="S7" s="371"/>
      <c r="T7" s="28" t="s">
        <v>84</v>
      </c>
      <c r="U7" s="536"/>
      <c r="V7" s="536"/>
      <c r="W7" s="34"/>
      <c r="X7" s="530"/>
      <c r="Y7" s="531"/>
      <c r="Z7" s="532"/>
      <c r="AB7" s="85"/>
      <c r="AC7" s="81"/>
      <c r="AD7" s="280"/>
      <c r="AE7" s="83"/>
      <c r="AF7" s="83"/>
      <c r="AG7" s="83"/>
      <c r="AH7" s="83"/>
      <c r="AI7" s="83"/>
      <c r="AJ7" s="83"/>
      <c r="AK7" s="83"/>
      <c r="AL7" s="83"/>
      <c r="AM7" s="84"/>
    </row>
    <row r="8" spans="2:40" ht="19.5" customHeight="1">
      <c r="B8" s="192" t="s">
        <v>26</v>
      </c>
      <c r="C8" s="191">
        <v>1</v>
      </c>
      <c r="D8" s="123" t="str">
        <f t="shared" ref="D8:D14" si="0">IF(G8="","",(INDEX($C$8:$C$67,MATCH(K8,$G$8:$G$67,0))))</f>
        <v/>
      </c>
      <c r="E8" s="124" t="str">
        <f>IF(ISBLANK('Flight Groups'!C6),"",'Flight Groups'!F6)</f>
        <v/>
      </c>
      <c r="F8" s="124">
        <f t="shared" ref="F8:F39" si="1">IF(E8="a",1,IF(E8="b",2,IF(E8="c",3,IF(E8="d",4,5))))</f>
        <v>5</v>
      </c>
      <c r="G8" s="124" t="str">
        <f>IF(ISBLANK('Flight Groups'!C6),"",'Flight Groups'!C6)</f>
        <v/>
      </c>
      <c r="H8" s="124" t="str">
        <f t="shared" ref="H8:H39" si="2">IF(G8="","",(SMALL(F$8:F$67,C8)))</f>
        <v/>
      </c>
      <c r="I8" s="332" t="str">
        <f>IF(ISBLANK('Flight Groups'!C6),"",IF(H8=1,"A",IF(H8=2,"B",IF(H8=3,"C",IF(H8=4,"D","E")))))</f>
        <v/>
      </c>
      <c r="J8" s="124" t="str">
        <f>IF(G8="","",(RANK(F8,$F$8:$F$67,0)+COUNTIF($F$8:F8,F8)-1))</f>
        <v/>
      </c>
      <c r="K8" s="125" t="str">
        <f t="shared" ref="K8:K39" ca="1" si="3">IF(G8="","",(OFFSET($G$8,MATCH(LARGE($J$8:$J$67,ROW()-ROW($K$8)+1),$J$8:$J$67,0)-1,0)))</f>
        <v/>
      </c>
      <c r="L8" s="366"/>
      <c r="M8" s="367"/>
      <c r="N8" s="366"/>
      <c r="O8" s="368"/>
      <c r="P8" s="366"/>
      <c r="Q8" s="377"/>
      <c r="R8" s="368"/>
      <c r="S8" s="368"/>
      <c r="T8" s="508">
        <f>IF(L8=L$5,L8*60,L8*60+M8)+IF(N8=N$5,N8*60,N8*60+O8)+IF(P8=P$5,P8*60,P8*60+Q8)</f>
        <v>0</v>
      </c>
      <c r="U8" s="380">
        <f t="shared" ref="U8:U39" si="4">IF(T8=0,0,IF(I8="A",AD8,IF(I8="B",AF8,IF(I8="C",AH8,IF(I8="d",AJ8,AL8))))+R8-S8)</f>
        <v>0</v>
      </c>
      <c r="V8" s="126">
        <f t="shared" ref="V8:V39" si="5">+RANK(U8,$U$8:$U$67)</f>
        <v>1</v>
      </c>
      <c r="W8" s="127"/>
      <c r="X8" s="172">
        <v>1</v>
      </c>
      <c r="Y8" s="128" t="str">
        <f t="shared" ref="Y8:Y39" ca="1" si="6">OFFSET($K$8,MATCH(SMALL($AB$8:$AB$67,ROW()-ROW($Y$8)+1),$AB$8:$AB$67,0)-1,0)</f>
        <v/>
      </c>
      <c r="Z8" s="281" t="str">
        <f t="shared" ref="Z8:Z39" si="7">IF($Y$2="YES",((AM8)),"")</f>
        <v/>
      </c>
      <c r="AA8" s="201" t="str">
        <f t="shared" ref="AA8:AA39" ca="1" si="8">IF(AM8=0,"",IF(COUNTIF(Z:Z,Z8)&gt;1,"TIE",""))</f>
        <v/>
      </c>
      <c r="AB8" s="129">
        <f>RANK(U8,$U$8:$U$67,0)+COUNTIF($U$8:U8,U8)-1</f>
        <v>1</v>
      </c>
      <c r="AC8" s="130">
        <f t="shared" ref="AC8:AC39" si="9">IF(I8="A",T8,0)</f>
        <v>0</v>
      </c>
      <c r="AD8" s="131">
        <f t="shared" ref="AD8:AD39" si="10">IF(AC8=0,0,(AC8/MAX($AC$8:$AC$67)*1000))</f>
        <v>0</v>
      </c>
      <c r="AE8" s="131">
        <f t="shared" ref="AE8:AE39" si="11">IF(I8="B",T8,0)</f>
        <v>0</v>
      </c>
      <c r="AF8" s="131">
        <f t="shared" ref="AF8:AF39" si="12">IF(AE8=0,0,(AE8/MAX($AE$8:$AE$67)*1000))</f>
        <v>0</v>
      </c>
      <c r="AG8" s="131">
        <f t="shared" ref="AG8:AG39" si="13">IF(I8="C",T8,0)</f>
        <v>0</v>
      </c>
      <c r="AH8" s="131">
        <f t="shared" ref="AH8:AH39" si="14">IF(AG8=0,0,(AG8/MAX($AG$8:$AG$67)*1000))</f>
        <v>0</v>
      </c>
      <c r="AI8" s="131">
        <f t="shared" ref="AI8:AI39" si="15">IF(I8="D",T8,0)</f>
        <v>0</v>
      </c>
      <c r="AJ8" s="131">
        <f t="shared" ref="AJ8:AJ39" si="16">IF(AI8=0,0,(AI8/MAX($AI$8:$AI$67)*1000))</f>
        <v>0</v>
      </c>
      <c r="AK8" s="131">
        <f t="shared" ref="AK8:AK39" si="17">IF(I8="E",T8,0)</f>
        <v>0</v>
      </c>
      <c r="AL8" s="131">
        <f t="shared" ref="AL8:AL39" si="18">IF(AK8=0,0,(AK8/MAX($AK$8:$AK$67)*1000))</f>
        <v>0</v>
      </c>
      <c r="AM8" s="131">
        <f t="shared" ref="AM8:AM39" ca="1" si="19">INDEX($U$8:$U$67,MATCH(Y8,$K$8:$K$67,0))</f>
        <v>0</v>
      </c>
    </row>
    <row r="9" spans="2:40" ht="19.5" customHeight="1">
      <c r="B9" s="193">
        <f>IF("a"="","",COUNTIF(I:I,"a")-COUNTIFS(I:I,"a",L:L,0))</f>
        <v>0</v>
      </c>
      <c r="C9" s="335">
        <v>2</v>
      </c>
      <c r="D9" s="133" t="str">
        <f t="shared" si="0"/>
        <v/>
      </c>
      <c r="E9" s="134" t="str">
        <f>IF(ISBLANK('Flight Groups'!C7),"",'Flight Groups'!F7)</f>
        <v/>
      </c>
      <c r="F9" s="134">
        <f t="shared" si="1"/>
        <v>5</v>
      </c>
      <c r="G9" s="134" t="str">
        <f>IF(ISBLANK('Flight Groups'!C7),"",'Flight Groups'!C7)</f>
        <v/>
      </c>
      <c r="H9" s="134" t="str">
        <f t="shared" si="2"/>
        <v/>
      </c>
      <c r="I9" s="333" t="str">
        <f>IF(ISBLANK('Flight Groups'!C7),"",IF(H9=1,"A",IF(H9=2,"B",IF(H9=3,"C",IF(H9=4,"D","E")))))</f>
        <v/>
      </c>
      <c r="J9" s="134" t="str">
        <f>IF(G9="","",(RANK(F9,$F$8:$F$67,0)+COUNTIF($F$8:F9,F9)-1))</f>
        <v/>
      </c>
      <c r="K9" s="135" t="str">
        <f t="shared" ca="1" si="3"/>
        <v/>
      </c>
      <c r="L9" s="319"/>
      <c r="M9" s="320"/>
      <c r="N9" s="319"/>
      <c r="O9" s="321"/>
      <c r="P9" s="319"/>
      <c r="Q9" s="378"/>
      <c r="R9" s="321"/>
      <c r="S9" s="321"/>
      <c r="T9" s="374">
        <f t="shared" ref="T9:T67" si="20">IF(L9=L$5,L9*60,L9*60+M9)+IF(N9=N$5,N9*60,N9*60+O9)+IF(P9=P$5,P9*60,P9*60+Q9)</f>
        <v>0</v>
      </c>
      <c r="U9" s="381">
        <f t="shared" si="4"/>
        <v>0</v>
      </c>
      <c r="V9" s="137">
        <f t="shared" si="5"/>
        <v>1</v>
      </c>
      <c r="W9" s="127"/>
      <c r="X9" s="173">
        <v>2</v>
      </c>
      <c r="Y9" s="127" t="str">
        <f t="shared" ca="1" si="6"/>
        <v/>
      </c>
      <c r="Z9" s="282" t="str">
        <f t="shared" si="7"/>
        <v/>
      </c>
      <c r="AA9" s="201" t="str">
        <f t="shared" ca="1" si="8"/>
        <v/>
      </c>
      <c r="AB9" s="129">
        <f>RANK(U9,$U$8:$U$67,0)+COUNTIF($U$8:U9,U9)-1</f>
        <v>2</v>
      </c>
      <c r="AC9" s="130">
        <f t="shared" si="9"/>
        <v>0</v>
      </c>
      <c r="AD9" s="131">
        <f t="shared" si="10"/>
        <v>0</v>
      </c>
      <c r="AE9" s="131">
        <f t="shared" si="11"/>
        <v>0</v>
      </c>
      <c r="AF9" s="131">
        <f t="shared" si="12"/>
        <v>0</v>
      </c>
      <c r="AG9" s="131">
        <f t="shared" si="13"/>
        <v>0</v>
      </c>
      <c r="AH9" s="131">
        <f t="shared" si="14"/>
        <v>0</v>
      </c>
      <c r="AI9" s="131">
        <f t="shared" si="15"/>
        <v>0</v>
      </c>
      <c r="AJ9" s="131">
        <f t="shared" si="16"/>
        <v>0</v>
      </c>
      <c r="AK9" s="131">
        <f t="shared" si="17"/>
        <v>0</v>
      </c>
      <c r="AL9" s="131">
        <f t="shared" si="18"/>
        <v>0</v>
      </c>
      <c r="AM9" s="131">
        <f t="shared" ca="1" si="19"/>
        <v>0</v>
      </c>
    </row>
    <row r="10" spans="2:40" ht="19.5" customHeight="1">
      <c r="C10" s="132">
        <v>3</v>
      </c>
      <c r="D10" s="133" t="str">
        <f t="shared" si="0"/>
        <v/>
      </c>
      <c r="E10" s="134" t="str">
        <f>IF(ISBLANK('Flight Groups'!C8),"",'Flight Groups'!F8)</f>
        <v/>
      </c>
      <c r="F10" s="134">
        <f t="shared" si="1"/>
        <v>5</v>
      </c>
      <c r="G10" s="134" t="str">
        <f>IF(ISBLANK('Flight Groups'!C8),"",'Flight Groups'!C8)</f>
        <v/>
      </c>
      <c r="H10" s="134" t="str">
        <f t="shared" si="2"/>
        <v/>
      </c>
      <c r="I10" s="333" t="str">
        <f>IF(ISBLANK('Flight Groups'!C8),"",IF(H10=1,"A",IF(H10=2,"B",IF(H10=3,"C",IF(H10=4,"D","E")))))</f>
        <v/>
      </c>
      <c r="J10" s="134" t="str">
        <f>IF(G10="","",(RANK(F10,$F$8:$F$67,0)+COUNTIF($F$8:F10,F10)-1))</f>
        <v/>
      </c>
      <c r="K10" s="135" t="str">
        <f t="shared" ca="1" si="3"/>
        <v/>
      </c>
      <c r="L10" s="319"/>
      <c r="M10" s="320"/>
      <c r="N10" s="319"/>
      <c r="O10" s="321"/>
      <c r="P10" s="319"/>
      <c r="Q10" s="378"/>
      <c r="R10" s="321"/>
      <c r="S10" s="321"/>
      <c r="T10" s="374">
        <f t="shared" si="20"/>
        <v>0</v>
      </c>
      <c r="U10" s="381">
        <f>IF(T10=0,0,IF(I10="A",AD10,IF(I10="B",AF10,IF(I10="C",AH10,IF(I10="d",AJ10,AL10))))+R10-S10)</f>
        <v>0</v>
      </c>
      <c r="V10" s="137">
        <f t="shared" si="5"/>
        <v>1</v>
      </c>
      <c r="W10" s="127"/>
      <c r="X10" s="173">
        <v>3</v>
      </c>
      <c r="Y10" s="127" t="str">
        <f t="shared" ca="1" si="6"/>
        <v/>
      </c>
      <c r="Z10" s="282" t="str">
        <f t="shared" si="7"/>
        <v/>
      </c>
      <c r="AA10" s="201" t="str">
        <f t="shared" ca="1" si="8"/>
        <v/>
      </c>
      <c r="AB10" s="129">
        <f>RANK(U10,$U$8:$U$67,0)+COUNTIF($U$8:U10,U10)-1</f>
        <v>3</v>
      </c>
      <c r="AC10" s="130">
        <f t="shared" si="9"/>
        <v>0</v>
      </c>
      <c r="AD10" s="131">
        <f t="shared" si="10"/>
        <v>0</v>
      </c>
      <c r="AE10" s="131">
        <f t="shared" si="11"/>
        <v>0</v>
      </c>
      <c r="AF10" s="131">
        <f t="shared" si="12"/>
        <v>0</v>
      </c>
      <c r="AG10" s="131">
        <f t="shared" si="13"/>
        <v>0</v>
      </c>
      <c r="AH10" s="131">
        <f t="shared" si="14"/>
        <v>0</v>
      </c>
      <c r="AI10" s="131">
        <f t="shared" si="15"/>
        <v>0</v>
      </c>
      <c r="AJ10" s="131">
        <f t="shared" si="16"/>
        <v>0</v>
      </c>
      <c r="AK10" s="131">
        <f t="shared" si="17"/>
        <v>0</v>
      </c>
      <c r="AL10" s="131">
        <f t="shared" si="18"/>
        <v>0</v>
      </c>
      <c r="AM10" s="131">
        <f t="shared" ca="1" si="19"/>
        <v>0</v>
      </c>
    </row>
    <row r="11" spans="2:40" ht="19.5" customHeight="1">
      <c r="B11" s="192" t="s">
        <v>27</v>
      </c>
      <c r="C11" s="335">
        <v>4</v>
      </c>
      <c r="D11" s="133" t="str">
        <f t="shared" si="0"/>
        <v/>
      </c>
      <c r="E11" s="134" t="str">
        <f>IF(ISBLANK('Flight Groups'!C9),"",'Flight Groups'!F9)</f>
        <v/>
      </c>
      <c r="F11" s="134">
        <f t="shared" si="1"/>
        <v>5</v>
      </c>
      <c r="G11" s="134" t="str">
        <f>IF(ISBLANK('Flight Groups'!C9),"",'Flight Groups'!C9)</f>
        <v/>
      </c>
      <c r="H11" s="134" t="str">
        <f t="shared" si="2"/>
        <v/>
      </c>
      <c r="I11" s="333" t="str">
        <f>IF(ISBLANK('Flight Groups'!C9),"",IF(H11=1,"A",IF(H11=2,"B",IF(H11=3,"C",IF(H11=4,"D","E")))))</f>
        <v/>
      </c>
      <c r="J11" s="134" t="str">
        <f>IF(G11="","",(RANK(F11,$F$8:$F$67,0)+COUNTIF($F$8:F11,F11)-1))</f>
        <v/>
      </c>
      <c r="K11" s="135" t="str">
        <f t="shared" ca="1" si="3"/>
        <v/>
      </c>
      <c r="L11" s="319"/>
      <c r="M11" s="320"/>
      <c r="N11" s="319"/>
      <c r="O11" s="321"/>
      <c r="P11" s="319"/>
      <c r="Q11" s="378"/>
      <c r="R11" s="321"/>
      <c r="S11" s="321"/>
      <c r="T11" s="374">
        <f t="shared" si="20"/>
        <v>0</v>
      </c>
      <c r="U11" s="381">
        <f t="shared" si="4"/>
        <v>0</v>
      </c>
      <c r="V11" s="137">
        <f t="shared" si="5"/>
        <v>1</v>
      </c>
      <c r="W11" s="127"/>
      <c r="X11" s="173">
        <v>4</v>
      </c>
      <c r="Y11" s="127" t="str">
        <f t="shared" ca="1" si="6"/>
        <v/>
      </c>
      <c r="Z11" s="282" t="str">
        <f t="shared" si="7"/>
        <v/>
      </c>
      <c r="AA11" s="201" t="str">
        <f t="shared" ca="1" si="8"/>
        <v/>
      </c>
      <c r="AB11" s="129">
        <f>RANK(U11,$U$8:$U$67,0)+COUNTIF($U$8:U11,U11)-1</f>
        <v>4</v>
      </c>
      <c r="AC11" s="130">
        <f t="shared" si="9"/>
        <v>0</v>
      </c>
      <c r="AD11" s="131">
        <f t="shared" si="10"/>
        <v>0</v>
      </c>
      <c r="AE11" s="131">
        <f t="shared" si="11"/>
        <v>0</v>
      </c>
      <c r="AF11" s="131">
        <f t="shared" si="12"/>
        <v>0</v>
      </c>
      <c r="AG11" s="131">
        <f t="shared" si="13"/>
        <v>0</v>
      </c>
      <c r="AH11" s="131">
        <f t="shared" si="14"/>
        <v>0</v>
      </c>
      <c r="AI11" s="131">
        <f t="shared" si="15"/>
        <v>0</v>
      </c>
      <c r="AJ11" s="131">
        <f t="shared" si="16"/>
        <v>0</v>
      </c>
      <c r="AK11" s="131">
        <f t="shared" si="17"/>
        <v>0</v>
      </c>
      <c r="AL11" s="131">
        <f t="shared" si="18"/>
        <v>0</v>
      </c>
      <c r="AM11" s="131">
        <f t="shared" ca="1" si="19"/>
        <v>0</v>
      </c>
    </row>
    <row r="12" spans="2:40" ht="19.5" customHeight="1">
      <c r="B12" s="193">
        <f>IF("b"="","",COUNTIF(I:I,"b")-COUNTIFS(I:I,"b",L:L,0))</f>
        <v>0</v>
      </c>
      <c r="C12" s="335">
        <v>5</v>
      </c>
      <c r="D12" s="133" t="str">
        <f t="shared" si="0"/>
        <v/>
      </c>
      <c r="E12" s="134" t="str">
        <f>IF(ISBLANK('Flight Groups'!C10),"",'Flight Groups'!F10)</f>
        <v/>
      </c>
      <c r="F12" s="134">
        <f t="shared" si="1"/>
        <v>5</v>
      </c>
      <c r="G12" s="134" t="str">
        <f>IF(ISBLANK('Flight Groups'!C10),"",'Flight Groups'!C10)</f>
        <v/>
      </c>
      <c r="H12" s="134" t="str">
        <f t="shared" si="2"/>
        <v/>
      </c>
      <c r="I12" s="333" t="str">
        <f>IF(ISBLANK('Flight Groups'!C10),"",IF(H12=1,"A",IF(H12=2,"B",IF(H12=3,"C",IF(H12=4,"D","E")))))</f>
        <v/>
      </c>
      <c r="J12" s="134" t="str">
        <f>IF(G12="","",(RANK(F12,$F$8:$F$67,0)+COUNTIF($F$8:F12,F12)-1))</f>
        <v/>
      </c>
      <c r="K12" s="135" t="str">
        <f t="shared" ca="1" si="3"/>
        <v/>
      </c>
      <c r="L12" s="319"/>
      <c r="M12" s="320"/>
      <c r="N12" s="319"/>
      <c r="O12" s="321"/>
      <c r="P12" s="319"/>
      <c r="Q12" s="378"/>
      <c r="R12" s="321"/>
      <c r="S12" s="321"/>
      <c r="T12" s="374">
        <f t="shared" si="20"/>
        <v>0</v>
      </c>
      <c r="U12" s="381">
        <f t="shared" si="4"/>
        <v>0</v>
      </c>
      <c r="V12" s="137">
        <f t="shared" si="5"/>
        <v>1</v>
      </c>
      <c r="W12" s="127"/>
      <c r="X12" s="173">
        <v>5</v>
      </c>
      <c r="Y12" s="127" t="str">
        <f t="shared" ca="1" si="6"/>
        <v/>
      </c>
      <c r="Z12" s="282" t="str">
        <f t="shared" si="7"/>
        <v/>
      </c>
      <c r="AA12" s="201" t="str">
        <f t="shared" ca="1" si="8"/>
        <v/>
      </c>
      <c r="AB12" s="129">
        <f>RANK(U12,$U$8:$U$67,0)+COUNTIF($U$8:U12,U12)-1</f>
        <v>5</v>
      </c>
      <c r="AC12" s="130">
        <f t="shared" si="9"/>
        <v>0</v>
      </c>
      <c r="AD12" s="131">
        <f t="shared" si="10"/>
        <v>0</v>
      </c>
      <c r="AE12" s="131">
        <f t="shared" si="11"/>
        <v>0</v>
      </c>
      <c r="AF12" s="131">
        <f t="shared" si="12"/>
        <v>0</v>
      </c>
      <c r="AG12" s="131">
        <f t="shared" si="13"/>
        <v>0</v>
      </c>
      <c r="AH12" s="131">
        <f t="shared" si="14"/>
        <v>0</v>
      </c>
      <c r="AI12" s="131">
        <f t="shared" si="15"/>
        <v>0</v>
      </c>
      <c r="AJ12" s="131">
        <f t="shared" si="16"/>
        <v>0</v>
      </c>
      <c r="AK12" s="131">
        <f t="shared" si="17"/>
        <v>0</v>
      </c>
      <c r="AL12" s="131">
        <f t="shared" si="18"/>
        <v>0</v>
      </c>
      <c r="AM12" s="131">
        <f t="shared" ca="1" si="19"/>
        <v>0</v>
      </c>
    </row>
    <row r="13" spans="2:40" ht="19.5" customHeight="1">
      <c r="C13" s="132">
        <v>6</v>
      </c>
      <c r="D13" s="133" t="str">
        <f t="shared" si="0"/>
        <v/>
      </c>
      <c r="E13" s="134" t="str">
        <f>IF(ISBLANK('Flight Groups'!C11),"",'Flight Groups'!F11)</f>
        <v/>
      </c>
      <c r="F13" s="134">
        <f t="shared" si="1"/>
        <v>5</v>
      </c>
      <c r="G13" s="134" t="str">
        <f>IF(ISBLANK('Flight Groups'!C11),"",'Flight Groups'!C11)</f>
        <v/>
      </c>
      <c r="H13" s="134" t="str">
        <f t="shared" si="2"/>
        <v/>
      </c>
      <c r="I13" s="333" t="str">
        <f>IF(ISBLANK('Flight Groups'!C11),"",IF(H13=1,"A",IF(H13=2,"B",IF(H13=3,"C",IF(H13=4,"D","E")))))</f>
        <v/>
      </c>
      <c r="J13" s="134" t="str">
        <f>IF(G13="","",(RANK(F13,$F$8:$F$67,0)+COUNTIF($F$8:F13,F13)-1))</f>
        <v/>
      </c>
      <c r="K13" s="135" t="str">
        <f t="shared" ca="1" si="3"/>
        <v/>
      </c>
      <c r="L13" s="319"/>
      <c r="M13" s="320"/>
      <c r="N13" s="319"/>
      <c r="O13" s="321"/>
      <c r="P13" s="319"/>
      <c r="Q13" s="378"/>
      <c r="R13" s="321"/>
      <c r="S13" s="321"/>
      <c r="T13" s="374">
        <f t="shared" si="20"/>
        <v>0</v>
      </c>
      <c r="U13" s="381">
        <f t="shared" si="4"/>
        <v>0</v>
      </c>
      <c r="V13" s="137">
        <f t="shared" si="5"/>
        <v>1</v>
      </c>
      <c r="W13" s="127"/>
      <c r="X13" s="173">
        <v>6</v>
      </c>
      <c r="Y13" s="127" t="str">
        <f t="shared" ca="1" si="6"/>
        <v/>
      </c>
      <c r="Z13" s="282" t="str">
        <f t="shared" si="7"/>
        <v/>
      </c>
      <c r="AA13" s="201" t="str">
        <f t="shared" ca="1" si="8"/>
        <v/>
      </c>
      <c r="AB13" s="129">
        <f>RANK(U13,$U$8:$U$67,0)+COUNTIF($U$8:U13,U13)-1</f>
        <v>6</v>
      </c>
      <c r="AC13" s="130">
        <f t="shared" si="9"/>
        <v>0</v>
      </c>
      <c r="AD13" s="131">
        <f t="shared" si="10"/>
        <v>0</v>
      </c>
      <c r="AE13" s="131">
        <f t="shared" si="11"/>
        <v>0</v>
      </c>
      <c r="AF13" s="131">
        <f t="shared" si="12"/>
        <v>0</v>
      </c>
      <c r="AG13" s="131">
        <f t="shared" si="13"/>
        <v>0</v>
      </c>
      <c r="AH13" s="131">
        <f t="shared" si="14"/>
        <v>0</v>
      </c>
      <c r="AI13" s="131">
        <f t="shared" si="15"/>
        <v>0</v>
      </c>
      <c r="AJ13" s="131">
        <f t="shared" si="16"/>
        <v>0</v>
      </c>
      <c r="AK13" s="131">
        <f t="shared" si="17"/>
        <v>0</v>
      </c>
      <c r="AL13" s="131">
        <f t="shared" si="18"/>
        <v>0</v>
      </c>
      <c r="AM13" s="131">
        <f t="shared" ca="1" si="19"/>
        <v>0</v>
      </c>
    </row>
    <row r="14" spans="2:40" ht="19.5" customHeight="1">
      <c r="B14" s="192" t="s">
        <v>28</v>
      </c>
      <c r="C14" s="335">
        <v>7</v>
      </c>
      <c r="D14" s="133" t="str">
        <f t="shared" si="0"/>
        <v/>
      </c>
      <c r="E14" s="134" t="str">
        <f>IF(ISBLANK('Flight Groups'!C12),"",'Flight Groups'!F12)</f>
        <v/>
      </c>
      <c r="F14" s="134">
        <f t="shared" si="1"/>
        <v>5</v>
      </c>
      <c r="G14" s="134" t="str">
        <f>IF(ISBLANK('Flight Groups'!C12),"",'Flight Groups'!C12)</f>
        <v/>
      </c>
      <c r="H14" s="134" t="str">
        <f t="shared" si="2"/>
        <v/>
      </c>
      <c r="I14" s="333" t="str">
        <f>IF(ISBLANK('Flight Groups'!C12),"",IF(H14=1,"A",IF(H14=2,"B",IF(H14=3,"C",IF(H14=4,"D","E")))))</f>
        <v/>
      </c>
      <c r="J14" s="134" t="str">
        <f>IF(G14="","",(RANK(F14,$F$8:$F$67,0)+COUNTIF($F$8:F14,F14)-1))</f>
        <v/>
      </c>
      <c r="K14" s="135" t="str">
        <f t="shared" ca="1" si="3"/>
        <v/>
      </c>
      <c r="L14" s="319"/>
      <c r="M14" s="320"/>
      <c r="N14" s="319"/>
      <c r="O14" s="321"/>
      <c r="P14" s="319"/>
      <c r="Q14" s="378"/>
      <c r="R14" s="321"/>
      <c r="S14" s="321"/>
      <c r="T14" s="374">
        <f t="shared" si="20"/>
        <v>0</v>
      </c>
      <c r="U14" s="381">
        <f t="shared" si="4"/>
        <v>0</v>
      </c>
      <c r="V14" s="137">
        <f t="shared" si="5"/>
        <v>1</v>
      </c>
      <c r="W14" s="127"/>
      <c r="X14" s="173">
        <v>7</v>
      </c>
      <c r="Y14" s="127" t="str">
        <f t="shared" ca="1" si="6"/>
        <v/>
      </c>
      <c r="Z14" s="282" t="str">
        <f t="shared" si="7"/>
        <v/>
      </c>
      <c r="AA14" s="201" t="str">
        <f t="shared" ca="1" si="8"/>
        <v/>
      </c>
      <c r="AB14" s="129">
        <f>RANK(U14,$U$8:$U$67,0)+COUNTIF($U$8:U14,U14)-1</f>
        <v>7</v>
      </c>
      <c r="AC14" s="130">
        <f t="shared" si="9"/>
        <v>0</v>
      </c>
      <c r="AD14" s="131">
        <f t="shared" si="10"/>
        <v>0</v>
      </c>
      <c r="AE14" s="131">
        <f t="shared" si="11"/>
        <v>0</v>
      </c>
      <c r="AF14" s="131">
        <f t="shared" si="12"/>
        <v>0</v>
      </c>
      <c r="AG14" s="131">
        <f t="shared" si="13"/>
        <v>0</v>
      </c>
      <c r="AH14" s="131">
        <f t="shared" si="14"/>
        <v>0</v>
      </c>
      <c r="AI14" s="131">
        <f t="shared" si="15"/>
        <v>0</v>
      </c>
      <c r="AJ14" s="131">
        <f t="shared" si="16"/>
        <v>0</v>
      </c>
      <c r="AK14" s="131">
        <f t="shared" si="17"/>
        <v>0</v>
      </c>
      <c r="AL14" s="131">
        <f t="shared" si="18"/>
        <v>0</v>
      </c>
      <c r="AM14" s="131">
        <f t="shared" ca="1" si="19"/>
        <v>0</v>
      </c>
    </row>
    <row r="15" spans="2:40" ht="19.5" customHeight="1">
      <c r="B15" s="193">
        <f>IF("c"="","",COUNTIF(I:I,"c")-COUNTIFS(I:I,"c",L:L,0))</f>
        <v>0</v>
      </c>
      <c r="C15" s="335">
        <v>8</v>
      </c>
      <c r="D15" s="133" t="str">
        <f t="shared" ref="D15:D39" si="21">IF(G15="","",(INDEX($C$8:$C$67,MATCH(K15,$G$8:$G$67,0))))</f>
        <v/>
      </c>
      <c r="E15" s="134" t="str">
        <f>IF(ISBLANK('Flight Groups'!C13),"",'Flight Groups'!F13)</f>
        <v/>
      </c>
      <c r="F15" s="134">
        <f t="shared" si="1"/>
        <v>5</v>
      </c>
      <c r="G15" s="134" t="str">
        <f>IF(ISBLANK('Flight Groups'!C13),"",'Flight Groups'!C13)</f>
        <v/>
      </c>
      <c r="H15" s="134" t="str">
        <f t="shared" si="2"/>
        <v/>
      </c>
      <c r="I15" s="333" t="str">
        <f>IF(ISBLANK('Flight Groups'!C13),"",IF(H15=1,"A",IF(H15=2,"B",IF(H15=3,"C",IF(H15=4,"D","E")))))</f>
        <v/>
      </c>
      <c r="J15" s="134" t="str">
        <f>IF(G15="","",(RANK(F15,$F$8:$F$67,0)+COUNTIF($F$8:F15,F15)-1))</f>
        <v/>
      </c>
      <c r="K15" s="135" t="str">
        <f t="shared" ca="1" si="3"/>
        <v/>
      </c>
      <c r="L15" s="319"/>
      <c r="M15" s="320"/>
      <c r="N15" s="319"/>
      <c r="O15" s="321"/>
      <c r="P15" s="319"/>
      <c r="Q15" s="378"/>
      <c r="R15" s="321"/>
      <c r="S15" s="321"/>
      <c r="T15" s="374">
        <f t="shared" si="20"/>
        <v>0</v>
      </c>
      <c r="U15" s="381">
        <f t="shared" si="4"/>
        <v>0</v>
      </c>
      <c r="V15" s="137">
        <f t="shared" si="5"/>
        <v>1</v>
      </c>
      <c r="W15" s="127"/>
      <c r="X15" s="173">
        <v>8</v>
      </c>
      <c r="Y15" s="127" t="str">
        <f t="shared" ca="1" si="6"/>
        <v/>
      </c>
      <c r="Z15" s="282" t="str">
        <f t="shared" si="7"/>
        <v/>
      </c>
      <c r="AA15" s="201" t="str">
        <f t="shared" ca="1" si="8"/>
        <v/>
      </c>
      <c r="AB15" s="129">
        <f>RANK(U15,$U$8:$U$67,0)+COUNTIF($U$8:U15,U15)-1</f>
        <v>8</v>
      </c>
      <c r="AC15" s="130">
        <f t="shared" si="9"/>
        <v>0</v>
      </c>
      <c r="AD15" s="131">
        <f t="shared" si="10"/>
        <v>0</v>
      </c>
      <c r="AE15" s="131">
        <f t="shared" si="11"/>
        <v>0</v>
      </c>
      <c r="AF15" s="131">
        <f t="shared" si="12"/>
        <v>0</v>
      </c>
      <c r="AG15" s="131">
        <f t="shared" si="13"/>
        <v>0</v>
      </c>
      <c r="AH15" s="131">
        <f t="shared" si="14"/>
        <v>0</v>
      </c>
      <c r="AI15" s="131">
        <f t="shared" si="15"/>
        <v>0</v>
      </c>
      <c r="AJ15" s="131">
        <f t="shared" si="16"/>
        <v>0</v>
      </c>
      <c r="AK15" s="131">
        <f t="shared" si="17"/>
        <v>0</v>
      </c>
      <c r="AL15" s="131">
        <f t="shared" si="18"/>
        <v>0</v>
      </c>
      <c r="AM15" s="131">
        <f t="shared" ca="1" si="19"/>
        <v>0</v>
      </c>
    </row>
    <row r="16" spans="2:40" ht="19.5" customHeight="1">
      <c r="C16" s="132">
        <v>9</v>
      </c>
      <c r="D16" s="133" t="str">
        <f t="shared" si="21"/>
        <v/>
      </c>
      <c r="E16" s="134" t="str">
        <f>IF(ISBLANK('Flight Groups'!C14),"",'Flight Groups'!F14)</f>
        <v/>
      </c>
      <c r="F16" s="134">
        <f t="shared" si="1"/>
        <v>5</v>
      </c>
      <c r="G16" s="134" t="str">
        <f>IF(ISBLANK('Flight Groups'!C14),"",'Flight Groups'!C14)</f>
        <v/>
      </c>
      <c r="H16" s="134" t="str">
        <f t="shared" si="2"/>
        <v/>
      </c>
      <c r="I16" s="333" t="str">
        <f>IF(ISBLANK('Flight Groups'!C14),"",IF(H16=1,"A",IF(H16=2,"B",IF(H16=3,"C",IF(H16=4,"D","E")))))</f>
        <v/>
      </c>
      <c r="J16" s="134" t="str">
        <f>IF(G16="","",(RANK(F16,$F$8:$F$67,0)+COUNTIF($F$8:F16,F16)-1))</f>
        <v/>
      </c>
      <c r="K16" s="135" t="str">
        <f t="shared" ca="1" si="3"/>
        <v/>
      </c>
      <c r="L16" s="319"/>
      <c r="M16" s="320"/>
      <c r="N16" s="319"/>
      <c r="O16" s="321"/>
      <c r="P16" s="319"/>
      <c r="Q16" s="378"/>
      <c r="R16" s="321"/>
      <c r="S16" s="321"/>
      <c r="T16" s="374">
        <f t="shared" si="20"/>
        <v>0</v>
      </c>
      <c r="U16" s="381">
        <f t="shared" si="4"/>
        <v>0</v>
      </c>
      <c r="V16" s="137">
        <f t="shared" si="5"/>
        <v>1</v>
      </c>
      <c r="W16" s="127"/>
      <c r="X16" s="173">
        <v>9</v>
      </c>
      <c r="Y16" s="127" t="str">
        <f t="shared" ca="1" si="6"/>
        <v/>
      </c>
      <c r="Z16" s="282" t="str">
        <f t="shared" si="7"/>
        <v/>
      </c>
      <c r="AA16" s="201" t="str">
        <f t="shared" ca="1" si="8"/>
        <v/>
      </c>
      <c r="AB16" s="129">
        <f>RANK(U16,$U$8:$U$67,0)+COUNTIF($U$8:U16,U16)-1</f>
        <v>9</v>
      </c>
      <c r="AC16" s="130">
        <f t="shared" si="9"/>
        <v>0</v>
      </c>
      <c r="AD16" s="131">
        <f t="shared" si="10"/>
        <v>0</v>
      </c>
      <c r="AE16" s="131">
        <f t="shared" si="11"/>
        <v>0</v>
      </c>
      <c r="AF16" s="131">
        <f t="shared" si="12"/>
        <v>0</v>
      </c>
      <c r="AG16" s="131">
        <f t="shared" si="13"/>
        <v>0</v>
      </c>
      <c r="AH16" s="131">
        <f t="shared" si="14"/>
        <v>0</v>
      </c>
      <c r="AI16" s="131">
        <f t="shared" si="15"/>
        <v>0</v>
      </c>
      <c r="AJ16" s="131">
        <f t="shared" si="16"/>
        <v>0</v>
      </c>
      <c r="AK16" s="131">
        <f t="shared" si="17"/>
        <v>0</v>
      </c>
      <c r="AL16" s="131">
        <f t="shared" si="18"/>
        <v>0</v>
      </c>
      <c r="AM16" s="131">
        <f t="shared" ca="1" si="19"/>
        <v>0</v>
      </c>
    </row>
    <row r="17" spans="2:39" ht="19.5" customHeight="1">
      <c r="B17" s="192" t="s">
        <v>29</v>
      </c>
      <c r="C17" s="335">
        <v>10</v>
      </c>
      <c r="D17" s="133" t="str">
        <f t="shared" si="21"/>
        <v/>
      </c>
      <c r="E17" s="134" t="str">
        <f>IF(ISBLANK('Flight Groups'!C15),"",'Flight Groups'!F15)</f>
        <v/>
      </c>
      <c r="F17" s="134">
        <f t="shared" si="1"/>
        <v>5</v>
      </c>
      <c r="G17" s="134" t="str">
        <f>IF(ISBLANK('Flight Groups'!C15),"",'Flight Groups'!C15)</f>
        <v/>
      </c>
      <c r="H17" s="134" t="str">
        <f t="shared" si="2"/>
        <v/>
      </c>
      <c r="I17" s="333" t="str">
        <f>IF(ISBLANK('Flight Groups'!C15),"",IF(H17=1,"A",IF(H17=2,"B",IF(H17=3,"C",IF(H17=4,"D","E")))))</f>
        <v/>
      </c>
      <c r="J17" s="134" t="str">
        <f>IF(G17="","",(RANK(F17,$F$8:$F$67,0)+COUNTIF($F$8:F17,F17)-1))</f>
        <v/>
      </c>
      <c r="K17" s="135" t="str">
        <f t="shared" ca="1" si="3"/>
        <v/>
      </c>
      <c r="L17" s="319"/>
      <c r="M17" s="320"/>
      <c r="N17" s="319"/>
      <c r="O17" s="321"/>
      <c r="P17" s="319"/>
      <c r="Q17" s="378"/>
      <c r="R17" s="321"/>
      <c r="S17" s="321"/>
      <c r="T17" s="374">
        <f t="shared" si="20"/>
        <v>0</v>
      </c>
      <c r="U17" s="381">
        <f t="shared" si="4"/>
        <v>0</v>
      </c>
      <c r="V17" s="137">
        <f t="shared" si="5"/>
        <v>1</v>
      </c>
      <c r="W17" s="127"/>
      <c r="X17" s="173">
        <v>10</v>
      </c>
      <c r="Y17" s="127" t="str">
        <f t="shared" ca="1" si="6"/>
        <v/>
      </c>
      <c r="Z17" s="282" t="str">
        <f t="shared" si="7"/>
        <v/>
      </c>
      <c r="AA17" s="201" t="str">
        <f t="shared" ca="1" si="8"/>
        <v/>
      </c>
      <c r="AB17" s="129">
        <f>RANK(U17,$U$8:$U$67,0)+COUNTIF($U$8:U17,U17)-1</f>
        <v>10</v>
      </c>
      <c r="AC17" s="130">
        <f t="shared" si="9"/>
        <v>0</v>
      </c>
      <c r="AD17" s="131">
        <f t="shared" si="10"/>
        <v>0</v>
      </c>
      <c r="AE17" s="131">
        <f t="shared" si="11"/>
        <v>0</v>
      </c>
      <c r="AF17" s="131">
        <f t="shared" si="12"/>
        <v>0</v>
      </c>
      <c r="AG17" s="131">
        <f t="shared" si="13"/>
        <v>0</v>
      </c>
      <c r="AH17" s="131">
        <f t="shared" si="14"/>
        <v>0</v>
      </c>
      <c r="AI17" s="131">
        <f t="shared" si="15"/>
        <v>0</v>
      </c>
      <c r="AJ17" s="131">
        <f t="shared" si="16"/>
        <v>0</v>
      </c>
      <c r="AK17" s="131">
        <f t="shared" si="17"/>
        <v>0</v>
      </c>
      <c r="AL17" s="131">
        <f t="shared" si="18"/>
        <v>0</v>
      </c>
      <c r="AM17" s="131">
        <f t="shared" ca="1" si="19"/>
        <v>0</v>
      </c>
    </row>
    <row r="18" spans="2:39" ht="19.5" customHeight="1">
      <c r="B18" s="193">
        <f>IF("d"="","",COUNTIF(I:I,"d")-COUNTIFS(I:I,"d",L:L,0))</f>
        <v>0</v>
      </c>
      <c r="C18" s="335">
        <v>11</v>
      </c>
      <c r="D18" s="133" t="str">
        <f t="shared" si="21"/>
        <v/>
      </c>
      <c r="E18" s="134" t="str">
        <f>IF(ISBLANK('Flight Groups'!C16),"",'Flight Groups'!F16)</f>
        <v/>
      </c>
      <c r="F18" s="134">
        <f t="shared" si="1"/>
        <v>5</v>
      </c>
      <c r="G18" s="134" t="str">
        <f>IF(ISBLANK('Flight Groups'!C16),"",'Flight Groups'!C16)</f>
        <v/>
      </c>
      <c r="H18" s="134" t="str">
        <f t="shared" si="2"/>
        <v/>
      </c>
      <c r="I18" s="333" t="str">
        <f>IF(ISBLANK('Flight Groups'!C16),"",IF(H18=1,"A",IF(H18=2,"B",IF(H18=3,"C",IF(H18=4,"D","E")))))</f>
        <v/>
      </c>
      <c r="J18" s="134" t="str">
        <f>IF(G18="","",(RANK(F18,$F$8:$F$67,0)+COUNTIF($F$8:F18,F18)-1))</f>
        <v/>
      </c>
      <c r="K18" s="135" t="str">
        <f t="shared" ca="1" si="3"/>
        <v/>
      </c>
      <c r="L18" s="319"/>
      <c r="M18" s="320"/>
      <c r="N18" s="319"/>
      <c r="O18" s="321"/>
      <c r="P18" s="319"/>
      <c r="Q18" s="378"/>
      <c r="R18" s="321"/>
      <c r="S18" s="321"/>
      <c r="T18" s="374">
        <f t="shared" si="20"/>
        <v>0</v>
      </c>
      <c r="U18" s="381">
        <f t="shared" si="4"/>
        <v>0</v>
      </c>
      <c r="V18" s="137">
        <f t="shared" si="5"/>
        <v>1</v>
      </c>
      <c r="W18" s="127"/>
      <c r="X18" s="173">
        <v>11</v>
      </c>
      <c r="Y18" s="127" t="str">
        <f t="shared" ca="1" si="6"/>
        <v/>
      </c>
      <c r="Z18" s="282" t="str">
        <f t="shared" si="7"/>
        <v/>
      </c>
      <c r="AA18" s="201" t="str">
        <f t="shared" ca="1" si="8"/>
        <v/>
      </c>
      <c r="AB18" s="129">
        <f>RANK(U18,$U$8:$U$67,0)+COUNTIF($U$8:U18,U18)-1</f>
        <v>11</v>
      </c>
      <c r="AC18" s="130">
        <f t="shared" si="9"/>
        <v>0</v>
      </c>
      <c r="AD18" s="131">
        <f t="shared" si="10"/>
        <v>0</v>
      </c>
      <c r="AE18" s="131">
        <f t="shared" si="11"/>
        <v>0</v>
      </c>
      <c r="AF18" s="131">
        <f t="shared" si="12"/>
        <v>0</v>
      </c>
      <c r="AG18" s="131">
        <f t="shared" si="13"/>
        <v>0</v>
      </c>
      <c r="AH18" s="131">
        <f t="shared" si="14"/>
        <v>0</v>
      </c>
      <c r="AI18" s="131">
        <f t="shared" si="15"/>
        <v>0</v>
      </c>
      <c r="AJ18" s="131">
        <f t="shared" si="16"/>
        <v>0</v>
      </c>
      <c r="AK18" s="131">
        <f t="shared" si="17"/>
        <v>0</v>
      </c>
      <c r="AL18" s="131">
        <f t="shared" si="18"/>
        <v>0</v>
      </c>
      <c r="AM18" s="131">
        <f t="shared" ca="1" si="19"/>
        <v>0</v>
      </c>
    </row>
    <row r="19" spans="2:39" ht="19.5" customHeight="1">
      <c r="C19" s="132">
        <v>12</v>
      </c>
      <c r="D19" s="133" t="str">
        <f t="shared" si="21"/>
        <v/>
      </c>
      <c r="E19" s="134" t="str">
        <f>IF(ISBLANK('Flight Groups'!C17),"",'Flight Groups'!F17)</f>
        <v/>
      </c>
      <c r="F19" s="134">
        <f t="shared" si="1"/>
        <v>5</v>
      </c>
      <c r="G19" s="134" t="str">
        <f>IF(ISBLANK('Flight Groups'!C17),"",'Flight Groups'!C17)</f>
        <v/>
      </c>
      <c r="H19" s="134" t="str">
        <f t="shared" si="2"/>
        <v/>
      </c>
      <c r="I19" s="333" t="str">
        <f>IF(ISBLANK('Flight Groups'!C17),"",IF(H19=1,"A",IF(H19=2,"B",IF(H19=3,"C",IF(H19=4,"D","E")))))</f>
        <v/>
      </c>
      <c r="J19" s="134" t="str">
        <f>IF(G19="","",(RANK(F19,$F$8:$F$67,0)+COUNTIF($F$8:F19,F19)-1))</f>
        <v/>
      </c>
      <c r="K19" s="135" t="str">
        <f t="shared" ca="1" si="3"/>
        <v/>
      </c>
      <c r="L19" s="187"/>
      <c r="M19" s="365"/>
      <c r="N19" s="319"/>
      <c r="O19" s="321"/>
      <c r="P19" s="319"/>
      <c r="Q19" s="378"/>
      <c r="R19" s="321"/>
      <c r="S19" s="136"/>
      <c r="T19" s="374">
        <f t="shared" si="20"/>
        <v>0</v>
      </c>
      <c r="U19" s="381">
        <f t="shared" si="4"/>
        <v>0</v>
      </c>
      <c r="V19" s="137">
        <f t="shared" si="5"/>
        <v>1</v>
      </c>
      <c r="W19" s="127"/>
      <c r="X19" s="173">
        <v>12</v>
      </c>
      <c r="Y19" s="127" t="str">
        <f t="shared" ca="1" si="6"/>
        <v/>
      </c>
      <c r="Z19" s="282" t="str">
        <f t="shared" si="7"/>
        <v/>
      </c>
      <c r="AA19" s="201" t="str">
        <f t="shared" ca="1" si="8"/>
        <v/>
      </c>
      <c r="AB19" s="129">
        <f>RANK(U19,$U$8:$U$67,0)+COUNTIF($U$8:U19,U19)-1</f>
        <v>12</v>
      </c>
      <c r="AC19" s="130">
        <f t="shared" si="9"/>
        <v>0</v>
      </c>
      <c r="AD19" s="131">
        <f t="shared" si="10"/>
        <v>0</v>
      </c>
      <c r="AE19" s="131">
        <f t="shared" si="11"/>
        <v>0</v>
      </c>
      <c r="AF19" s="131">
        <f t="shared" si="12"/>
        <v>0</v>
      </c>
      <c r="AG19" s="131">
        <f t="shared" si="13"/>
        <v>0</v>
      </c>
      <c r="AH19" s="131">
        <f t="shared" si="14"/>
        <v>0</v>
      </c>
      <c r="AI19" s="131">
        <f t="shared" si="15"/>
        <v>0</v>
      </c>
      <c r="AJ19" s="131">
        <f t="shared" si="16"/>
        <v>0</v>
      </c>
      <c r="AK19" s="131">
        <f t="shared" si="17"/>
        <v>0</v>
      </c>
      <c r="AL19" s="131">
        <f t="shared" si="18"/>
        <v>0</v>
      </c>
      <c r="AM19" s="131">
        <f t="shared" ca="1" si="19"/>
        <v>0</v>
      </c>
    </row>
    <row r="20" spans="2:39" ht="19.5" customHeight="1">
      <c r="B20" s="192" t="s">
        <v>55</v>
      </c>
      <c r="C20" s="335">
        <v>13</v>
      </c>
      <c r="D20" s="133" t="str">
        <f t="shared" si="21"/>
        <v/>
      </c>
      <c r="E20" s="134" t="str">
        <f>IF(ISBLANK('Flight Groups'!C18),"",'Flight Groups'!F18)</f>
        <v/>
      </c>
      <c r="F20" s="134">
        <f t="shared" si="1"/>
        <v>5</v>
      </c>
      <c r="G20" s="134" t="str">
        <f>IF(ISBLANK('Flight Groups'!C18),"",'Flight Groups'!C18)</f>
        <v/>
      </c>
      <c r="H20" s="134" t="str">
        <f t="shared" si="2"/>
        <v/>
      </c>
      <c r="I20" s="333" t="str">
        <f>IF(ISBLANK('Flight Groups'!C18),"",IF(H20=1,"A",IF(H20=2,"B",IF(H20=3,"C",IF(H20=4,"D","E")))))</f>
        <v/>
      </c>
      <c r="J20" s="134" t="str">
        <f>IF(G20="","",(RANK(F20,$F$8:$F$67,0)+COUNTIF($F$8:F20,F20)-1))</f>
        <v/>
      </c>
      <c r="K20" s="135" t="str">
        <f t="shared" ca="1" si="3"/>
        <v/>
      </c>
      <c r="L20" s="187"/>
      <c r="M20" s="365"/>
      <c r="N20" s="319"/>
      <c r="O20" s="321"/>
      <c r="P20" s="319"/>
      <c r="Q20" s="378"/>
      <c r="R20" s="321"/>
      <c r="S20" s="136"/>
      <c r="T20" s="374">
        <f t="shared" si="20"/>
        <v>0</v>
      </c>
      <c r="U20" s="381">
        <f t="shared" si="4"/>
        <v>0</v>
      </c>
      <c r="V20" s="137">
        <f t="shared" si="5"/>
        <v>1</v>
      </c>
      <c r="W20" s="127"/>
      <c r="X20" s="173">
        <v>13</v>
      </c>
      <c r="Y20" s="127" t="str">
        <f t="shared" ca="1" si="6"/>
        <v/>
      </c>
      <c r="Z20" s="282" t="str">
        <f t="shared" si="7"/>
        <v/>
      </c>
      <c r="AA20" s="201" t="str">
        <f t="shared" ca="1" si="8"/>
        <v/>
      </c>
      <c r="AB20" s="129">
        <f>RANK(U20,$U$8:$U$67,0)+COUNTIF($U$8:U20,U20)-1</f>
        <v>13</v>
      </c>
      <c r="AC20" s="130">
        <f t="shared" si="9"/>
        <v>0</v>
      </c>
      <c r="AD20" s="131">
        <f t="shared" si="10"/>
        <v>0</v>
      </c>
      <c r="AE20" s="131">
        <f t="shared" si="11"/>
        <v>0</v>
      </c>
      <c r="AF20" s="131">
        <f t="shared" si="12"/>
        <v>0</v>
      </c>
      <c r="AG20" s="131">
        <f t="shared" si="13"/>
        <v>0</v>
      </c>
      <c r="AH20" s="131">
        <f t="shared" si="14"/>
        <v>0</v>
      </c>
      <c r="AI20" s="131">
        <f t="shared" si="15"/>
        <v>0</v>
      </c>
      <c r="AJ20" s="131">
        <f t="shared" si="16"/>
        <v>0</v>
      </c>
      <c r="AK20" s="131">
        <f t="shared" si="17"/>
        <v>0</v>
      </c>
      <c r="AL20" s="131">
        <f t="shared" si="18"/>
        <v>0</v>
      </c>
      <c r="AM20" s="131">
        <f t="shared" ca="1" si="19"/>
        <v>0</v>
      </c>
    </row>
    <row r="21" spans="2:39" ht="19.5" customHeight="1">
      <c r="B21" s="194">
        <f>IF("e"="","",COUNTIF(I:I,"e")-COUNTIFS(I:I,"e",L:L,0))</f>
        <v>0</v>
      </c>
      <c r="C21" s="335">
        <v>14</v>
      </c>
      <c r="D21" s="133" t="str">
        <f t="shared" si="21"/>
        <v/>
      </c>
      <c r="E21" s="134" t="str">
        <f>IF(ISBLANK('Flight Groups'!C19),"",'Flight Groups'!F19)</f>
        <v/>
      </c>
      <c r="F21" s="134">
        <f t="shared" si="1"/>
        <v>5</v>
      </c>
      <c r="G21" s="134" t="str">
        <f>IF(ISBLANK('Flight Groups'!C19),"",'Flight Groups'!C19)</f>
        <v/>
      </c>
      <c r="H21" s="134" t="str">
        <f t="shared" si="2"/>
        <v/>
      </c>
      <c r="I21" s="333" t="str">
        <f>IF(ISBLANK('Flight Groups'!C19),"",IF(H21=1,"A",IF(H21=2,"B",IF(H21=3,"C",IF(H21=4,"D","E")))))</f>
        <v/>
      </c>
      <c r="J21" s="134" t="str">
        <f>IF(G21="","",(RANK(F21,$F$8:$F$67,0)+COUNTIF($F$8:F21,F21)-1))</f>
        <v/>
      </c>
      <c r="K21" s="135" t="str">
        <f t="shared" ca="1" si="3"/>
        <v/>
      </c>
      <c r="L21" s="187"/>
      <c r="M21" s="365"/>
      <c r="N21" s="319"/>
      <c r="O21" s="321"/>
      <c r="P21" s="319"/>
      <c r="Q21" s="378"/>
      <c r="R21" s="321"/>
      <c r="S21" s="136"/>
      <c r="T21" s="374">
        <f t="shared" si="20"/>
        <v>0</v>
      </c>
      <c r="U21" s="381">
        <f t="shared" si="4"/>
        <v>0</v>
      </c>
      <c r="V21" s="137">
        <f t="shared" si="5"/>
        <v>1</v>
      </c>
      <c r="W21" s="127"/>
      <c r="X21" s="173">
        <v>14</v>
      </c>
      <c r="Y21" s="127" t="str">
        <f t="shared" ca="1" si="6"/>
        <v/>
      </c>
      <c r="Z21" s="282" t="str">
        <f t="shared" si="7"/>
        <v/>
      </c>
      <c r="AA21" s="201" t="str">
        <f t="shared" ca="1" si="8"/>
        <v/>
      </c>
      <c r="AB21" s="129">
        <f>RANK(U21,$U$8:$U$67,0)+COUNTIF($U$8:U21,U21)-1</f>
        <v>14</v>
      </c>
      <c r="AC21" s="130">
        <f t="shared" si="9"/>
        <v>0</v>
      </c>
      <c r="AD21" s="131">
        <f t="shared" si="10"/>
        <v>0</v>
      </c>
      <c r="AE21" s="131">
        <f t="shared" si="11"/>
        <v>0</v>
      </c>
      <c r="AF21" s="131">
        <f t="shared" si="12"/>
        <v>0</v>
      </c>
      <c r="AG21" s="131">
        <f t="shared" si="13"/>
        <v>0</v>
      </c>
      <c r="AH21" s="131">
        <f t="shared" si="14"/>
        <v>0</v>
      </c>
      <c r="AI21" s="131">
        <f t="shared" si="15"/>
        <v>0</v>
      </c>
      <c r="AJ21" s="131">
        <f t="shared" si="16"/>
        <v>0</v>
      </c>
      <c r="AK21" s="131">
        <f t="shared" si="17"/>
        <v>0</v>
      </c>
      <c r="AL21" s="131">
        <f t="shared" si="18"/>
        <v>0</v>
      </c>
      <c r="AM21" s="131">
        <f t="shared" ca="1" si="19"/>
        <v>0</v>
      </c>
    </row>
    <row r="22" spans="2:39" ht="19.5" customHeight="1">
      <c r="C22" s="132">
        <v>15</v>
      </c>
      <c r="D22" s="133" t="str">
        <f t="shared" si="21"/>
        <v/>
      </c>
      <c r="E22" s="134" t="str">
        <f>IF(ISBLANK('Flight Groups'!C20),"",'Flight Groups'!F20)</f>
        <v/>
      </c>
      <c r="F22" s="134">
        <f t="shared" si="1"/>
        <v>5</v>
      </c>
      <c r="G22" s="134" t="str">
        <f>IF(ISBLANK('Flight Groups'!C20),"",'Flight Groups'!C20)</f>
        <v/>
      </c>
      <c r="H22" s="134" t="str">
        <f t="shared" si="2"/>
        <v/>
      </c>
      <c r="I22" s="333" t="str">
        <f>IF(ISBLANK('Flight Groups'!C20),"",IF(H22=1,"A",IF(H22=2,"B",IF(H22=3,"C",IF(H22=4,"D","E")))))</f>
        <v/>
      </c>
      <c r="J22" s="134" t="str">
        <f>IF(G22="","",(RANK(F22,$F$8:$F$67,0)+COUNTIF($F$8:F22,F22)-1))</f>
        <v/>
      </c>
      <c r="K22" s="135" t="str">
        <f t="shared" ca="1" si="3"/>
        <v/>
      </c>
      <c r="L22" s="187"/>
      <c r="M22" s="365"/>
      <c r="N22" s="319"/>
      <c r="O22" s="321"/>
      <c r="P22" s="319"/>
      <c r="Q22" s="378"/>
      <c r="R22" s="321"/>
      <c r="S22" s="136"/>
      <c r="T22" s="374">
        <f t="shared" si="20"/>
        <v>0</v>
      </c>
      <c r="U22" s="381">
        <f t="shared" si="4"/>
        <v>0</v>
      </c>
      <c r="V22" s="137">
        <f t="shared" si="5"/>
        <v>1</v>
      </c>
      <c r="W22" s="127"/>
      <c r="X22" s="173">
        <v>15</v>
      </c>
      <c r="Y22" s="127" t="str">
        <f t="shared" ca="1" si="6"/>
        <v/>
      </c>
      <c r="Z22" s="282" t="str">
        <f t="shared" si="7"/>
        <v/>
      </c>
      <c r="AA22" s="201" t="str">
        <f t="shared" ca="1" si="8"/>
        <v/>
      </c>
      <c r="AB22" s="129">
        <f>RANK(U22,$U$8:$U$67,0)+COUNTIF($U$8:U22,U22)-1</f>
        <v>15</v>
      </c>
      <c r="AC22" s="130">
        <f t="shared" si="9"/>
        <v>0</v>
      </c>
      <c r="AD22" s="131">
        <f t="shared" si="10"/>
        <v>0</v>
      </c>
      <c r="AE22" s="131">
        <f t="shared" si="11"/>
        <v>0</v>
      </c>
      <c r="AF22" s="131">
        <f t="shared" si="12"/>
        <v>0</v>
      </c>
      <c r="AG22" s="131">
        <f t="shared" si="13"/>
        <v>0</v>
      </c>
      <c r="AH22" s="131">
        <f t="shared" si="14"/>
        <v>0</v>
      </c>
      <c r="AI22" s="131">
        <f t="shared" si="15"/>
        <v>0</v>
      </c>
      <c r="AJ22" s="131">
        <f t="shared" si="16"/>
        <v>0</v>
      </c>
      <c r="AK22" s="131">
        <f t="shared" si="17"/>
        <v>0</v>
      </c>
      <c r="AL22" s="131">
        <f t="shared" si="18"/>
        <v>0</v>
      </c>
      <c r="AM22" s="131">
        <f t="shared" ca="1" si="19"/>
        <v>0</v>
      </c>
    </row>
    <row r="23" spans="2:39" ht="19.5" customHeight="1">
      <c r="C23" s="132">
        <v>16</v>
      </c>
      <c r="D23" s="133" t="str">
        <f t="shared" si="21"/>
        <v/>
      </c>
      <c r="E23" s="134" t="str">
        <f>IF(ISBLANK('Flight Groups'!C21),"",'Flight Groups'!F21)</f>
        <v/>
      </c>
      <c r="F23" s="134">
        <f t="shared" si="1"/>
        <v>5</v>
      </c>
      <c r="G23" s="134" t="str">
        <f>IF(ISBLANK('Flight Groups'!C21),"",'Flight Groups'!C21)</f>
        <v/>
      </c>
      <c r="H23" s="134" t="str">
        <f t="shared" si="2"/>
        <v/>
      </c>
      <c r="I23" s="333" t="str">
        <f>IF(ISBLANK('Flight Groups'!C21),"",IF(H23=1,"A",IF(H23=2,"B",IF(H23=3,"C",IF(H23=4,"D","E")))))</f>
        <v/>
      </c>
      <c r="J23" s="134" t="str">
        <f>IF(G23="","",(RANK(F23,$F$8:$F$67,0)+COUNTIF($F$8:F23,F23)-1))</f>
        <v/>
      </c>
      <c r="K23" s="135" t="str">
        <f t="shared" ca="1" si="3"/>
        <v/>
      </c>
      <c r="L23" s="187"/>
      <c r="M23" s="365"/>
      <c r="N23" s="319"/>
      <c r="O23" s="321"/>
      <c r="P23" s="319"/>
      <c r="Q23" s="378"/>
      <c r="R23" s="321"/>
      <c r="S23" s="136"/>
      <c r="T23" s="374">
        <f t="shared" si="20"/>
        <v>0</v>
      </c>
      <c r="U23" s="381">
        <f t="shared" si="4"/>
        <v>0</v>
      </c>
      <c r="V23" s="137">
        <f t="shared" si="5"/>
        <v>1</v>
      </c>
      <c r="W23" s="127"/>
      <c r="X23" s="173">
        <v>16</v>
      </c>
      <c r="Y23" s="127" t="str">
        <f t="shared" ca="1" si="6"/>
        <v/>
      </c>
      <c r="Z23" s="282" t="str">
        <f t="shared" si="7"/>
        <v/>
      </c>
      <c r="AA23" s="201" t="str">
        <f t="shared" ca="1" si="8"/>
        <v/>
      </c>
      <c r="AB23" s="129">
        <f>RANK(U23,$U$8:$U$67,0)+COUNTIF($U$8:U23,U23)-1</f>
        <v>16</v>
      </c>
      <c r="AC23" s="130">
        <f t="shared" si="9"/>
        <v>0</v>
      </c>
      <c r="AD23" s="131">
        <f t="shared" si="10"/>
        <v>0</v>
      </c>
      <c r="AE23" s="131">
        <f t="shared" si="11"/>
        <v>0</v>
      </c>
      <c r="AF23" s="131">
        <f t="shared" si="12"/>
        <v>0</v>
      </c>
      <c r="AG23" s="131">
        <f t="shared" si="13"/>
        <v>0</v>
      </c>
      <c r="AH23" s="131">
        <f t="shared" si="14"/>
        <v>0</v>
      </c>
      <c r="AI23" s="131">
        <f t="shared" si="15"/>
        <v>0</v>
      </c>
      <c r="AJ23" s="131">
        <f t="shared" si="16"/>
        <v>0</v>
      </c>
      <c r="AK23" s="131">
        <f t="shared" si="17"/>
        <v>0</v>
      </c>
      <c r="AL23" s="131">
        <f t="shared" si="18"/>
        <v>0</v>
      </c>
      <c r="AM23" s="131">
        <f t="shared" ca="1" si="19"/>
        <v>0</v>
      </c>
    </row>
    <row r="24" spans="2:39" ht="19.5" customHeight="1">
      <c r="C24" s="132">
        <v>17</v>
      </c>
      <c r="D24" s="133" t="str">
        <f t="shared" si="21"/>
        <v/>
      </c>
      <c r="E24" s="134" t="str">
        <f>IF(ISBLANK('Flight Groups'!C22),"",'Flight Groups'!F22)</f>
        <v/>
      </c>
      <c r="F24" s="134">
        <f t="shared" si="1"/>
        <v>5</v>
      </c>
      <c r="G24" s="134" t="str">
        <f>IF(ISBLANK('Flight Groups'!C22),"",'Flight Groups'!C22)</f>
        <v/>
      </c>
      <c r="H24" s="134" t="str">
        <f t="shared" si="2"/>
        <v/>
      </c>
      <c r="I24" s="333" t="str">
        <f>IF(ISBLANK('Flight Groups'!C22),"",IF(H24=1,"A",IF(H24=2,"B",IF(H24=3,"C",IF(H24=4,"D","E")))))</f>
        <v/>
      </c>
      <c r="J24" s="134" t="str">
        <f>IF(G24="","",(RANK(F24,$F$8:$F$67,0)+COUNTIF($F$8:F24,F24)-1))</f>
        <v/>
      </c>
      <c r="K24" s="135" t="str">
        <f t="shared" ca="1" si="3"/>
        <v/>
      </c>
      <c r="L24" s="187"/>
      <c r="M24" s="365"/>
      <c r="N24" s="319"/>
      <c r="O24" s="321"/>
      <c r="P24" s="319"/>
      <c r="Q24" s="378"/>
      <c r="R24" s="321"/>
      <c r="S24" s="136"/>
      <c r="T24" s="374">
        <f t="shared" si="20"/>
        <v>0</v>
      </c>
      <c r="U24" s="381">
        <f t="shared" si="4"/>
        <v>0</v>
      </c>
      <c r="V24" s="137">
        <f t="shared" si="5"/>
        <v>1</v>
      </c>
      <c r="W24" s="127"/>
      <c r="X24" s="173">
        <v>17</v>
      </c>
      <c r="Y24" s="127" t="str">
        <f t="shared" ca="1" si="6"/>
        <v/>
      </c>
      <c r="Z24" s="282" t="str">
        <f t="shared" si="7"/>
        <v/>
      </c>
      <c r="AA24" s="201" t="str">
        <f t="shared" ca="1" si="8"/>
        <v/>
      </c>
      <c r="AB24" s="129">
        <f>RANK(U24,$U$8:$U$67,0)+COUNTIF($U$8:U24,U24)-1</f>
        <v>17</v>
      </c>
      <c r="AC24" s="130">
        <f t="shared" si="9"/>
        <v>0</v>
      </c>
      <c r="AD24" s="131">
        <f t="shared" si="10"/>
        <v>0</v>
      </c>
      <c r="AE24" s="131">
        <f t="shared" si="11"/>
        <v>0</v>
      </c>
      <c r="AF24" s="131">
        <f t="shared" si="12"/>
        <v>0</v>
      </c>
      <c r="AG24" s="131">
        <f t="shared" si="13"/>
        <v>0</v>
      </c>
      <c r="AH24" s="131">
        <f t="shared" si="14"/>
        <v>0</v>
      </c>
      <c r="AI24" s="131">
        <f t="shared" si="15"/>
        <v>0</v>
      </c>
      <c r="AJ24" s="131">
        <f t="shared" si="16"/>
        <v>0</v>
      </c>
      <c r="AK24" s="131">
        <f t="shared" si="17"/>
        <v>0</v>
      </c>
      <c r="AL24" s="131">
        <f t="shared" si="18"/>
        <v>0</v>
      </c>
      <c r="AM24" s="131">
        <f t="shared" ca="1" si="19"/>
        <v>0</v>
      </c>
    </row>
    <row r="25" spans="2:39" ht="19.5" customHeight="1">
      <c r="C25" s="132">
        <v>18</v>
      </c>
      <c r="D25" s="133" t="str">
        <f t="shared" si="21"/>
        <v/>
      </c>
      <c r="E25" s="134" t="str">
        <f>IF(ISBLANK('Flight Groups'!C23),"",'Flight Groups'!F23)</f>
        <v/>
      </c>
      <c r="F25" s="134">
        <f t="shared" si="1"/>
        <v>5</v>
      </c>
      <c r="G25" s="134" t="str">
        <f>IF(ISBLANK('Flight Groups'!C23),"",'Flight Groups'!C23)</f>
        <v/>
      </c>
      <c r="H25" s="134" t="str">
        <f t="shared" si="2"/>
        <v/>
      </c>
      <c r="I25" s="333" t="str">
        <f>IF(ISBLANK('Flight Groups'!C23),"",IF(H25=1,"A",IF(H25=2,"B",IF(H25=3,"C",IF(H25=4,"D","E")))))</f>
        <v/>
      </c>
      <c r="J25" s="134" t="str">
        <f>IF(G25="","",(RANK(F25,$F$8:$F$67,0)+COUNTIF($F$8:F25,F25)-1))</f>
        <v/>
      </c>
      <c r="K25" s="135" t="str">
        <f t="shared" ca="1" si="3"/>
        <v/>
      </c>
      <c r="L25" s="187"/>
      <c r="M25" s="365"/>
      <c r="N25" s="319"/>
      <c r="O25" s="321"/>
      <c r="P25" s="319"/>
      <c r="Q25" s="378"/>
      <c r="R25" s="321"/>
      <c r="S25" s="136"/>
      <c r="T25" s="374">
        <f t="shared" si="20"/>
        <v>0</v>
      </c>
      <c r="U25" s="381">
        <f t="shared" si="4"/>
        <v>0</v>
      </c>
      <c r="V25" s="137">
        <f t="shared" si="5"/>
        <v>1</v>
      </c>
      <c r="W25" s="127"/>
      <c r="X25" s="173">
        <v>18</v>
      </c>
      <c r="Y25" s="127" t="str">
        <f t="shared" ca="1" si="6"/>
        <v/>
      </c>
      <c r="Z25" s="282" t="str">
        <f t="shared" si="7"/>
        <v/>
      </c>
      <c r="AA25" s="201" t="str">
        <f t="shared" ca="1" si="8"/>
        <v/>
      </c>
      <c r="AB25" s="129">
        <f>RANK(U25,$U$8:$U$67,0)+COUNTIF($U$8:U25,U25)-1</f>
        <v>18</v>
      </c>
      <c r="AC25" s="130">
        <f t="shared" si="9"/>
        <v>0</v>
      </c>
      <c r="AD25" s="131">
        <f t="shared" si="10"/>
        <v>0</v>
      </c>
      <c r="AE25" s="131">
        <f t="shared" si="11"/>
        <v>0</v>
      </c>
      <c r="AF25" s="131">
        <f t="shared" si="12"/>
        <v>0</v>
      </c>
      <c r="AG25" s="131">
        <f t="shared" si="13"/>
        <v>0</v>
      </c>
      <c r="AH25" s="131">
        <f t="shared" si="14"/>
        <v>0</v>
      </c>
      <c r="AI25" s="131">
        <f t="shared" si="15"/>
        <v>0</v>
      </c>
      <c r="AJ25" s="131">
        <f t="shared" si="16"/>
        <v>0</v>
      </c>
      <c r="AK25" s="131">
        <f t="shared" si="17"/>
        <v>0</v>
      </c>
      <c r="AL25" s="131">
        <f t="shared" si="18"/>
        <v>0</v>
      </c>
      <c r="AM25" s="131">
        <f t="shared" ca="1" si="19"/>
        <v>0</v>
      </c>
    </row>
    <row r="26" spans="2:39" ht="19.5" customHeight="1">
      <c r="C26" s="132">
        <v>19</v>
      </c>
      <c r="D26" s="133" t="str">
        <f t="shared" si="21"/>
        <v/>
      </c>
      <c r="E26" s="134" t="str">
        <f>IF(ISBLANK('Flight Groups'!C24),"",'Flight Groups'!F24)</f>
        <v/>
      </c>
      <c r="F26" s="134">
        <f t="shared" si="1"/>
        <v>5</v>
      </c>
      <c r="G26" s="134" t="str">
        <f>IF(ISBLANK('Flight Groups'!C24),"",'Flight Groups'!C24)</f>
        <v/>
      </c>
      <c r="H26" s="134" t="str">
        <f t="shared" si="2"/>
        <v/>
      </c>
      <c r="I26" s="333" t="str">
        <f>IF(ISBLANK('Flight Groups'!C24),"",IF(H26=1,"A",IF(H26=2,"B",IF(H26=3,"C",IF(H26=4,"D","E")))))</f>
        <v/>
      </c>
      <c r="J26" s="134" t="str">
        <f>IF(G26="","",(RANK(F26,$F$8:$F$67,0)+COUNTIF($F$8:F26,F26)-1))</f>
        <v/>
      </c>
      <c r="K26" s="135" t="str">
        <f t="shared" ca="1" si="3"/>
        <v/>
      </c>
      <c r="L26" s="187"/>
      <c r="M26" s="188"/>
      <c r="N26" s="319"/>
      <c r="O26" s="321"/>
      <c r="P26" s="319"/>
      <c r="Q26" s="378"/>
      <c r="R26" s="321"/>
      <c r="S26" s="136"/>
      <c r="T26" s="374">
        <f t="shared" si="20"/>
        <v>0</v>
      </c>
      <c r="U26" s="381">
        <f t="shared" si="4"/>
        <v>0</v>
      </c>
      <c r="V26" s="137">
        <f t="shared" si="5"/>
        <v>1</v>
      </c>
      <c r="W26" s="127"/>
      <c r="X26" s="173">
        <v>19</v>
      </c>
      <c r="Y26" s="127" t="str">
        <f t="shared" ca="1" si="6"/>
        <v/>
      </c>
      <c r="Z26" s="282" t="str">
        <f t="shared" si="7"/>
        <v/>
      </c>
      <c r="AA26" s="201" t="str">
        <f t="shared" ca="1" si="8"/>
        <v/>
      </c>
      <c r="AB26" s="129">
        <f>RANK(U26,$U$8:$U$67,0)+COUNTIF($U$8:U26,U26)-1</f>
        <v>19</v>
      </c>
      <c r="AC26" s="130">
        <f t="shared" si="9"/>
        <v>0</v>
      </c>
      <c r="AD26" s="131">
        <f t="shared" si="10"/>
        <v>0</v>
      </c>
      <c r="AE26" s="131">
        <f t="shared" si="11"/>
        <v>0</v>
      </c>
      <c r="AF26" s="131">
        <f t="shared" si="12"/>
        <v>0</v>
      </c>
      <c r="AG26" s="131">
        <f t="shared" si="13"/>
        <v>0</v>
      </c>
      <c r="AH26" s="131">
        <f t="shared" si="14"/>
        <v>0</v>
      </c>
      <c r="AI26" s="131">
        <f t="shared" si="15"/>
        <v>0</v>
      </c>
      <c r="AJ26" s="131">
        <f t="shared" si="16"/>
        <v>0</v>
      </c>
      <c r="AK26" s="131">
        <f t="shared" si="17"/>
        <v>0</v>
      </c>
      <c r="AL26" s="131">
        <f t="shared" si="18"/>
        <v>0</v>
      </c>
      <c r="AM26" s="131">
        <f t="shared" ca="1" si="19"/>
        <v>0</v>
      </c>
    </row>
    <row r="27" spans="2:39" ht="19.5" customHeight="1">
      <c r="C27" s="132">
        <v>20</v>
      </c>
      <c r="D27" s="133" t="str">
        <f t="shared" si="21"/>
        <v/>
      </c>
      <c r="E27" s="134" t="str">
        <f>IF(ISBLANK('Flight Groups'!C25),"",'Flight Groups'!F25)</f>
        <v/>
      </c>
      <c r="F27" s="134">
        <f t="shared" si="1"/>
        <v>5</v>
      </c>
      <c r="G27" s="134" t="str">
        <f>IF(ISBLANK('Flight Groups'!C25),"",'Flight Groups'!C25)</f>
        <v/>
      </c>
      <c r="H27" s="134" t="str">
        <f t="shared" si="2"/>
        <v/>
      </c>
      <c r="I27" s="333" t="str">
        <f>IF(ISBLANK('Flight Groups'!C25),"",IF(H27=1,"A",IF(H27=2,"B",IF(H27=3,"C",IF(H27=4,"D","E")))))</f>
        <v/>
      </c>
      <c r="J27" s="134" t="str">
        <f>IF(G27="","",(RANK(F27,$F$8:$F$67,0)+COUNTIF($F$8:F27,F27)-1))</f>
        <v/>
      </c>
      <c r="K27" s="135" t="str">
        <f t="shared" ca="1" si="3"/>
        <v/>
      </c>
      <c r="L27" s="187"/>
      <c r="M27" s="188"/>
      <c r="N27" s="319"/>
      <c r="O27" s="321"/>
      <c r="P27" s="319"/>
      <c r="Q27" s="378"/>
      <c r="R27" s="321"/>
      <c r="S27" s="136"/>
      <c r="T27" s="374">
        <f t="shared" si="20"/>
        <v>0</v>
      </c>
      <c r="U27" s="381">
        <f t="shared" si="4"/>
        <v>0</v>
      </c>
      <c r="V27" s="137">
        <f t="shared" si="5"/>
        <v>1</v>
      </c>
      <c r="W27" s="127"/>
      <c r="X27" s="173">
        <v>20</v>
      </c>
      <c r="Y27" s="127" t="str">
        <f t="shared" ca="1" si="6"/>
        <v/>
      </c>
      <c r="Z27" s="282" t="str">
        <f t="shared" si="7"/>
        <v/>
      </c>
      <c r="AA27" s="201" t="str">
        <f t="shared" ca="1" si="8"/>
        <v/>
      </c>
      <c r="AB27" s="129">
        <f>RANK(U27,$U$8:$U$67,0)+COUNTIF($U$8:U27,U27)-1</f>
        <v>20</v>
      </c>
      <c r="AC27" s="130">
        <f t="shared" si="9"/>
        <v>0</v>
      </c>
      <c r="AD27" s="131">
        <f t="shared" si="10"/>
        <v>0</v>
      </c>
      <c r="AE27" s="131">
        <f t="shared" si="11"/>
        <v>0</v>
      </c>
      <c r="AF27" s="131">
        <f t="shared" si="12"/>
        <v>0</v>
      </c>
      <c r="AG27" s="131">
        <f t="shared" si="13"/>
        <v>0</v>
      </c>
      <c r="AH27" s="131">
        <f t="shared" si="14"/>
        <v>0</v>
      </c>
      <c r="AI27" s="131">
        <f t="shared" si="15"/>
        <v>0</v>
      </c>
      <c r="AJ27" s="131">
        <f t="shared" si="16"/>
        <v>0</v>
      </c>
      <c r="AK27" s="131">
        <f t="shared" si="17"/>
        <v>0</v>
      </c>
      <c r="AL27" s="131">
        <f t="shared" si="18"/>
        <v>0</v>
      </c>
      <c r="AM27" s="131">
        <f t="shared" ca="1" si="19"/>
        <v>0</v>
      </c>
    </row>
    <row r="28" spans="2:39" ht="19.5" customHeight="1">
      <c r="C28" s="132">
        <v>21</v>
      </c>
      <c r="D28" s="133" t="str">
        <f t="shared" si="21"/>
        <v/>
      </c>
      <c r="E28" s="134" t="str">
        <f>IF(ISBLANK('Flight Groups'!C26),"",'Flight Groups'!F26)</f>
        <v/>
      </c>
      <c r="F28" s="134">
        <f t="shared" si="1"/>
        <v>5</v>
      </c>
      <c r="G28" s="134" t="str">
        <f>IF(ISBLANK('Flight Groups'!C26),"",'Flight Groups'!C26)</f>
        <v/>
      </c>
      <c r="H28" s="134" t="str">
        <f t="shared" si="2"/>
        <v/>
      </c>
      <c r="I28" s="333" t="str">
        <f>IF(ISBLANK('Flight Groups'!C26),"",IF(H28=1,"A",IF(H28=2,"B",IF(H28=3,"C",IF(H28=4,"D","E")))))</f>
        <v/>
      </c>
      <c r="J28" s="134" t="str">
        <f>IF(G28="","",(RANK(F28,$F$8:$F$67,0)+COUNTIF($F$8:F28,F28)-1))</f>
        <v/>
      </c>
      <c r="K28" s="135" t="str">
        <f t="shared" ca="1" si="3"/>
        <v/>
      </c>
      <c r="L28" s="187"/>
      <c r="M28" s="188"/>
      <c r="N28" s="319"/>
      <c r="O28" s="321"/>
      <c r="P28" s="319"/>
      <c r="Q28" s="378"/>
      <c r="R28" s="321"/>
      <c r="S28" s="136"/>
      <c r="T28" s="374">
        <f t="shared" si="20"/>
        <v>0</v>
      </c>
      <c r="U28" s="381">
        <f t="shared" si="4"/>
        <v>0</v>
      </c>
      <c r="V28" s="137">
        <f t="shared" si="5"/>
        <v>1</v>
      </c>
      <c r="W28" s="127"/>
      <c r="X28" s="173">
        <v>21</v>
      </c>
      <c r="Y28" s="127" t="str">
        <f t="shared" ca="1" si="6"/>
        <v/>
      </c>
      <c r="Z28" s="282" t="str">
        <f t="shared" si="7"/>
        <v/>
      </c>
      <c r="AA28" s="201" t="str">
        <f t="shared" ca="1" si="8"/>
        <v/>
      </c>
      <c r="AB28" s="129">
        <f>RANK(U28,$U$8:$U$67,0)+COUNTIF($U$8:U28,U28)-1</f>
        <v>21</v>
      </c>
      <c r="AC28" s="130">
        <f t="shared" si="9"/>
        <v>0</v>
      </c>
      <c r="AD28" s="131">
        <f t="shared" si="10"/>
        <v>0</v>
      </c>
      <c r="AE28" s="131">
        <f t="shared" si="11"/>
        <v>0</v>
      </c>
      <c r="AF28" s="131">
        <f t="shared" si="12"/>
        <v>0</v>
      </c>
      <c r="AG28" s="131">
        <f t="shared" si="13"/>
        <v>0</v>
      </c>
      <c r="AH28" s="131">
        <f t="shared" si="14"/>
        <v>0</v>
      </c>
      <c r="AI28" s="131">
        <f t="shared" si="15"/>
        <v>0</v>
      </c>
      <c r="AJ28" s="131">
        <f t="shared" si="16"/>
        <v>0</v>
      </c>
      <c r="AK28" s="131">
        <f t="shared" si="17"/>
        <v>0</v>
      </c>
      <c r="AL28" s="131">
        <f t="shared" si="18"/>
        <v>0</v>
      </c>
      <c r="AM28" s="131">
        <f t="shared" ca="1" si="19"/>
        <v>0</v>
      </c>
    </row>
    <row r="29" spans="2:39" ht="19.5" customHeight="1">
      <c r="C29" s="132">
        <v>22</v>
      </c>
      <c r="D29" s="133" t="str">
        <f t="shared" si="21"/>
        <v/>
      </c>
      <c r="E29" s="134" t="str">
        <f>IF(ISBLANK('Flight Groups'!C27),"",'Flight Groups'!F27)</f>
        <v/>
      </c>
      <c r="F29" s="134">
        <f t="shared" si="1"/>
        <v>5</v>
      </c>
      <c r="G29" s="134" t="str">
        <f>IF(ISBLANK('Flight Groups'!C27),"",'Flight Groups'!C27)</f>
        <v/>
      </c>
      <c r="H29" s="134" t="str">
        <f t="shared" si="2"/>
        <v/>
      </c>
      <c r="I29" s="333" t="str">
        <f>IF(ISBLANK('Flight Groups'!C27),"",IF(H29=1,"A",IF(H29=2,"B",IF(H29=3,"C",IF(H29=4,"D","E")))))</f>
        <v/>
      </c>
      <c r="J29" s="134" t="str">
        <f>IF(G29="","",(RANK(F29,$F$8:$F$67,0)+COUNTIF($F$8:F29,F29)-1))</f>
        <v/>
      </c>
      <c r="K29" s="135" t="str">
        <f t="shared" ca="1" si="3"/>
        <v/>
      </c>
      <c r="L29" s="187"/>
      <c r="M29" s="188"/>
      <c r="N29" s="319"/>
      <c r="O29" s="321"/>
      <c r="P29" s="319"/>
      <c r="Q29" s="378"/>
      <c r="R29" s="321"/>
      <c r="S29" s="136"/>
      <c r="T29" s="374">
        <f t="shared" si="20"/>
        <v>0</v>
      </c>
      <c r="U29" s="381">
        <f t="shared" si="4"/>
        <v>0</v>
      </c>
      <c r="V29" s="137">
        <f t="shared" si="5"/>
        <v>1</v>
      </c>
      <c r="W29" s="127"/>
      <c r="X29" s="173">
        <v>22</v>
      </c>
      <c r="Y29" s="127" t="str">
        <f t="shared" ca="1" si="6"/>
        <v/>
      </c>
      <c r="Z29" s="282" t="str">
        <f t="shared" si="7"/>
        <v/>
      </c>
      <c r="AA29" s="201" t="str">
        <f t="shared" ca="1" si="8"/>
        <v/>
      </c>
      <c r="AB29" s="129">
        <f>RANK(U29,$U$8:$U$67,0)+COUNTIF($U$8:U29,U29)-1</f>
        <v>22</v>
      </c>
      <c r="AC29" s="130">
        <f t="shared" si="9"/>
        <v>0</v>
      </c>
      <c r="AD29" s="131">
        <f t="shared" si="10"/>
        <v>0</v>
      </c>
      <c r="AE29" s="131">
        <f t="shared" si="11"/>
        <v>0</v>
      </c>
      <c r="AF29" s="131">
        <f t="shared" si="12"/>
        <v>0</v>
      </c>
      <c r="AG29" s="131">
        <f t="shared" si="13"/>
        <v>0</v>
      </c>
      <c r="AH29" s="131">
        <f t="shared" si="14"/>
        <v>0</v>
      </c>
      <c r="AI29" s="131">
        <f t="shared" si="15"/>
        <v>0</v>
      </c>
      <c r="AJ29" s="131">
        <f t="shared" si="16"/>
        <v>0</v>
      </c>
      <c r="AK29" s="131">
        <f t="shared" si="17"/>
        <v>0</v>
      </c>
      <c r="AL29" s="131">
        <f t="shared" si="18"/>
        <v>0</v>
      </c>
      <c r="AM29" s="131">
        <f t="shared" ca="1" si="19"/>
        <v>0</v>
      </c>
    </row>
    <row r="30" spans="2:39" ht="19.5" customHeight="1">
      <c r="C30" s="132">
        <v>23</v>
      </c>
      <c r="D30" s="133" t="str">
        <f t="shared" si="21"/>
        <v/>
      </c>
      <c r="E30" s="134" t="str">
        <f>IF(ISBLANK('Flight Groups'!C28),"",'Flight Groups'!F28)</f>
        <v/>
      </c>
      <c r="F30" s="134">
        <f t="shared" si="1"/>
        <v>5</v>
      </c>
      <c r="G30" s="134" t="str">
        <f>IF(ISBLANK('Flight Groups'!C28),"",'Flight Groups'!C28)</f>
        <v/>
      </c>
      <c r="H30" s="134" t="str">
        <f t="shared" si="2"/>
        <v/>
      </c>
      <c r="I30" s="333" t="str">
        <f>IF(ISBLANK('Flight Groups'!C28),"",IF(H30=1,"A",IF(H30=2,"B",IF(H30=3,"C",IF(H30=4,"D","E")))))</f>
        <v/>
      </c>
      <c r="J30" s="134" t="str">
        <f>IF(G30="","",(RANK(F30,$F$8:$F$67,0)+COUNTIF($F$8:F30,F30)-1))</f>
        <v/>
      </c>
      <c r="K30" s="135" t="str">
        <f t="shared" ca="1" si="3"/>
        <v/>
      </c>
      <c r="L30" s="187"/>
      <c r="M30" s="188"/>
      <c r="N30" s="319"/>
      <c r="O30" s="321"/>
      <c r="P30" s="319"/>
      <c r="Q30" s="378"/>
      <c r="R30" s="321"/>
      <c r="S30" s="136"/>
      <c r="T30" s="374">
        <f t="shared" si="20"/>
        <v>0</v>
      </c>
      <c r="U30" s="381">
        <f t="shared" si="4"/>
        <v>0</v>
      </c>
      <c r="V30" s="137">
        <f t="shared" si="5"/>
        <v>1</v>
      </c>
      <c r="W30" s="127"/>
      <c r="X30" s="173">
        <v>23</v>
      </c>
      <c r="Y30" s="127" t="str">
        <f t="shared" ca="1" si="6"/>
        <v/>
      </c>
      <c r="Z30" s="282" t="str">
        <f t="shared" si="7"/>
        <v/>
      </c>
      <c r="AA30" s="201" t="str">
        <f t="shared" ca="1" si="8"/>
        <v/>
      </c>
      <c r="AB30" s="129">
        <f>RANK(U30,$U$8:$U$67,0)+COUNTIF($U$8:U30,U30)-1</f>
        <v>23</v>
      </c>
      <c r="AC30" s="130">
        <f t="shared" si="9"/>
        <v>0</v>
      </c>
      <c r="AD30" s="131">
        <f t="shared" si="10"/>
        <v>0</v>
      </c>
      <c r="AE30" s="131">
        <f t="shared" si="11"/>
        <v>0</v>
      </c>
      <c r="AF30" s="131">
        <f t="shared" si="12"/>
        <v>0</v>
      </c>
      <c r="AG30" s="131">
        <f t="shared" si="13"/>
        <v>0</v>
      </c>
      <c r="AH30" s="131">
        <f t="shared" si="14"/>
        <v>0</v>
      </c>
      <c r="AI30" s="131">
        <f t="shared" si="15"/>
        <v>0</v>
      </c>
      <c r="AJ30" s="131">
        <f t="shared" si="16"/>
        <v>0</v>
      </c>
      <c r="AK30" s="131">
        <f t="shared" si="17"/>
        <v>0</v>
      </c>
      <c r="AL30" s="131">
        <f t="shared" si="18"/>
        <v>0</v>
      </c>
      <c r="AM30" s="131">
        <f t="shared" ca="1" si="19"/>
        <v>0</v>
      </c>
    </row>
    <row r="31" spans="2:39" ht="19.5" customHeight="1">
      <c r="C31" s="132">
        <v>24</v>
      </c>
      <c r="D31" s="133" t="str">
        <f t="shared" si="21"/>
        <v/>
      </c>
      <c r="E31" s="134" t="str">
        <f>IF(ISBLANK('Flight Groups'!C29),"",'Flight Groups'!F29)</f>
        <v/>
      </c>
      <c r="F31" s="134">
        <f t="shared" si="1"/>
        <v>5</v>
      </c>
      <c r="G31" s="134" t="str">
        <f>IF(ISBLANK('Flight Groups'!C29),"",'Flight Groups'!C29)</f>
        <v/>
      </c>
      <c r="H31" s="134" t="str">
        <f t="shared" si="2"/>
        <v/>
      </c>
      <c r="I31" s="333" t="str">
        <f>IF(ISBLANK('Flight Groups'!C29),"",IF(H31=1,"A",IF(H31=2,"B",IF(H31=3,"C",IF(H31=4,"D","E")))))</f>
        <v/>
      </c>
      <c r="J31" s="134" t="str">
        <f>IF(G31="","",(RANK(F31,$F$8:$F$67,0)+COUNTIF($F$8:F31,F31)-1))</f>
        <v/>
      </c>
      <c r="K31" s="135" t="str">
        <f t="shared" ca="1" si="3"/>
        <v/>
      </c>
      <c r="L31" s="187"/>
      <c r="M31" s="188"/>
      <c r="N31" s="319"/>
      <c r="O31" s="321"/>
      <c r="P31" s="319"/>
      <c r="Q31" s="378"/>
      <c r="R31" s="321"/>
      <c r="S31" s="136"/>
      <c r="T31" s="374">
        <f t="shared" si="20"/>
        <v>0</v>
      </c>
      <c r="U31" s="381">
        <f t="shared" si="4"/>
        <v>0</v>
      </c>
      <c r="V31" s="137">
        <f t="shared" si="5"/>
        <v>1</v>
      </c>
      <c r="W31" s="127"/>
      <c r="X31" s="173">
        <v>24</v>
      </c>
      <c r="Y31" s="127" t="str">
        <f t="shared" ca="1" si="6"/>
        <v/>
      </c>
      <c r="Z31" s="282" t="str">
        <f t="shared" si="7"/>
        <v/>
      </c>
      <c r="AA31" s="201" t="str">
        <f t="shared" ca="1" si="8"/>
        <v/>
      </c>
      <c r="AB31" s="129">
        <f>RANK(U31,$U$8:$U$67,0)+COUNTIF($U$8:U31,U31)-1</f>
        <v>24</v>
      </c>
      <c r="AC31" s="130">
        <f t="shared" si="9"/>
        <v>0</v>
      </c>
      <c r="AD31" s="131">
        <f t="shared" si="10"/>
        <v>0</v>
      </c>
      <c r="AE31" s="131">
        <f t="shared" si="11"/>
        <v>0</v>
      </c>
      <c r="AF31" s="131">
        <f t="shared" si="12"/>
        <v>0</v>
      </c>
      <c r="AG31" s="131">
        <f t="shared" si="13"/>
        <v>0</v>
      </c>
      <c r="AH31" s="131">
        <f t="shared" si="14"/>
        <v>0</v>
      </c>
      <c r="AI31" s="131">
        <f t="shared" si="15"/>
        <v>0</v>
      </c>
      <c r="AJ31" s="131">
        <f t="shared" si="16"/>
        <v>0</v>
      </c>
      <c r="AK31" s="131">
        <f t="shared" si="17"/>
        <v>0</v>
      </c>
      <c r="AL31" s="131">
        <f t="shared" si="18"/>
        <v>0</v>
      </c>
      <c r="AM31" s="131">
        <f t="shared" ca="1" si="19"/>
        <v>0</v>
      </c>
    </row>
    <row r="32" spans="2:39" ht="19.5" customHeight="1">
      <c r="C32" s="132">
        <v>25</v>
      </c>
      <c r="D32" s="133" t="str">
        <f t="shared" si="21"/>
        <v/>
      </c>
      <c r="E32" s="134" t="str">
        <f>IF(ISBLANK('Flight Groups'!C30),"",'Flight Groups'!F30)</f>
        <v/>
      </c>
      <c r="F32" s="134">
        <f t="shared" si="1"/>
        <v>5</v>
      </c>
      <c r="G32" s="134" t="str">
        <f>IF(ISBLANK('Flight Groups'!C30),"",'Flight Groups'!C30)</f>
        <v/>
      </c>
      <c r="H32" s="134" t="str">
        <f t="shared" si="2"/>
        <v/>
      </c>
      <c r="I32" s="333" t="str">
        <f>IF(ISBLANK('Flight Groups'!C30),"",IF(H32=1,"A",IF(H32=2,"B",IF(H32=3,"C",IF(H32=4,"D","E")))))</f>
        <v/>
      </c>
      <c r="J32" s="134" t="str">
        <f>IF(G32="","",(RANK(F32,$F$8:$F$67,0)+COUNTIF($F$8:F32,F32)-1))</f>
        <v/>
      </c>
      <c r="K32" s="135" t="str">
        <f t="shared" ca="1" si="3"/>
        <v/>
      </c>
      <c r="L32" s="187"/>
      <c r="M32" s="188"/>
      <c r="N32" s="319"/>
      <c r="O32" s="321"/>
      <c r="P32" s="319"/>
      <c r="Q32" s="378"/>
      <c r="R32" s="321"/>
      <c r="S32" s="136"/>
      <c r="T32" s="374">
        <f t="shared" si="20"/>
        <v>0</v>
      </c>
      <c r="U32" s="381">
        <f t="shared" si="4"/>
        <v>0</v>
      </c>
      <c r="V32" s="137">
        <f t="shared" si="5"/>
        <v>1</v>
      </c>
      <c r="W32" s="127"/>
      <c r="X32" s="173">
        <v>25</v>
      </c>
      <c r="Y32" s="127" t="str">
        <f t="shared" ca="1" si="6"/>
        <v/>
      </c>
      <c r="Z32" s="282" t="str">
        <f t="shared" si="7"/>
        <v/>
      </c>
      <c r="AA32" s="201" t="str">
        <f t="shared" ca="1" si="8"/>
        <v/>
      </c>
      <c r="AB32" s="129">
        <f>RANK(U32,$U$8:$U$67,0)+COUNTIF($U$8:U32,U32)-1</f>
        <v>25</v>
      </c>
      <c r="AC32" s="130">
        <f t="shared" si="9"/>
        <v>0</v>
      </c>
      <c r="AD32" s="131">
        <f t="shared" si="10"/>
        <v>0</v>
      </c>
      <c r="AE32" s="131">
        <f t="shared" si="11"/>
        <v>0</v>
      </c>
      <c r="AF32" s="131">
        <f t="shared" si="12"/>
        <v>0</v>
      </c>
      <c r="AG32" s="131">
        <f t="shared" si="13"/>
        <v>0</v>
      </c>
      <c r="AH32" s="131">
        <f t="shared" si="14"/>
        <v>0</v>
      </c>
      <c r="AI32" s="131">
        <f t="shared" si="15"/>
        <v>0</v>
      </c>
      <c r="AJ32" s="131">
        <f t="shared" si="16"/>
        <v>0</v>
      </c>
      <c r="AK32" s="131">
        <f t="shared" si="17"/>
        <v>0</v>
      </c>
      <c r="AL32" s="131">
        <f t="shared" si="18"/>
        <v>0</v>
      </c>
      <c r="AM32" s="131">
        <f t="shared" ca="1" si="19"/>
        <v>0</v>
      </c>
    </row>
    <row r="33" spans="3:39" ht="19.5" customHeight="1">
      <c r="C33" s="132">
        <v>26</v>
      </c>
      <c r="D33" s="133" t="str">
        <f t="shared" si="21"/>
        <v/>
      </c>
      <c r="E33" s="134" t="str">
        <f>IF(ISBLANK('Flight Groups'!C31),"",'Flight Groups'!F31)</f>
        <v/>
      </c>
      <c r="F33" s="134">
        <f t="shared" si="1"/>
        <v>5</v>
      </c>
      <c r="G33" s="134" t="str">
        <f>IF(ISBLANK('Flight Groups'!C31),"",'Flight Groups'!C31)</f>
        <v/>
      </c>
      <c r="H33" s="134" t="str">
        <f t="shared" si="2"/>
        <v/>
      </c>
      <c r="I33" s="333" t="str">
        <f>IF(ISBLANK('Flight Groups'!C31),"",IF(H33=1,"A",IF(H33=2,"B",IF(H33=3,"C",IF(H33=4,"D","E")))))</f>
        <v/>
      </c>
      <c r="J33" s="134" t="str">
        <f>IF(G33="","",(RANK(F33,$F$8:$F$67,0)+COUNTIF($F$8:F33,F33)-1))</f>
        <v/>
      </c>
      <c r="K33" s="135" t="str">
        <f t="shared" ca="1" si="3"/>
        <v/>
      </c>
      <c r="L33" s="187"/>
      <c r="M33" s="188"/>
      <c r="N33" s="319"/>
      <c r="O33" s="321"/>
      <c r="P33" s="319"/>
      <c r="Q33" s="378"/>
      <c r="R33" s="321"/>
      <c r="S33" s="136"/>
      <c r="T33" s="374">
        <f t="shared" si="20"/>
        <v>0</v>
      </c>
      <c r="U33" s="381">
        <f t="shared" si="4"/>
        <v>0</v>
      </c>
      <c r="V33" s="137">
        <f t="shared" si="5"/>
        <v>1</v>
      </c>
      <c r="W33" s="127"/>
      <c r="X33" s="173">
        <v>26</v>
      </c>
      <c r="Y33" s="127" t="str">
        <f t="shared" ca="1" si="6"/>
        <v/>
      </c>
      <c r="Z33" s="282" t="str">
        <f t="shared" si="7"/>
        <v/>
      </c>
      <c r="AA33" s="201" t="str">
        <f t="shared" ca="1" si="8"/>
        <v/>
      </c>
      <c r="AB33" s="129">
        <f>RANK(U33,$U$8:$U$67,0)+COUNTIF($U$8:U33,U33)-1</f>
        <v>26</v>
      </c>
      <c r="AC33" s="130">
        <f t="shared" si="9"/>
        <v>0</v>
      </c>
      <c r="AD33" s="131">
        <f t="shared" si="10"/>
        <v>0</v>
      </c>
      <c r="AE33" s="131">
        <f t="shared" si="11"/>
        <v>0</v>
      </c>
      <c r="AF33" s="131">
        <f t="shared" si="12"/>
        <v>0</v>
      </c>
      <c r="AG33" s="131">
        <f t="shared" si="13"/>
        <v>0</v>
      </c>
      <c r="AH33" s="131">
        <f t="shared" si="14"/>
        <v>0</v>
      </c>
      <c r="AI33" s="131">
        <f t="shared" si="15"/>
        <v>0</v>
      </c>
      <c r="AJ33" s="131">
        <f t="shared" si="16"/>
        <v>0</v>
      </c>
      <c r="AK33" s="131">
        <f t="shared" si="17"/>
        <v>0</v>
      </c>
      <c r="AL33" s="131">
        <f t="shared" si="18"/>
        <v>0</v>
      </c>
      <c r="AM33" s="131">
        <f t="shared" ca="1" si="19"/>
        <v>0</v>
      </c>
    </row>
    <row r="34" spans="3:39" ht="19.5" customHeight="1">
      <c r="C34" s="132">
        <v>27</v>
      </c>
      <c r="D34" s="133" t="str">
        <f t="shared" si="21"/>
        <v/>
      </c>
      <c r="E34" s="134" t="str">
        <f>IF(ISBLANK('Flight Groups'!C32),"",'Flight Groups'!F32)</f>
        <v/>
      </c>
      <c r="F34" s="134">
        <f t="shared" si="1"/>
        <v>5</v>
      </c>
      <c r="G34" s="134" t="str">
        <f>IF(ISBLANK('Flight Groups'!C32),"",'Flight Groups'!C32)</f>
        <v/>
      </c>
      <c r="H34" s="134" t="str">
        <f t="shared" si="2"/>
        <v/>
      </c>
      <c r="I34" s="333" t="str">
        <f>IF(ISBLANK('Flight Groups'!C32),"",IF(H34=1,"A",IF(H34=2,"B",IF(H34=3,"C",IF(H34=4,"D","E")))))</f>
        <v/>
      </c>
      <c r="J34" s="134" t="str">
        <f>IF(G34="","",(RANK(F34,$F$8:$F$67,0)+COUNTIF($F$8:F34,F34)-1))</f>
        <v/>
      </c>
      <c r="K34" s="135" t="str">
        <f t="shared" ca="1" si="3"/>
        <v/>
      </c>
      <c r="L34" s="187"/>
      <c r="M34" s="188"/>
      <c r="N34" s="319"/>
      <c r="O34" s="321"/>
      <c r="P34" s="319"/>
      <c r="Q34" s="378"/>
      <c r="R34" s="321"/>
      <c r="S34" s="136"/>
      <c r="T34" s="374">
        <f t="shared" si="20"/>
        <v>0</v>
      </c>
      <c r="U34" s="381">
        <f t="shared" si="4"/>
        <v>0</v>
      </c>
      <c r="V34" s="137">
        <f t="shared" si="5"/>
        <v>1</v>
      </c>
      <c r="W34" s="127"/>
      <c r="X34" s="173">
        <v>27</v>
      </c>
      <c r="Y34" s="127" t="str">
        <f t="shared" ca="1" si="6"/>
        <v/>
      </c>
      <c r="Z34" s="282" t="str">
        <f t="shared" si="7"/>
        <v/>
      </c>
      <c r="AA34" s="201" t="str">
        <f t="shared" ca="1" si="8"/>
        <v/>
      </c>
      <c r="AB34" s="129">
        <f>RANK(U34,$U$8:$U$67,0)+COUNTIF($U$8:U34,U34)-1</f>
        <v>27</v>
      </c>
      <c r="AC34" s="130">
        <f t="shared" si="9"/>
        <v>0</v>
      </c>
      <c r="AD34" s="131">
        <f t="shared" si="10"/>
        <v>0</v>
      </c>
      <c r="AE34" s="131">
        <f t="shared" si="11"/>
        <v>0</v>
      </c>
      <c r="AF34" s="131">
        <f t="shared" si="12"/>
        <v>0</v>
      </c>
      <c r="AG34" s="131">
        <f t="shared" si="13"/>
        <v>0</v>
      </c>
      <c r="AH34" s="131">
        <f t="shared" si="14"/>
        <v>0</v>
      </c>
      <c r="AI34" s="131">
        <f t="shared" si="15"/>
        <v>0</v>
      </c>
      <c r="AJ34" s="131">
        <f t="shared" si="16"/>
        <v>0</v>
      </c>
      <c r="AK34" s="131">
        <f t="shared" si="17"/>
        <v>0</v>
      </c>
      <c r="AL34" s="131">
        <f t="shared" si="18"/>
        <v>0</v>
      </c>
      <c r="AM34" s="131">
        <f t="shared" ca="1" si="19"/>
        <v>0</v>
      </c>
    </row>
    <row r="35" spans="3:39" ht="19.5" customHeight="1">
      <c r="C35" s="132">
        <v>28</v>
      </c>
      <c r="D35" s="133" t="str">
        <f t="shared" si="21"/>
        <v/>
      </c>
      <c r="E35" s="134" t="str">
        <f>IF(ISBLANK('Flight Groups'!C33),"",'Flight Groups'!F33)</f>
        <v/>
      </c>
      <c r="F35" s="134">
        <f t="shared" si="1"/>
        <v>5</v>
      </c>
      <c r="G35" s="134" t="str">
        <f>IF(ISBLANK('Flight Groups'!C33),"",'Flight Groups'!C33)</f>
        <v/>
      </c>
      <c r="H35" s="134" t="str">
        <f t="shared" si="2"/>
        <v/>
      </c>
      <c r="I35" s="333" t="str">
        <f>IF(ISBLANK('Flight Groups'!C33),"",IF(H35=1,"A",IF(H35=2,"B",IF(H35=3,"C",IF(H35=4,"D","E")))))</f>
        <v/>
      </c>
      <c r="J35" s="134" t="str">
        <f>IF(G35="","",(RANK(F35,$F$8:$F$67,0)+COUNTIF($F$8:F35,F35)-1))</f>
        <v/>
      </c>
      <c r="K35" s="135" t="str">
        <f t="shared" ca="1" si="3"/>
        <v/>
      </c>
      <c r="L35" s="187"/>
      <c r="M35" s="188"/>
      <c r="N35" s="319"/>
      <c r="O35" s="321"/>
      <c r="P35" s="319"/>
      <c r="Q35" s="378"/>
      <c r="R35" s="321"/>
      <c r="S35" s="136"/>
      <c r="T35" s="374">
        <f t="shared" si="20"/>
        <v>0</v>
      </c>
      <c r="U35" s="381">
        <f t="shared" si="4"/>
        <v>0</v>
      </c>
      <c r="V35" s="137">
        <f t="shared" si="5"/>
        <v>1</v>
      </c>
      <c r="W35" s="127"/>
      <c r="X35" s="173">
        <v>28</v>
      </c>
      <c r="Y35" s="127" t="str">
        <f t="shared" ca="1" si="6"/>
        <v/>
      </c>
      <c r="Z35" s="282" t="str">
        <f t="shared" si="7"/>
        <v/>
      </c>
      <c r="AA35" s="201" t="str">
        <f t="shared" ca="1" si="8"/>
        <v/>
      </c>
      <c r="AB35" s="129">
        <f>RANK(U35,$U$8:$U$67,0)+COUNTIF($U$8:U35,U35)-1</f>
        <v>28</v>
      </c>
      <c r="AC35" s="130">
        <f t="shared" si="9"/>
        <v>0</v>
      </c>
      <c r="AD35" s="131">
        <f t="shared" si="10"/>
        <v>0</v>
      </c>
      <c r="AE35" s="131">
        <f t="shared" si="11"/>
        <v>0</v>
      </c>
      <c r="AF35" s="131">
        <f t="shared" si="12"/>
        <v>0</v>
      </c>
      <c r="AG35" s="131">
        <f t="shared" si="13"/>
        <v>0</v>
      </c>
      <c r="AH35" s="131">
        <f t="shared" si="14"/>
        <v>0</v>
      </c>
      <c r="AI35" s="131">
        <f t="shared" si="15"/>
        <v>0</v>
      </c>
      <c r="AJ35" s="131">
        <f t="shared" si="16"/>
        <v>0</v>
      </c>
      <c r="AK35" s="131">
        <f t="shared" si="17"/>
        <v>0</v>
      </c>
      <c r="AL35" s="131">
        <f t="shared" si="18"/>
        <v>0</v>
      </c>
      <c r="AM35" s="131">
        <f t="shared" ca="1" si="19"/>
        <v>0</v>
      </c>
    </row>
    <row r="36" spans="3:39" ht="19.5" customHeight="1">
      <c r="C36" s="132">
        <v>29</v>
      </c>
      <c r="D36" s="133" t="str">
        <f t="shared" si="21"/>
        <v/>
      </c>
      <c r="E36" s="134" t="str">
        <f>IF(ISBLANK('Flight Groups'!C34),"",'Flight Groups'!F34)</f>
        <v/>
      </c>
      <c r="F36" s="134">
        <f t="shared" si="1"/>
        <v>5</v>
      </c>
      <c r="G36" s="134" t="str">
        <f>IF(ISBLANK('Flight Groups'!C34),"",'Flight Groups'!C34)</f>
        <v/>
      </c>
      <c r="H36" s="134" t="str">
        <f t="shared" si="2"/>
        <v/>
      </c>
      <c r="I36" s="333" t="str">
        <f>IF(ISBLANK('Flight Groups'!C34),"",IF(H36=1,"A",IF(H36=2,"B",IF(H36=3,"C",IF(H36=4,"D","E")))))</f>
        <v/>
      </c>
      <c r="J36" s="134" t="str">
        <f>IF(G36="","",(RANK(F36,$F$8:$F$67,0)+COUNTIF($F$8:F36,F36)-1))</f>
        <v/>
      </c>
      <c r="K36" s="135" t="str">
        <f t="shared" ca="1" si="3"/>
        <v/>
      </c>
      <c r="L36" s="187"/>
      <c r="M36" s="188"/>
      <c r="N36" s="319"/>
      <c r="O36" s="321"/>
      <c r="P36" s="319"/>
      <c r="Q36" s="378"/>
      <c r="R36" s="321"/>
      <c r="S36" s="136"/>
      <c r="T36" s="374">
        <f t="shared" si="20"/>
        <v>0</v>
      </c>
      <c r="U36" s="381">
        <f t="shared" si="4"/>
        <v>0</v>
      </c>
      <c r="V36" s="137">
        <f t="shared" si="5"/>
        <v>1</v>
      </c>
      <c r="W36" s="127"/>
      <c r="X36" s="173">
        <v>29</v>
      </c>
      <c r="Y36" s="127" t="str">
        <f t="shared" ca="1" si="6"/>
        <v/>
      </c>
      <c r="Z36" s="282" t="str">
        <f t="shared" si="7"/>
        <v/>
      </c>
      <c r="AA36" s="201" t="str">
        <f t="shared" ca="1" si="8"/>
        <v/>
      </c>
      <c r="AB36" s="129">
        <f>RANK(U36,$U$8:$U$67,0)+COUNTIF($U$8:U36,U36)-1</f>
        <v>29</v>
      </c>
      <c r="AC36" s="130">
        <f t="shared" si="9"/>
        <v>0</v>
      </c>
      <c r="AD36" s="131">
        <f t="shared" si="10"/>
        <v>0</v>
      </c>
      <c r="AE36" s="131">
        <f t="shared" si="11"/>
        <v>0</v>
      </c>
      <c r="AF36" s="131">
        <f t="shared" si="12"/>
        <v>0</v>
      </c>
      <c r="AG36" s="131">
        <f t="shared" si="13"/>
        <v>0</v>
      </c>
      <c r="AH36" s="131">
        <f t="shared" si="14"/>
        <v>0</v>
      </c>
      <c r="AI36" s="131">
        <f t="shared" si="15"/>
        <v>0</v>
      </c>
      <c r="AJ36" s="131">
        <f t="shared" si="16"/>
        <v>0</v>
      </c>
      <c r="AK36" s="131">
        <f t="shared" si="17"/>
        <v>0</v>
      </c>
      <c r="AL36" s="131">
        <f t="shared" si="18"/>
        <v>0</v>
      </c>
      <c r="AM36" s="131">
        <f t="shared" ca="1" si="19"/>
        <v>0</v>
      </c>
    </row>
    <row r="37" spans="3:39" ht="19.5" customHeight="1">
      <c r="C37" s="132">
        <v>30</v>
      </c>
      <c r="D37" s="133" t="str">
        <f t="shared" si="21"/>
        <v/>
      </c>
      <c r="E37" s="134" t="str">
        <f>IF(ISBLANK('Flight Groups'!C35),"",'Flight Groups'!F35)</f>
        <v/>
      </c>
      <c r="F37" s="134">
        <f t="shared" si="1"/>
        <v>5</v>
      </c>
      <c r="G37" s="134" t="str">
        <f>IF(ISBLANK('Flight Groups'!C35),"",'Flight Groups'!C35)</f>
        <v/>
      </c>
      <c r="H37" s="134" t="str">
        <f t="shared" si="2"/>
        <v/>
      </c>
      <c r="I37" s="333" t="str">
        <f>IF(ISBLANK('Flight Groups'!C35),"",IF(H37=1,"A",IF(H37=2,"B",IF(H37=3,"C",IF(H37=4,"D","E")))))</f>
        <v/>
      </c>
      <c r="J37" s="134" t="str">
        <f>IF(G37="","",(RANK(F37,$F$8:$F$67,0)+COUNTIF($F$8:F37,F37)-1))</f>
        <v/>
      </c>
      <c r="K37" s="135" t="str">
        <f t="shared" ca="1" si="3"/>
        <v/>
      </c>
      <c r="L37" s="187"/>
      <c r="M37" s="188"/>
      <c r="N37" s="319"/>
      <c r="O37" s="321"/>
      <c r="P37" s="319"/>
      <c r="Q37" s="378"/>
      <c r="R37" s="321"/>
      <c r="S37" s="136"/>
      <c r="T37" s="374">
        <f t="shared" si="20"/>
        <v>0</v>
      </c>
      <c r="U37" s="381">
        <f t="shared" si="4"/>
        <v>0</v>
      </c>
      <c r="V37" s="137">
        <f t="shared" si="5"/>
        <v>1</v>
      </c>
      <c r="W37" s="127"/>
      <c r="X37" s="173">
        <v>30</v>
      </c>
      <c r="Y37" s="127" t="str">
        <f t="shared" ca="1" si="6"/>
        <v/>
      </c>
      <c r="Z37" s="282" t="str">
        <f t="shared" si="7"/>
        <v/>
      </c>
      <c r="AA37" s="201" t="str">
        <f t="shared" ca="1" si="8"/>
        <v/>
      </c>
      <c r="AB37" s="129">
        <f>RANK(U37,$U$8:$U$67,0)+COUNTIF($U$8:U37,U37)-1</f>
        <v>30</v>
      </c>
      <c r="AC37" s="130">
        <f t="shared" si="9"/>
        <v>0</v>
      </c>
      <c r="AD37" s="131">
        <f t="shared" si="10"/>
        <v>0</v>
      </c>
      <c r="AE37" s="131">
        <f t="shared" si="11"/>
        <v>0</v>
      </c>
      <c r="AF37" s="131">
        <f t="shared" si="12"/>
        <v>0</v>
      </c>
      <c r="AG37" s="131">
        <f t="shared" si="13"/>
        <v>0</v>
      </c>
      <c r="AH37" s="131">
        <f t="shared" si="14"/>
        <v>0</v>
      </c>
      <c r="AI37" s="131">
        <f t="shared" si="15"/>
        <v>0</v>
      </c>
      <c r="AJ37" s="131">
        <f t="shared" si="16"/>
        <v>0</v>
      </c>
      <c r="AK37" s="131">
        <f t="shared" si="17"/>
        <v>0</v>
      </c>
      <c r="AL37" s="131">
        <f t="shared" si="18"/>
        <v>0</v>
      </c>
      <c r="AM37" s="131">
        <f t="shared" ca="1" si="19"/>
        <v>0</v>
      </c>
    </row>
    <row r="38" spans="3:39" ht="19.5" customHeight="1">
      <c r="C38" s="132">
        <v>31</v>
      </c>
      <c r="D38" s="133" t="str">
        <f t="shared" si="21"/>
        <v/>
      </c>
      <c r="E38" s="134" t="str">
        <f>IF(ISBLANK('Flight Groups'!C36),"",'Flight Groups'!F36)</f>
        <v/>
      </c>
      <c r="F38" s="134">
        <f t="shared" si="1"/>
        <v>5</v>
      </c>
      <c r="G38" s="134" t="str">
        <f>IF(ISBLANK('Flight Groups'!C36),"",'Flight Groups'!C36)</f>
        <v/>
      </c>
      <c r="H38" s="134" t="str">
        <f t="shared" si="2"/>
        <v/>
      </c>
      <c r="I38" s="333" t="str">
        <f>IF(ISBLANK('Flight Groups'!C36),"",IF(H38=1,"A",IF(H38=2,"B",IF(H38=3,"C",IF(H38=4,"D","E")))))</f>
        <v/>
      </c>
      <c r="J38" s="134" t="str">
        <f>IF(G38="","",(RANK(F38,$F$8:$F$67,0)+COUNTIF($F$8:F38,F38)-1))</f>
        <v/>
      </c>
      <c r="K38" s="135" t="str">
        <f t="shared" ca="1" si="3"/>
        <v/>
      </c>
      <c r="L38" s="187"/>
      <c r="M38" s="188"/>
      <c r="N38" s="319"/>
      <c r="O38" s="321"/>
      <c r="P38" s="319"/>
      <c r="Q38" s="378"/>
      <c r="R38" s="321"/>
      <c r="S38" s="136"/>
      <c r="T38" s="374">
        <f t="shared" si="20"/>
        <v>0</v>
      </c>
      <c r="U38" s="381">
        <f t="shared" si="4"/>
        <v>0</v>
      </c>
      <c r="V38" s="137">
        <f t="shared" si="5"/>
        <v>1</v>
      </c>
      <c r="W38" s="127"/>
      <c r="X38" s="173">
        <v>31</v>
      </c>
      <c r="Y38" s="127" t="str">
        <f t="shared" ca="1" si="6"/>
        <v/>
      </c>
      <c r="Z38" s="282" t="str">
        <f t="shared" si="7"/>
        <v/>
      </c>
      <c r="AA38" s="201" t="str">
        <f t="shared" ca="1" si="8"/>
        <v/>
      </c>
      <c r="AB38" s="129">
        <f>RANK(U38,$U$8:$U$67,0)+COUNTIF($U$8:U38,U38)-1</f>
        <v>31</v>
      </c>
      <c r="AC38" s="130">
        <f t="shared" si="9"/>
        <v>0</v>
      </c>
      <c r="AD38" s="131">
        <f t="shared" si="10"/>
        <v>0</v>
      </c>
      <c r="AE38" s="131">
        <f t="shared" si="11"/>
        <v>0</v>
      </c>
      <c r="AF38" s="131">
        <f t="shared" si="12"/>
        <v>0</v>
      </c>
      <c r="AG38" s="131">
        <f t="shared" si="13"/>
        <v>0</v>
      </c>
      <c r="AH38" s="131">
        <f t="shared" si="14"/>
        <v>0</v>
      </c>
      <c r="AI38" s="131">
        <f t="shared" si="15"/>
        <v>0</v>
      </c>
      <c r="AJ38" s="131">
        <f t="shared" si="16"/>
        <v>0</v>
      </c>
      <c r="AK38" s="131">
        <f t="shared" si="17"/>
        <v>0</v>
      </c>
      <c r="AL38" s="131">
        <f t="shared" si="18"/>
        <v>0</v>
      </c>
      <c r="AM38" s="131">
        <f t="shared" ca="1" si="19"/>
        <v>0</v>
      </c>
    </row>
    <row r="39" spans="3:39" ht="19.5" customHeight="1">
      <c r="C39" s="132">
        <v>32</v>
      </c>
      <c r="D39" s="133" t="str">
        <f t="shared" si="21"/>
        <v/>
      </c>
      <c r="E39" s="134" t="str">
        <f>IF(ISBLANK('Flight Groups'!C37),"",'Flight Groups'!F37)</f>
        <v/>
      </c>
      <c r="F39" s="134">
        <f t="shared" si="1"/>
        <v>5</v>
      </c>
      <c r="G39" s="134" t="str">
        <f>IF(ISBLANK('Flight Groups'!C37),"",'Flight Groups'!C37)</f>
        <v/>
      </c>
      <c r="H39" s="134" t="str">
        <f t="shared" si="2"/>
        <v/>
      </c>
      <c r="I39" s="333" t="str">
        <f>IF(ISBLANK('Flight Groups'!C37),"",IF(H39=1,"A",IF(H39=2,"B",IF(H39=3,"C",IF(H39=4,"D","E")))))</f>
        <v/>
      </c>
      <c r="J39" s="134" t="str">
        <f>IF(G39="","",(RANK(F39,$F$8:$F$67,0)+COUNTIF($F$8:F39,F39)-1))</f>
        <v/>
      </c>
      <c r="K39" s="135" t="str">
        <f t="shared" ca="1" si="3"/>
        <v/>
      </c>
      <c r="L39" s="187"/>
      <c r="M39" s="188"/>
      <c r="N39" s="319"/>
      <c r="O39" s="321"/>
      <c r="P39" s="319"/>
      <c r="Q39" s="378"/>
      <c r="R39" s="321"/>
      <c r="S39" s="136"/>
      <c r="T39" s="374">
        <f t="shared" si="20"/>
        <v>0</v>
      </c>
      <c r="U39" s="381">
        <f t="shared" si="4"/>
        <v>0</v>
      </c>
      <c r="V39" s="137">
        <f t="shared" si="5"/>
        <v>1</v>
      </c>
      <c r="W39" s="127"/>
      <c r="X39" s="173">
        <v>32</v>
      </c>
      <c r="Y39" s="127" t="str">
        <f t="shared" ca="1" si="6"/>
        <v/>
      </c>
      <c r="Z39" s="282" t="str">
        <f t="shared" si="7"/>
        <v/>
      </c>
      <c r="AA39" s="201" t="str">
        <f t="shared" ca="1" si="8"/>
        <v/>
      </c>
      <c r="AB39" s="129">
        <f>RANK(U39,$U$8:$U$67,0)+COUNTIF($U$8:U39,U39)-1</f>
        <v>32</v>
      </c>
      <c r="AC39" s="130">
        <f t="shared" si="9"/>
        <v>0</v>
      </c>
      <c r="AD39" s="131">
        <f t="shared" si="10"/>
        <v>0</v>
      </c>
      <c r="AE39" s="131">
        <f t="shared" si="11"/>
        <v>0</v>
      </c>
      <c r="AF39" s="131">
        <f t="shared" si="12"/>
        <v>0</v>
      </c>
      <c r="AG39" s="131">
        <f t="shared" si="13"/>
        <v>0</v>
      </c>
      <c r="AH39" s="131">
        <f t="shared" si="14"/>
        <v>0</v>
      </c>
      <c r="AI39" s="131">
        <f t="shared" si="15"/>
        <v>0</v>
      </c>
      <c r="AJ39" s="131">
        <f t="shared" si="16"/>
        <v>0</v>
      </c>
      <c r="AK39" s="131">
        <f t="shared" si="17"/>
        <v>0</v>
      </c>
      <c r="AL39" s="131">
        <f t="shared" si="18"/>
        <v>0</v>
      </c>
      <c r="AM39" s="131">
        <f t="shared" ca="1" si="19"/>
        <v>0</v>
      </c>
    </row>
    <row r="40" spans="3:39" ht="19.5" customHeight="1">
      <c r="C40" s="132">
        <v>33</v>
      </c>
      <c r="D40" s="133" t="str">
        <f t="shared" ref="D40:D67" si="22">IF(G40="","",(INDEX($C$8:$C$67,MATCH(K40,$G$8:$G$67,0))))</f>
        <v/>
      </c>
      <c r="E40" s="134" t="str">
        <f>IF(ISBLANK('Flight Groups'!C38),"",'Flight Groups'!F38)</f>
        <v/>
      </c>
      <c r="F40" s="134">
        <f t="shared" ref="F40:F67" si="23">IF(E40="a",1,IF(E40="b",2,IF(E40="c",3,IF(E40="d",4,5))))</f>
        <v>5</v>
      </c>
      <c r="G40" s="134" t="str">
        <f>IF(ISBLANK('Flight Groups'!C38),"",'Flight Groups'!C38)</f>
        <v/>
      </c>
      <c r="H40" s="134" t="str">
        <f t="shared" ref="H40:H67" si="24">IF(G40="","",(SMALL(F$8:F$67,C40)))</f>
        <v/>
      </c>
      <c r="I40" s="333" t="str">
        <f>IF(ISBLANK('Flight Groups'!C38),"",IF(H40=1,"A",IF(H40=2,"B",IF(H40=3,"C",IF(H40=4,"D","E")))))</f>
        <v/>
      </c>
      <c r="J40" s="134" t="str">
        <f>IF(G40="","",(RANK(F40,$F$8:$F$67,0)+COUNTIF($F$8:F40,F40)-1))</f>
        <v/>
      </c>
      <c r="K40" s="135" t="str">
        <f t="shared" ref="K40:K67" ca="1" si="25">IF(G40="","",(OFFSET($G$8,MATCH(LARGE($J$8:$J$67,ROW()-ROW($K$8)+1),$J$8:$J$67,0)-1,0)))</f>
        <v/>
      </c>
      <c r="L40" s="187"/>
      <c r="M40" s="188"/>
      <c r="N40" s="319"/>
      <c r="O40" s="321"/>
      <c r="P40" s="319"/>
      <c r="Q40" s="378"/>
      <c r="R40" s="321"/>
      <c r="S40" s="136"/>
      <c r="T40" s="374">
        <f t="shared" si="20"/>
        <v>0</v>
      </c>
      <c r="U40" s="381">
        <f t="shared" ref="U40:U67" si="26">IF(T40=0,0,IF(I40="A",AD40,IF(I40="B",AF40,IF(I40="C",AH40,IF(I40="d",AJ40,AL40))))+R40-S40)</f>
        <v>0</v>
      </c>
      <c r="V40" s="137">
        <f t="shared" ref="V40:V67" si="27">+RANK(U40,$U$8:$U$67)</f>
        <v>1</v>
      </c>
      <c r="W40" s="138"/>
      <c r="X40" s="173">
        <v>33</v>
      </c>
      <c r="Y40" s="127" t="str">
        <f t="shared" ref="Y40:Y67" ca="1" si="28">OFFSET($K$8,MATCH(SMALL($AB$8:$AB$67,ROW()-ROW($Y$8)+1),$AB$8:$AB$67,0)-1,0)</f>
        <v/>
      </c>
      <c r="Z40" s="282" t="str">
        <f t="shared" ref="Z40:Z67" si="29">IF($Y$2="YES",((AM40)),"")</f>
        <v/>
      </c>
      <c r="AA40" s="201" t="str">
        <f t="shared" ref="AA40:AA67" ca="1" si="30">IF(AM40=0,"",IF(COUNTIF(Z:Z,Z40)&gt;1,"TIE",""))</f>
        <v/>
      </c>
      <c r="AB40" s="129">
        <f>RANK(U40,$U$8:$U$67,0)+COUNTIF($U$8:U40,U40)-1</f>
        <v>33</v>
      </c>
      <c r="AC40" s="130">
        <f t="shared" ref="AC40:AC67" si="31">IF(I40="A",T40,0)</f>
        <v>0</v>
      </c>
      <c r="AD40" s="131">
        <f t="shared" ref="AD40:AD67" si="32">IF(AC40=0,0,(AC40/MAX($AC$8:$AC$67)*1000))</f>
        <v>0</v>
      </c>
      <c r="AE40" s="131">
        <f t="shared" ref="AE40:AE67" si="33">IF(I40="B",T40,0)</f>
        <v>0</v>
      </c>
      <c r="AF40" s="131">
        <f t="shared" ref="AF40:AF67" si="34">IF(AE40=0,0,(AE40/MAX($AE$8:$AE$67)*1000))</f>
        <v>0</v>
      </c>
      <c r="AG40" s="131">
        <f t="shared" ref="AG40:AG67" si="35">IF(I40="C",T40,0)</f>
        <v>0</v>
      </c>
      <c r="AH40" s="131">
        <f t="shared" ref="AH40:AH67" si="36">IF(AG40=0,0,(AG40/MAX($AG$8:$AG$67)*1000))</f>
        <v>0</v>
      </c>
      <c r="AI40" s="131">
        <f t="shared" ref="AI40:AI67" si="37">IF(I40="D",T40,0)</f>
        <v>0</v>
      </c>
      <c r="AJ40" s="131">
        <f t="shared" ref="AJ40:AJ67" si="38">IF(AI40=0,0,(AI40/MAX($AI$8:$AI$67)*1000))</f>
        <v>0</v>
      </c>
      <c r="AK40" s="131">
        <f t="shared" ref="AK40:AK67" si="39">IF(I40="E",T40,0)</f>
        <v>0</v>
      </c>
      <c r="AL40" s="131">
        <f t="shared" ref="AL40:AL67" si="40">IF(AK40=0,0,(AK40/MAX($AK$8:$AK$67)*1000))</f>
        <v>0</v>
      </c>
      <c r="AM40" s="131">
        <f t="shared" ref="AM40:AM67" ca="1" si="41">INDEX($U$8:$U$67,MATCH(Y40,$K$8:$K$67,0))</f>
        <v>0</v>
      </c>
    </row>
    <row r="41" spans="3:39" ht="19.5" customHeight="1">
      <c r="C41" s="132">
        <v>34</v>
      </c>
      <c r="D41" s="133" t="str">
        <f t="shared" si="22"/>
        <v/>
      </c>
      <c r="E41" s="134" t="str">
        <f>IF(ISBLANK('Flight Groups'!C39),"",'Flight Groups'!F39)</f>
        <v/>
      </c>
      <c r="F41" s="134">
        <f t="shared" si="23"/>
        <v>5</v>
      </c>
      <c r="G41" s="134" t="str">
        <f>IF(ISBLANK('Flight Groups'!C39),"",'Flight Groups'!C39)</f>
        <v/>
      </c>
      <c r="H41" s="134" t="str">
        <f t="shared" si="24"/>
        <v/>
      </c>
      <c r="I41" s="333" t="str">
        <f>IF(ISBLANK('Flight Groups'!C39),"",IF(H41=1,"A",IF(H41=2,"B",IF(H41=3,"C",IF(H41=4,"D","E")))))</f>
        <v/>
      </c>
      <c r="J41" s="134" t="str">
        <f>IF(G41="","",(RANK(F41,$F$8:$F$67,0)+COUNTIF($F$8:F41,F41)-1))</f>
        <v/>
      </c>
      <c r="K41" s="135" t="str">
        <f t="shared" ca="1" si="25"/>
        <v/>
      </c>
      <c r="L41" s="187"/>
      <c r="M41" s="188"/>
      <c r="N41" s="319"/>
      <c r="O41" s="321"/>
      <c r="P41" s="319"/>
      <c r="Q41" s="378"/>
      <c r="R41" s="321"/>
      <c r="S41" s="136"/>
      <c r="T41" s="374">
        <f t="shared" si="20"/>
        <v>0</v>
      </c>
      <c r="U41" s="381">
        <f t="shared" si="26"/>
        <v>0</v>
      </c>
      <c r="V41" s="137">
        <f t="shared" si="27"/>
        <v>1</v>
      </c>
      <c r="W41" s="138"/>
      <c r="X41" s="173">
        <v>34</v>
      </c>
      <c r="Y41" s="127" t="str">
        <f t="shared" ca="1" si="28"/>
        <v/>
      </c>
      <c r="Z41" s="282" t="str">
        <f t="shared" si="29"/>
        <v/>
      </c>
      <c r="AA41" s="201" t="str">
        <f t="shared" ca="1" si="30"/>
        <v/>
      </c>
      <c r="AB41" s="129">
        <f>RANK(U41,$U$8:$U$67,0)+COUNTIF($U$8:U41,U41)-1</f>
        <v>34</v>
      </c>
      <c r="AC41" s="130">
        <f t="shared" si="31"/>
        <v>0</v>
      </c>
      <c r="AD41" s="131">
        <f t="shared" si="32"/>
        <v>0</v>
      </c>
      <c r="AE41" s="131">
        <f t="shared" si="33"/>
        <v>0</v>
      </c>
      <c r="AF41" s="131">
        <f t="shared" si="34"/>
        <v>0</v>
      </c>
      <c r="AG41" s="131">
        <f t="shared" si="35"/>
        <v>0</v>
      </c>
      <c r="AH41" s="131">
        <f t="shared" si="36"/>
        <v>0</v>
      </c>
      <c r="AI41" s="131">
        <f t="shared" si="37"/>
        <v>0</v>
      </c>
      <c r="AJ41" s="131">
        <f t="shared" si="38"/>
        <v>0</v>
      </c>
      <c r="AK41" s="131">
        <f t="shared" si="39"/>
        <v>0</v>
      </c>
      <c r="AL41" s="131">
        <f t="shared" si="40"/>
        <v>0</v>
      </c>
      <c r="AM41" s="131">
        <f t="shared" ca="1" si="41"/>
        <v>0</v>
      </c>
    </row>
    <row r="42" spans="3:39" ht="19.5" customHeight="1">
      <c r="C42" s="132">
        <v>35</v>
      </c>
      <c r="D42" s="133" t="str">
        <f t="shared" si="22"/>
        <v/>
      </c>
      <c r="E42" s="134" t="str">
        <f>IF(ISBLANK('Flight Groups'!C40),"",'Flight Groups'!F40)</f>
        <v/>
      </c>
      <c r="F42" s="134">
        <f t="shared" si="23"/>
        <v>5</v>
      </c>
      <c r="G42" s="134" t="str">
        <f>IF(ISBLANK('Flight Groups'!C40),"",'Flight Groups'!C40)</f>
        <v/>
      </c>
      <c r="H42" s="134" t="str">
        <f t="shared" si="24"/>
        <v/>
      </c>
      <c r="I42" s="333" t="str">
        <f>IF(ISBLANK('Flight Groups'!C40),"",IF(H42=1,"A",IF(H42=2,"B",IF(H42=3,"C",IF(H42=4,"D","E")))))</f>
        <v/>
      </c>
      <c r="J42" s="134" t="str">
        <f>IF(G42="","",(RANK(F42,$F$8:$F$67,0)+COUNTIF($F$8:F42,F42)-1))</f>
        <v/>
      </c>
      <c r="K42" s="135" t="str">
        <f t="shared" ca="1" si="25"/>
        <v/>
      </c>
      <c r="L42" s="187"/>
      <c r="M42" s="188"/>
      <c r="N42" s="319"/>
      <c r="O42" s="321"/>
      <c r="P42" s="319"/>
      <c r="Q42" s="378"/>
      <c r="R42" s="321"/>
      <c r="S42" s="136"/>
      <c r="T42" s="374">
        <f t="shared" si="20"/>
        <v>0</v>
      </c>
      <c r="U42" s="381">
        <f t="shared" si="26"/>
        <v>0</v>
      </c>
      <c r="V42" s="137">
        <f t="shared" si="27"/>
        <v>1</v>
      </c>
      <c r="W42" s="139"/>
      <c r="X42" s="173">
        <v>35</v>
      </c>
      <c r="Y42" s="127" t="str">
        <f t="shared" ca="1" si="28"/>
        <v/>
      </c>
      <c r="Z42" s="282" t="str">
        <f t="shared" si="29"/>
        <v/>
      </c>
      <c r="AA42" s="201" t="str">
        <f t="shared" ca="1" si="30"/>
        <v/>
      </c>
      <c r="AB42" s="129">
        <f>RANK(U42,$U$8:$U$67,0)+COUNTIF($U$8:U42,U42)-1</f>
        <v>35</v>
      </c>
      <c r="AC42" s="130">
        <f t="shared" si="31"/>
        <v>0</v>
      </c>
      <c r="AD42" s="131">
        <f t="shared" si="32"/>
        <v>0</v>
      </c>
      <c r="AE42" s="131">
        <f t="shared" si="33"/>
        <v>0</v>
      </c>
      <c r="AF42" s="131">
        <f t="shared" si="34"/>
        <v>0</v>
      </c>
      <c r="AG42" s="131">
        <f t="shared" si="35"/>
        <v>0</v>
      </c>
      <c r="AH42" s="131">
        <f t="shared" si="36"/>
        <v>0</v>
      </c>
      <c r="AI42" s="131">
        <f t="shared" si="37"/>
        <v>0</v>
      </c>
      <c r="AJ42" s="131">
        <f t="shared" si="38"/>
        <v>0</v>
      </c>
      <c r="AK42" s="131">
        <f t="shared" si="39"/>
        <v>0</v>
      </c>
      <c r="AL42" s="131">
        <f t="shared" si="40"/>
        <v>0</v>
      </c>
      <c r="AM42" s="131">
        <f t="shared" ca="1" si="41"/>
        <v>0</v>
      </c>
    </row>
    <row r="43" spans="3:39" ht="19.5" customHeight="1">
      <c r="C43" s="132">
        <v>36</v>
      </c>
      <c r="D43" s="133" t="str">
        <f t="shared" si="22"/>
        <v/>
      </c>
      <c r="E43" s="134" t="str">
        <f>IF(ISBLANK('Flight Groups'!C41),"",'Flight Groups'!F41)</f>
        <v/>
      </c>
      <c r="F43" s="134">
        <f t="shared" si="23"/>
        <v>5</v>
      </c>
      <c r="G43" s="134" t="str">
        <f>IF(ISBLANK('Flight Groups'!C41),"",'Flight Groups'!C41)</f>
        <v/>
      </c>
      <c r="H43" s="134" t="str">
        <f t="shared" si="24"/>
        <v/>
      </c>
      <c r="I43" s="333" t="str">
        <f>IF(ISBLANK('Flight Groups'!C41),"",IF(H43=1,"A",IF(H43=2,"B",IF(H43=3,"C",IF(H43=4,"D","E")))))</f>
        <v/>
      </c>
      <c r="J43" s="134" t="str">
        <f>IF(G43="","",(RANK(F43,$F$8:$F$67,0)+COUNTIF($F$8:F43,F43)-1))</f>
        <v/>
      </c>
      <c r="K43" s="135" t="str">
        <f t="shared" ca="1" si="25"/>
        <v/>
      </c>
      <c r="L43" s="187"/>
      <c r="M43" s="188"/>
      <c r="N43" s="319"/>
      <c r="O43" s="321"/>
      <c r="P43" s="319"/>
      <c r="Q43" s="378"/>
      <c r="R43" s="321"/>
      <c r="S43" s="136"/>
      <c r="T43" s="374">
        <f t="shared" si="20"/>
        <v>0</v>
      </c>
      <c r="U43" s="381">
        <f t="shared" si="26"/>
        <v>0</v>
      </c>
      <c r="V43" s="137">
        <f t="shared" si="27"/>
        <v>1</v>
      </c>
      <c r="W43" s="29"/>
      <c r="X43" s="173">
        <v>36</v>
      </c>
      <c r="Y43" s="127" t="str">
        <f t="shared" ca="1" si="28"/>
        <v/>
      </c>
      <c r="Z43" s="282" t="str">
        <f t="shared" si="29"/>
        <v/>
      </c>
      <c r="AA43" s="201" t="str">
        <f t="shared" ca="1" si="30"/>
        <v/>
      </c>
      <c r="AB43" s="129">
        <f>RANK(U43,$U$8:$U$67,0)+COUNTIF($U$8:U43,U43)-1</f>
        <v>36</v>
      </c>
      <c r="AC43" s="130">
        <f t="shared" si="31"/>
        <v>0</v>
      </c>
      <c r="AD43" s="131">
        <f t="shared" si="32"/>
        <v>0</v>
      </c>
      <c r="AE43" s="131">
        <f t="shared" si="33"/>
        <v>0</v>
      </c>
      <c r="AF43" s="131">
        <f t="shared" si="34"/>
        <v>0</v>
      </c>
      <c r="AG43" s="131">
        <f t="shared" si="35"/>
        <v>0</v>
      </c>
      <c r="AH43" s="131">
        <f t="shared" si="36"/>
        <v>0</v>
      </c>
      <c r="AI43" s="131">
        <f t="shared" si="37"/>
        <v>0</v>
      </c>
      <c r="AJ43" s="131">
        <f t="shared" si="38"/>
        <v>0</v>
      </c>
      <c r="AK43" s="131">
        <f t="shared" si="39"/>
        <v>0</v>
      </c>
      <c r="AL43" s="131">
        <f t="shared" si="40"/>
        <v>0</v>
      </c>
      <c r="AM43" s="131">
        <f t="shared" ca="1" si="41"/>
        <v>0</v>
      </c>
    </row>
    <row r="44" spans="3:39" ht="19.5" customHeight="1">
      <c r="C44" s="132">
        <v>37</v>
      </c>
      <c r="D44" s="133" t="str">
        <f t="shared" si="22"/>
        <v/>
      </c>
      <c r="E44" s="134" t="str">
        <f>IF(ISBLANK('Flight Groups'!C42),"",'Flight Groups'!F42)</f>
        <v/>
      </c>
      <c r="F44" s="134">
        <f t="shared" si="23"/>
        <v>5</v>
      </c>
      <c r="G44" s="134" t="str">
        <f>IF(ISBLANK('Flight Groups'!C42),"",'Flight Groups'!C42)</f>
        <v/>
      </c>
      <c r="H44" s="134" t="str">
        <f t="shared" si="24"/>
        <v/>
      </c>
      <c r="I44" s="333" t="str">
        <f>IF(ISBLANK('Flight Groups'!C42),"",IF(H44=1,"A",IF(H44=2,"B",IF(H44=3,"C",IF(H44=4,"D","E")))))</f>
        <v/>
      </c>
      <c r="J44" s="134" t="str">
        <f>IF(G44="","",(RANK(F44,$F$8:$F$67,0)+COUNTIF($F$8:F44,F44)-1))</f>
        <v/>
      </c>
      <c r="K44" s="135" t="str">
        <f t="shared" ca="1" si="25"/>
        <v/>
      </c>
      <c r="L44" s="187"/>
      <c r="M44" s="188"/>
      <c r="N44" s="319"/>
      <c r="O44" s="321"/>
      <c r="P44" s="319"/>
      <c r="Q44" s="378"/>
      <c r="R44" s="321"/>
      <c r="S44" s="136"/>
      <c r="T44" s="374">
        <f t="shared" si="20"/>
        <v>0</v>
      </c>
      <c r="U44" s="381">
        <f t="shared" si="26"/>
        <v>0</v>
      </c>
      <c r="V44" s="137">
        <f t="shared" si="27"/>
        <v>1</v>
      </c>
      <c r="W44" s="140"/>
      <c r="X44" s="173">
        <v>37</v>
      </c>
      <c r="Y44" s="127" t="str">
        <f t="shared" ca="1" si="28"/>
        <v/>
      </c>
      <c r="Z44" s="282" t="str">
        <f t="shared" si="29"/>
        <v/>
      </c>
      <c r="AA44" s="201" t="str">
        <f t="shared" ca="1" si="30"/>
        <v/>
      </c>
      <c r="AB44" s="129">
        <f>RANK(U44,$U$8:$U$67,0)+COUNTIF($U$8:U44,U44)-1</f>
        <v>37</v>
      </c>
      <c r="AC44" s="130">
        <f t="shared" si="31"/>
        <v>0</v>
      </c>
      <c r="AD44" s="131">
        <f t="shared" si="32"/>
        <v>0</v>
      </c>
      <c r="AE44" s="131">
        <f t="shared" si="33"/>
        <v>0</v>
      </c>
      <c r="AF44" s="131">
        <f t="shared" si="34"/>
        <v>0</v>
      </c>
      <c r="AG44" s="131">
        <f t="shared" si="35"/>
        <v>0</v>
      </c>
      <c r="AH44" s="131">
        <f t="shared" si="36"/>
        <v>0</v>
      </c>
      <c r="AI44" s="131">
        <f t="shared" si="37"/>
        <v>0</v>
      </c>
      <c r="AJ44" s="131">
        <f t="shared" si="38"/>
        <v>0</v>
      </c>
      <c r="AK44" s="131">
        <f t="shared" si="39"/>
        <v>0</v>
      </c>
      <c r="AL44" s="131">
        <f t="shared" si="40"/>
        <v>0</v>
      </c>
      <c r="AM44" s="131">
        <f t="shared" ca="1" si="41"/>
        <v>0</v>
      </c>
    </row>
    <row r="45" spans="3:39" ht="19.5" customHeight="1">
      <c r="C45" s="132">
        <v>38</v>
      </c>
      <c r="D45" s="133" t="str">
        <f t="shared" si="22"/>
        <v/>
      </c>
      <c r="E45" s="134" t="str">
        <f>IF(ISBLANK('Flight Groups'!C43),"",'Flight Groups'!F43)</f>
        <v/>
      </c>
      <c r="F45" s="134">
        <f t="shared" si="23"/>
        <v>5</v>
      </c>
      <c r="G45" s="134" t="str">
        <f>IF(ISBLANK('Flight Groups'!C43),"",'Flight Groups'!C43)</f>
        <v/>
      </c>
      <c r="H45" s="134" t="str">
        <f t="shared" si="24"/>
        <v/>
      </c>
      <c r="I45" s="333" t="str">
        <f>IF(ISBLANK('Flight Groups'!C43),"",IF(H45=1,"A",IF(H45=2,"B",IF(H45=3,"C",IF(H45=4,"D","E")))))</f>
        <v/>
      </c>
      <c r="J45" s="134" t="str">
        <f>IF(G45="","",(RANK(F45,$F$8:$F$67,0)+COUNTIF($F$8:F45,F45)-1))</f>
        <v/>
      </c>
      <c r="K45" s="135" t="str">
        <f t="shared" ca="1" si="25"/>
        <v/>
      </c>
      <c r="L45" s="187"/>
      <c r="M45" s="188"/>
      <c r="N45" s="319"/>
      <c r="O45" s="321"/>
      <c r="P45" s="319"/>
      <c r="Q45" s="378"/>
      <c r="R45" s="321"/>
      <c r="S45" s="136"/>
      <c r="T45" s="374">
        <f t="shared" si="20"/>
        <v>0</v>
      </c>
      <c r="U45" s="381">
        <f t="shared" si="26"/>
        <v>0</v>
      </c>
      <c r="V45" s="137">
        <f t="shared" si="27"/>
        <v>1</v>
      </c>
      <c r="W45" s="140"/>
      <c r="X45" s="173">
        <v>38</v>
      </c>
      <c r="Y45" s="127" t="str">
        <f t="shared" ca="1" si="28"/>
        <v/>
      </c>
      <c r="Z45" s="282" t="str">
        <f t="shared" si="29"/>
        <v/>
      </c>
      <c r="AA45" s="201" t="str">
        <f t="shared" ca="1" si="30"/>
        <v/>
      </c>
      <c r="AB45" s="129">
        <f>RANK(U45,$U$8:$U$67,0)+COUNTIF($U$8:U45,U45)-1</f>
        <v>38</v>
      </c>
      <c r="AC45" s="130">
        <f t="shared" si="31"/>
        <v>0</v>
      </c>
      <c r="AD45" s="131">
        <f t="shared" si="32"/>
        <v>0</v>
      </c>
      <c r="AE45" s="131">
        <f t="shared" si="33"/>
        <v>0</v>
      </c>
      <c r="AF45" s="131">
        <f t="shared" si="34"/>
        <v>0</v>
      </c>
      <c r="AG45" s="131">
        <f t="shared" si="35"/>
        <v>0</v>
      </c>
      <c r="AH45" s="131">
        <f t="shared" si="36"/>
        <v>0</v>
      </c>
      <c r="AI45" s="131">
        <f t="shared" si="37"/>
        <v>0</v>
      </c>
      <c r="AJ45" s="131">
        <f t="shared" si="38"/>
        <v>0</v>
      </c>
      <c r="AK45" s="131">
        <f t="shared" si="39"/>
        <v>0</v>
      </c>
      <c r="AL45" s="131">
        <f t="shared" si="40"/>
        <v>0</v>
      </c>
      <c r="AM45" s="131">
        <f t="shared" ca="1" si="41"/>
        <v>0</v>
      </c>
    </row>
    <row r="46" spans="3:39" ht="19.5" customHeight="1">
      <c r="C46" s="132">
        <v>39</v>
      </c>
      <c r="D46" s="133" t="str">
        <f t="shared" si="22"/>
        <v/>
      </c>
      <c r="E46" s="134" t="str">
        <f>IF(ISBLANK('Flight Groups'!C44),"",'Flight Groups'!F44)</f>
        <v/>
      </c>
      <c r="F46" s="134">
        <f t="shared" si="23"/>
        <v>5</v>
      </c>
      <c r="G46" s="134" t="str">
        <f>IF(ISBLANK('Flight Groups'!C44),"",'Flight Groups'!C44)</f>
        <v/>
      </c>
      <c r="H46" s="134" t="str">
        <f t="shared" si="24"/>
        <v/>
      </c>
      <c r="I46" s="333" t="str">
        <f>IF(ISBLANK('Flight Groups'!C44),"",IF(H46=1,"A",IF(H46=2,"B",IF(H46=3,"C",IF(H46=4,"D","E")))))</f>
        <v/>
      </c>
      <c r="J46" s="134" t="str">
        <f>IF(G46="","",(RANK(F46,$F$8:$F$67,0)+COUNTIF($F$8:F46,F46)-1))</f>
        <v/>
      </c>
      <c r="K46" s="135" t="str">
        <f t="shared" ca="1" si="25"/>
        <v/>
      </c>
      <c r="L46" s="187"/>
      <c r="M46" s="188"/>
      <c r="N46" s="319"/>
      <c r="O46" s="321"/>
      <c r="P46" s="319"/>
      <c r="Q46" s="378"/>
      <c r="R46" s="321"/>
      <c r="S46" s="136"/>
      <c r="T46" s="374">
        <f t="shared" si="20"/>
        <v>0</v>
      </c>
      <c r="U46" s="381">
        <f t="shared" si="26"/>
        <v>0</v>
      </c>
      <c r="V46" s="137">
        <f t="shared" si="27"/>
        <v>1</v>
      </c>
      <c r="W46" s="140"/>
      <c r="X46" s="173">
        <v>39</v>
      </c>
      <c r="Y46" s="127" t="str">
        <f t="shared" ca="1" si="28"/>
        <v/>
      </c>
      <c r="Z46" s="282" t="str">
        <f t="shared" si="29"/>
        <v/>
      </c>
      <c r="AA46" s="201" t="str">
        <f t="shared" ca="1" si="30"/>
        <v/>
      </c>
      <c r="AB46" s="129">
        <f>RANK(U46,$U$8:$U$67,0)+COUNTIF($U$8:U46,U46)-1</f>
        <v>39</v>
      </c>
      <c r="AC46" s="130">
        <f t="shared" si="31"/>
        <v>0</v>
      </c>
      <c r="AD46" s="131">
        <f t="shared" si="32"/>
        <v>0</v>
      </c>
      <c r="AE46" s="131">
        <f t="shared" si="33"/>
        <v>0</v>
      </c>
      <c r="AF46" s="131">
        <f t="shared" si="34"/>
        <v>0</v>
      </c>
      <c r="AG46" s="131">
        <f t="shared" si="35"/>
        <v>0</v>
      </c>
      <c r="AH46" s="131">
        <f t="shared" si="36"/>
        <v>0</v>
      </c>
      <c r="AI46" s="131">
        <f t="shared" si="37"/>
        <v>0</v>
      </c>
      <c r="AJ46" s="131">
        <f t="shared" si="38"/>
        <v>0</v>
      </c>
      <c r="AK46" s="131">
        <f t="shared" si="39"/>
        <v>0</v>
      </c>
      <c r="AL46" s="131">
        <f t="shared" si="40"/>
        <v>0</v>
      </c>
      <c r="AM46" s="131">
        <f t="shared" ca="1" si="41"/>
        <v>0</v>
      </c>
    </row>
    <row r="47" spans="3:39" ht="19.5" customHeight="1">
      <c r="C47" s="132">
        <v>40</v>
      </c>
      <c r="D47" s="133" t="str">
        <f t="shared" si="22"/>
        <v/>
      </c>
      <c r="E47" s="134" t="str">
        <f>IF(ISBLANK('Flight Groups'!C45),"",'Flight Groups'!F45)</f>
        <v/>
      </c>
      <c r="F47" s="134">
        <f t="shared" si="23"/>
        <v>5</v>
      </c>
      <c r="G47" s="134" t="str">
        <f>IF(ISBLANK('Flight Groups'!C45),"",'Flight Groups'!C45)</f>
        <v/>
      </c>
      <c r="H47" s="134" t="str">
        <f t="shared" si="24"/>
        <v/>
      </c>
      <c r="I47" s="333" t="str">
        <f>IF(ISBLANK('Flight Groups'!C45),"",IF(H47=1,"A",IF(H47=2,"B",IF(H47=3,"C",IF(H47=4,"D","E")))))</f>
        <v/>
      </c>
      <c r="J47" s="134" t="str">
        <f>IF(G47="","",(RANK(F47,$F$8:$F$67,0)+COUNTIF($F$8:F47,F47)-1))</f>
        <v/>
      </c>
      <c r="K47" s="135" t="str">
        <f t="shared" ca="1" si="25"/>
        <v/>
      </c>
      <c r="L47" s="187"/>
      <c r="M47" s="188"/>
      <c r="N47" s="319"/>
      <c r="O47" s="321"/>
      <c r="P47" s="319"/>
      <c r="Q47" s="378"/>
      <c r="R47" s="321"/>
      <c r="S47" s="136"/>
      <c r="T47" s="374">
        <f t="shared" si="20"/>
        <v>0</v>
      </c>
      <c r="U47" s="381">
        <f t="shared" si="26"/>
        <v>0</v>
      </c>
      <c r="V47" s="137">
        <f t="shared" si="27"/>
        <v>1</v>
      </c>
      <c r="W47" s="140"/>
      <c r="X47" s="173">
        <v>40</v>
      </c>
      <c r="Y47" s="127" t="str">
        <f t="shared" ca="1" si="28"/>
        <v/>
      </c>
      <c r="Z47" s="282" t="str">
        <f t="shared" si="29"/>
        <v/>
      </c>
      <c r="AA47" s="201" t="str">
        <f t="shared" ca="1" si="30"/>
        <v/>
      </c>
      <c r="AB47" s="129">
        <f>RANK(U47,$U$8:$U$67,0)+COUNTIF($U$8:U47,U47)-1</f>
        <v>40</v>
      </c>
      <c r="AC47" s="130">
        <f t="shared" si="31"/>
        <v>0</v>
      </c>
      <c r="AD47" s="131">
        <f t="shared" si="32"/>
        <v>0</v>
      </c>
      <c r="AE47" s="131">
        <f t="shared" si="33"/>
        <v>0</v>
      </c>
      <c r="AF47" s="131">
        <f t="shared" si="34"/>
        <v>0</v>
      </c>
      <c r="AG47" s="131">
        <f t="shared" si="35"/>
        <v>0</v>
      </c>
      <c r="AH47" s="131">
        <f t="shared" si="36"/>
        <v>0</v>
      </c>
      <c r="AI47" s="131">
        <f t="shared" si="37"/>
        <v>0</v>
      </c>
      <c r="AJ47" s="131">
        <f t="shared" si="38"/>
        <v>0</v>
      </c>
      <c r="AK47" s="131">
        <f t="shared" si="39"/>
        <v>0</v>
      </c>
      <c r="AL47" s="131">
        <f t="shared" si="40"/>
        <v>0</v>
      </c>
      <c r="AM47" s="131">
        <f t="shared" ca="1" si="41"/>
        <v>0</v>
      </c>
    </row>
    <row r="48" spans="3:39" ht="19.5" customHeight="1">
      <c r="C48" s="132">
        <v>41</v>
      </c>
      <c r="D48" s="133" t="str">
        <f t="shared" si="22"/>
        <v/>
      </c>
      <c r="E48" s="134" t="str">
        <f>IF(ISBLANK('Flight Groups'!C46),"",'Flight Groups'!F46)</f>
        <v/>
      </c>
      <c r="F48" s="134">
        <f t="shared" si="23"/>
        <v>5</v>
      </c>
      <c r="G48" s="134" t="str">
        <f>IF(ISBLANK('Flight Groups'!C46),"",'Flight Groups'!C46)</f>
        <v/>
      </c>
      <c r="H48" s="134" t="str">
        <f t="shared" si="24"/>
        <v/>
      </c>
      <c r="I48" s="333" t="str">
        <f>IF(ISBLANK('Flight Groups'!C46),"",IF(H48=1,"A",IF(H48=2,"B",IF(H48=3,"C",IF(H48=4,"D","E")))))</f>
        <v/>
      </c>
      <c r="J48" s="134" t="str">
        <f>IF(G48="","",(RANK(F48,$F$8:$F$67,0)+COUNTIF($F$8:F48,F48)-1))</f>
        <v/>
      </c>
      <c r="K48" s="135" t="str">
        <f t="shared" ca="1" si="25"/>
        <v/>
      </c>
      <c r="L48" s="187"/>
      <c r="M48" s="188"/>
      <c r="N48" s="319"/>
      <c r="O48" s="321"/>
      <c r="P48" s="319"/>
      <c r="Q48" s="378"/>
      <c r="R48" s="321"/>
      <c r="S48" s="136"/>
      <c r="T48" s="374">
        <f t="shared" si="20"/>
        <v>0</v>
      </c>
      <c r="U48" s="381">
        <f t="shared" si="26"/>
        <v>0</v>
      </c>
      <c r="V48" s="137">
        <f t="shared" si="27"/>
        <v>1</v>
      </c>
      <c r="W48" s="140"/>
      <c r="X48" s="173">
        <v>41</v>
      </c>
      <c r="Y48" s="127" t="str">
        <f t="shared" ca="1" si="28"/>
        <v/>
      </c>
      <c r="Z48" s="282" t="str">
        <f t="shared" si="29"/>
        <v/>
      </c>
      <c r="AA48" s="201" t="str">
        <f t="shared" ca="1" si="30"/>
        <v/>
      </c>
      <c r="AB48" s="129">
        <f>RANK(U48,$U$8:$U$67,0)+COUNTIF($U$8:U48,U48)-1</f>
        <v>41</v>
      </c>
      <c r="AC48" s="130">
        <f t="shared" si="31"/>
        <v>0</v>
      </c>
      <c r="AD48" s="131">
        <f t="shared" si="32"/>
        <v>0</v>
      </c>
      <c r="AE48" s="131">
        <f t="shared" si="33"/>
        <v>0</v>
      </c>
      <c r="AF48" s="131">
        <f t="shared" si="34"/>
        <v>0</v>
      </c>
      <c r="AG48" s="131">
        <f t="shared" si="35"/>
        <v>0</v>
      </c>
      <c r="AH48" s="131">
        <f t="shared" si="36"/>
        <v>0</v>
      </c>
      <c r="AI48" s="131">
        <f t="shared" si="37"/>
        <v>0</v>
      </c>
      <c r="AJ48" s="131">
        <f t="shared" si="38"/>
        <v>0</v>
      </c>
      <c r="AK48" s="131">
        <f t="shared" si="39"/>
        <v>0</v>
      </c>
      <c r="AL48" s="131">
        <f t="shared" si="40"/>
        <v>0</v>
      </c>
      <c r="AM48" s="131">
        <f t="shared" ca="1" si="41"/>
        <v>0</v>
      </c>
    </row>
    <row r="49" spans="3:39" ht="19.5" customHeight="1">
      <c r="C49" s="132">
        <v>42</v>
      </c>
      <c r="D49" s="133" t="str">
        <f t="shared" si="22"/>
        <v/>
      </c>
      <c r="E49" s="134" t="str">
        <f>IF(ISBLANK('Flight Groups'!C47),"",'Flight Groups'!F47)</f>
        <v/>
      </c>
      <c r="F49" s="134">
        <f t="shared" si="23"/>
        <v>5</v>
      </c>
      <c r="G49" s="134" t="str">
        <f>IF(ISBLANK('Flight Groups'!C47),"",'Flight Groups'!C47)</f>
        <v/>
      </c>
      <c r="H49" s="134" t="str">
        <f t="shared" si="24"/>
        <v/>
      </c>
      <c r="I49" s="333" t="str">
        <f>IF(ISBLANK('Flight Groups'!C47),"",IF(H49=1,"A",IF(H49=2,"B",IF(H49=3,"C",IF(H49=4,"D","E")))))</f>
        <v/>
      </c>
      <c r="J49" s="134" t="str">
        <f>IF(G49="","",(RANK(F49,$F$8:$F$67,0)+COUNTIF($F$8:F49,F49)-1))</f>
        <v/>
      </c>
      <c r="K49" s="135" t="str">
        <f t="shared" ca="1" si="25"/>
        <v/>
      </c>
      <c r="L49" s="187"/>
      <c r="M49" s="188"/>
      <c r="N49" s="319"/>
      <c r="O49" s="321"/>
      <c r="P49" s="319"/>
      <c r="Q49" s="378"/>
      <c r="R49" s="321"/>
      <c r="S49" s="136"/>
      <c r="T49" s="374">
        <f t="shared" si="20"/>
        <v>0</v>
      </c>
      <c r="U49" s="381">
        <f t="shared" si="26"/>
        <v>0</v>
      </c>
      <c r="V49" s="137">
        <f t="shared" si="27"/>
        <v>1</v>
      </c>
      <c r="W49" s="140"/>
      <c r="X49" s="173">
        <v>42</v>
      </c>
      <c r="Y49" s="127" t="str">
        <f t="shared" ca="1" si="28"/>
        <v/>
      </c>
      <c r="Z49" s="282" t="str">
        <f t="shared" si="29"/>
        <v/>
      </c>
      <c r="AA49" s="201" t="str">
        <f t="shared" ca="1" si="30"/>
        <v/>
      </c>
      <c r="AB49" s="129">
        <f>RANK(U49,$U$8:$U$67,0)+COUNTIF($U$8:U49,U49)-1</f>
        <v>42</v>
      </c>
      <c r="AC49" s="130">
        <f t="shared" si="31"/>
        <v>0</v>
      </c>
      <c r="AD49" s="131">
        <f t="shared" si="32"/>
        <v>0</v>
      </c>
      <c r="AE49" s="131">
        <f t="shared" si="33"/>
        <v>0</v>
      </c>
      <c r="AF49" s="131">
        <f t="shared" si="34"/>
        <v>0</v>
      </c>
      <c r="AG49" s="131">
        <f t="shared" si="35"/>
        <v>0</v>
      </c>
      <c r="AH49" s="131">
        <f t="shared" si="36"/>
        <v>0</v>
      </c>
      <c r="AI49" s="131">
        <f t="shared" si="37"/>
        <v>0</v>
      </c>
      <c r="AJ49" s="131">
        <f t="shared" si="38"/>
        <v>0</v>
      </c>
      <c r="AK49" s="131">
        <f t="shared" si="39"/>
        <v>0</v>
      </c>
      <c r="AL49" s="131">
        <f t="shared" si="40"/>
        <v>0</v>
      </c>
      <c r="AM49" s="131">
        <f t="shared" ca="1" si="41"/>
        <v>0</v>
      </c>
    </row>
    <row r="50" spans="3:39" ht="19.5" customHeight="1">
      <c r="C50" s="132">
        <v>43</v>
      </c>
      <c r="D50" s="133" t="str">
        <f t="shared" si="22"/>
        <v/>
      </c>
      <c r="E50" s="134" t="str">
        <f>IF(ISBLANK('Flight Groups'!C48),"",'Flight Groups'!F48)</f>
        <v/>
      </c>
      <c r="F50" s="134">
        <f t="shared" si="23"/>
        <v>5</v>
      </c>
      <c r="G50" s="134" t="str">
        <f>IF(ISBLANK('Flight Groups'!C48),"",'Flight Groups'!C48)</f>
        <v/>
      </c>
      <c r="H50" s="134" t="str">
        <f t="shared" si="24"/>
        <v/>
      </c>
      <c r="I50" s="333" t="str">
        <f>IF(ISBLANK('Flight Groups'!C48),"",IF(H50=1,"A",IF(H50=2,"B",IF(H50=3,"C",IF(H50=4,"D","E")))))</f>
        <v/>
      </c>
      <c r="J50" s="134" t="str">
        <f>IF(G50="","",(RANK(F50,$F$8:$F$67,0)+COUNTIF($F$8:F50,F50)-1))</f>
        <v/>
      </c>
      <c r="K50" s="135" t="str">
        <f t="shared" ca="1" si="25"/>
        <v/>
      </c>
      <c r="L50" s="187"/>
      <c r="M50" s="188"/>
      <c r="N50" s="319"/>
      <c r="O50" s="321"/>
      <c r="P50" s="319"/>
      <c r="Q50" s="378"/>
      <c r="R50" s="321"/>
      <c r="S50" s="136"/>
      <c r="T50" s="374">
        <f t="shared" si="20"/>
        <v>0</v>
      </c>
      <c r="U50" s="381">
        <f t="shared" si="26"/>
        <v>0</v>
      </c>
      <c r="V50" s="137">
        <f t="shared" si="27"/>
        <v>1</v>
      </c>
      <c r="W50" s="140"/>
      <c r="X50" s="173">
        <v>43</v>
      </c>
      <c r="Y50" s="127" t="str">
        <f t="shared" ca="1" si="28"/>
        <v/>
      </c>
      <c r="Z50" s="282" t="str">
        <f t="shared" si="29"/>
        <v/>
      </c>
      <c r="AA50" s="201" t="str">
        <f t="shared" ca="1" si="30"/>
        <v/>
      </c>
      <c r="AB50" s="129">
        <f>RANK(U50,$U$8:$U$67,0)+COUNTIF($U$8:U50,U50)-1</f>
        <v>43</v>
      </c>
      <c r="AC50" s="130">
        <f t="shared" si="31"/>
        <v>0</v>
      </c>
      <c r="AD50" s="131">
        <f t="shared" si="32"/>
        <v>0</v>
      </c>
      <c r="AE50" s="131">
        <f t="shared" si="33"/>
        <v>0</v>
      </c>
      <c r="AF50" s="131">
        <f t="shared" si="34"/>
        <v>0</v>
      </c>
      <c r="AG50" s="131">
        <f t="shared" si="35"/>
        <v>0</v>
      </c>
      <c r="AH50" s="131">
        <f t="shared" si="36"/>
        <v>0</v>
      </c>
      <c r="AI50" s="131">
        <f t="shared" si="37"/>
        <v>0</v>
      </c>
      <c r="AJ50" s="131">
        <f t="shared" si="38"/>
        <v>0</v>
      </c>
      <c r="AK50" s="131">
        <f t="shared" si="39"/>
        <v>0</v>
      </c>
      <c r="AL50" s="131">
        <f t="shared" si="40"/>
        <v>0</v>
      </c>
      <c r="AM50" s="131">
        <f t="shared" ca="1" si="41"/>
        <v>0</v>
      </c>
    </row>
    <row r="51" spans="3:39" ht="19.5" customHeight="1">
      <c r="C51" s="132">
        <v>44</v>
      </c>
      <c r="D51" s="133" t="str">
        <f t="shared" si="22"/>
        <v/>
      </c>
      <c r="E51" s="134" t="str">
        <f>IF(ISBLANK('Flight Groups'!C49),"",'Flight Groups'!F49)</f>
        <v/>
      </c>
      <c r="F51" s="134">
        <f t="shared" si="23"/>
        <v>5</v>
      </c>
      <c r="G51" s="134" t="str">
        <f>IF(ISBLANK('Flight Groups'!C49),"",'Flight Groups'!C49)</f>
        <v/>
      </c>
      <c r="H51" s="134" t="str">
        <f t="shared" si="24"/>
        <v/>
      </c>
      <c r="I51" s="333" t="str">
        <f>IF(ISBLANK('Flight Groups'!C49),"",IF(H51=1,"A",IF(H51=2,"B",IF(H51=3,"C",IF(H51=4,"D","E")))))</f>
        <v/>
      </c>
      <c r="J51" s="134" t="str">
        <f>IF(G51="","",(RANK(F51,$F$8:$F$67,0)+COUNTIF($F$8:F51,F51)-1))</f>
        <v/>
      </c>
      <c r="K51" s="135" t="str">
        <f t="shared" ca="1" si="25"/>
        <v/>
      </c>
      <c r="L51" s="187"/>
      <c r="M51" s="188"/>
      <c r="N51" s="319"/>
      <c r="O51" s="321"/>
      <c r="P51" s="319"/>
      <c r="Q51" s="378"/>
      <c r="R51" s="321"/>
      <c r="S51" s="136"/>
      <c r="T51" s="374">
        <f t="shared" si="20"/>
        <v>0</v>
      </c>
      <c r="U51" s="381">
        <f t="shared" si="26"/>
        <v>0</v>
      </c>
      <c r="V51" s="137">
        <f t="shared" si="27"/>
        <v>1</v>
      </c>
      <c r="W51" s="138"/>
      <c r="X51" s="173">
        <v>44</v>
      </c>
      <c r="Y51" s="127" t="str">
        <f t="shared" ca="1" si="28"/>
        <v/>
      </c>
      <c r="Z51" s="282" t="str">
        <f t="shared" si="29"/>
        <v/>
      </c>
      <c r="AA51" s="201" t="str">
        <f t="shared" ca="1" si="30"/>
        <v/>
      </c>
      <c r="AB51" s="129">
        <f>RANK(U51,$U$8:$U$67,0)+COUNTIF($U$8:U51,U51)-1</f>
        <v>44</v>
      </c>
      <c r="AC51" s="130">
        <f t="shared" si="31"/>
        <v>0</v>
      </c>
      <c r="AD51" s="131">
        <f t="shared" si="32"/>
        <v>0</v>
      </c>
      <c r="AE51" s="131">
        <f t="shared" si="33"/>
        <v>0</v>
      </c>
      <c r="AF51" s="131">
        <f t="shared" si="34"/>
        <v>0</v>
      </c>
      <c r="AG51" s="131">
        <f t="shared" si="35"/>
        <v>0</v>
      </c>
      <c r="AH51" s="131">
        <f t="shared" si="36"/>
        <v>0</v>
      </c>
      <c r="AI51" s="131">
        <f t="shared" si="37"/>
        <v>0</v>
      </c>
      <c r="AJ51" s="131">
        <f t="shared" si="38"/>
        <v>0</v>
      </c>
      <c r="AK51" s="131">
        <f t="shared" si="39"/>
        <v>0</v>
      </c>
      <c r="AL51" s="131">
        <f t="shared" si="40"/>
        <v>0</v>
      </c>
      <c r="AM51" s="131">
        <f t="shared" ca="1" si="41"/>
        <v>0</v>
      </c>
    </row>
    <row r="52" spans="3:39" ht="19.5" customHeight="1">
      <c r="C52" s="132">
        <v>45</v>
      </c>
      <c r="D52" s="133" t="str">
        <f t="shared" si="22"/>
        <v/>
      </c>
      <c r="E52" s="134" t="str">
        <f>IF(ISBLANK('Flight Groups'!C50),"",'Flight Groups'!F50)</f>
        <v/>
      </c>
      <c r="F52" s="134">
        <f t="shared" si="23"/>
        <v>5</v>
      </c>
      <c r="G52" s="134" t="str">
        <f>IF(ISBLANK('Flight Groups'!C50),"",'Flight Groups'!C50)</f>
        <v/>
      </c>
      <c r="H52" s="134" t="str">
        <f t="shared" si="24"/>
        <v/>
      </c>
      <c r="I52" s="333" t="str">
        <f>IF(ISBLANK('Flight Groups'!C50),"",IF(H52=1,"A",IF(H52=2,"B",IF(H52=3,"C",IF(H52=4,"D","E")))))</f>
        <v/>
      </c>
      <c r="J52" s="134" t="str">
        <f>IF(G52="","",(RANK(F52,$F$8:$F$67,0)+COUNTIF($F$8:F52,F52)-1))</f>
        <v/>
      </c>
      <c r="K52" s="135" t="str">
        <f t="shared" ca="1" si="25"/>
        <v/>
      </c>
      <c r="L52" s="187"/>
      <c r="M52" s="188"/>
      <c r="N52" s="319"/>
      <c r="O52" s="321"/>
      <c r="P52" s="319"/>
      <c r="Q52" s="378"/>
      <c r="R52" s="321"/>
      <c r="S52" s="136"/>
      <c r="T52" s="374">
        <f t="shared" si="20"/>
        <v>0</v>
      </c>
      <c r="U52" s="381">
        <f t="shared" si="26"/>
        <v>0</v>
      </c>
      <c r="V52" s="137">
        <f t="shared" si="27"/>
        <v>1</v>
      </c>
      <c r="W52" s="138"/>
      <c r="X52" s="173">
        <v>45</v>
      </c>
      <c r="Y52" s="127" t="str">
        <f t="shared" ca="1" si="28"/>
        <v/>
      </c>
      <c r="Z52" s="282" t="str">
        <f t="shared" si="29"/>
        <v/>
      </c>
      <c r="AA52" s="201" t="str">
        <f t="shared" ca="1" si="30"/>
        <v/>
      </c>
      <c r="AB52" s="129">
        <f>RANK(U52,$U$8:$U$67,0)+COUNTIF($U$8:U52,U52)-1</f>
        <v>45</v>
      </c>
      <c r="AC52" s="130">
        <f t="shared" si="31"/>
        <v>0</v>
      </c>
      <c r="AD52" s="131">
        <f t="shared" si="32"/>
        <v>0</v>
      </c>
      <c r="AE52" s="131">
        <f t="shared" si="33"/>
        <v>0</v>
      </c>
      <c r="AF52" s="131">
        <f t="shared" si="34"/>
        <v>0</v>
      </c>
      <c r="AG52" s="131">
        <f t="shared" si="35"/>
        <v>0</v>
      </c>
      <c r="AH52" s="131">
        <f t="shared" si="36"/>
        <v>0</v>
      </c>
      <c r="AI52" s="131">
        <f t="shared" si="37"/>
        <v>0</v>
      </c>
      <c r="AJ52" s="131">
        <f t="shared" si="38"/>
        <v>0</v>
      </c>
      <c r="AK52" s="131">
        <f t="shared" si="39"/>
        <v>0</v>
      </c>
      <c r="AL52" s="131">
        <f t="shared" si="40"/>
        <v>0</v>
      </c>
      <c r="AM52" s="131">
        <f t="shared" ca="1" si="41"/>
        <v>0</v>
      </c>
    </row>
    <row r="53" spans="3:39" ht="19.5" customHeight="1">
      <c r="C53" s="132">
        <v>46</v>
      </c>
      <c r="D53" s="133" t="str">
        <f t="shared" si="22"/>
        <v/>
      </c>
      <c r="E53" s="134" t="str">
        <f>IF(ISBLANK('Flight Groups'!C51),"",'Flight Groups'!F51)</f>
        <v/>
      </c>
      <c r="F53" s="134">
        <f t="shared" si="23"/>
        <v>5</v>
      </c>
      <c r="G53" s="134" t="str">
        <f>IF(ISBLANK('Flight Groups'!C51),"",'Flight Groups'!C51)</f>
        <v/>
      </c>
      <c r="H53" s="134" t="str">
        <f t="shared" si="24"/>
        <v/>
      </c>
      <c r="I53" s="333" t="str">
        <f>IF(ISBLANK('Flight Groups'!C51),"",IF(H53=1,"A",IF(H53=2,"B",IF(H53=3,"C",IF(H53=4,"D","E")))))</f>
        <v/>
      </c>
      <c r="J53" s="134" t="str">
        <f>IF(G53="","",(RANK(F53,$F$8:$F$67,0)+COUNTIF($F$8:F53,F53)-1))</f>
        <v/>
      </c>
      <c r="K53" s="135" t="str">
        <f t="shared" ca="1" si="25"/>
        <v/>
      </c>
      <c r="L53" s="187"/>
      <c r="M53" s="188"/>
      <c r="N53" s="319"/>
      <c r="O53" s="321"/>
      <c r="P53" s="319"/>
      <c r="Q53" s="378"/>
      <c r="R53" s="321"/>
      <c r="S53" s="136"/>
      <c r="T53" s="374">
        <f t="shared" si="20"/>
        <v>0</v>
      </c>
      <c r="U53" s="381">
        <f t="shared" si="26"/>
        <v>0</v>
      </c>
      <c r="V53" s="137">
        <f t="shared" si="27"/>
        <v>1</v>
      </c>
      <c r="W53" s="140"/>
      <c r="X53" s="173">
        <v>46</v>
      </c>
      <c r="Y53" s="127" t="str">
        <f t="shared" ca="1" si="28"/>
        <v/>
      </c>
      <c r="Z53" s="282" t="str">
        <f t="shared" si="29"/>
        <v/>
      </c>
      <c r="AA53" s="201" t="str">
        <f t="shared" ca="1" si="30"/>
        <v/>
      </c>
      <c r="AB53" s="129">
        <f>RANK(U53,$U$8:$U$67,0)+COUNTIF($U$8:U53,U53)-1</f>
        <v>46</v>
      </c>
      <c r="AC53" s="130">
        <f t="shared" si="31"/>
        <v>0</v>
      </c>
      <c r="AD53" s="131">
        <f t="shared" si="32"/>
        <v>0</v>
      </c>
      <c r="AE53" s="131">
        <f t="shared" si="33"/>
        <v>0</v>
      </c>
      <c r="AF53" s="131">
        <f t="shared" si="34"/>
        <v>0</v>
      </c>
      <c r="AG53" s="131">
        <f t="shared" si="35"/>
        <v>0</v>
      </c>
      <c r="AH53" s="131">
        <f t="shared" si="36"/>
        <v>0</v>
      </c>
      <c r="AI53" s="131">
        <f t="shared" si="37"/>
        <v>0</v>
      </c>
      <c r="AJ53" s="131">
        <f t="shared" si="38"/>
        <v>0</v>
      </c>
      <c r="AK53" s="131">
        <f t="shared" si="39"/>
        <v>0</v>
      </c>
      <c r="AL53" s="131">
        <f t="shared" si="40"/>
        <v>0</v>
      </c>
      <c r="AM53" s="131">
        <f t="shared" ca="1" si="41"/>
        <v>0</v>
      </c>
    </row>
    <row r="54" spans="3:39" ht="19.5" customHeight="1">
      <c r="C54" s="132">
        <v>47</v>
      </c>
      <c r="D54" s="133" t="str">
        <f t="shared" si="22"/>
        <v/>
      </c>
      <c r="E54" s="134" t="str">
        <f>IF(ISBLANK('Flight Groups'!C52),"",'Flight Groups'!F52)</f>
        <v/>
      </c>
      <c r="F54" s="134">
        <f t="shared" si="23"/>
        <v>5</v>
      </c>
      <c r="G54" s="134" t="str">
        <f>IF(ISBLANK('Flight Groups'!C52),"",'Flight Groups'!C52)</f>
        <v/>
      </c>
      <c r="H54" s="134" t="str">
        <f t="shared" si="24"/>
        <v/>
      </c>
      <c r="I54" s="333" t="str">
        <f>IF(ISBLANK('Flight Groups'!C52),"",IF(H54=1,"A",IF(H54=2,"B",IF(H54=3,"C",IF(H54=4,"D","E")))))</f>
        <v/>
      </c>
      <c r="J54" s="134" t="str">
        <f>IF(G54="","",(RANK(F54,$F$8:$F$67,0)+COUNTIF($F$8:F54,F54)-1))</f>
        <v/>
      </c>
      <c r="K54" s="135" t="str">
        <f t="shared" ca="1" si="25"/>
        <v/>
      </c>
      <c r="L54" s="187"/>
      <c r="M54" s="188"/>
      <c r="N54" s="319"/>
      <c r="O54" s="321"/>
      <c r="P54" s="319"/>
      <c r="Q54" s="378"/>
      <c r="R54" s="321"/>
      <c r="S54" s="136"/>
      <c r="T54" s="374">
        <f t="shared" si="20"/>
        <v>0</v>
      </c>
      <c r="U54" s="381">
        <f t="shared" si="26"/>
        <v>0</v>
      </c>
      <c r="V54" s="137">
        <f t="shared" si="27"/>
        <v>1</v>
      </c>
      <c r="W54" s="138"/>
      <c r="X54" s="173">
        <v>47</v>
      </c>
      <c r="Y54" s="127" t="str">
        <f t="shared" ca="1" si="28"/>
        <v/>
      </c>
      <c r="Z54" s="282" t="str">
        <f t="shared" si="29"/>
        <v/>
      </c>
      <c r="AA54" s="201" t="str">
        <f t="shared" ca="1" si="30"/>
        <v/>
      </c>
      <c r="AB54" s="129">
        <f>RANK(U54,$U$8:$U$67,0)+COUNTIF($U$8:U54,U54)-1</f>
        <v>47</v>
      </c>
      <c r="AC54" s="130">
        <f t="shared" si="31"/>
        <v>0</v>
      </c>
      <c r="AD54" s="131">
        <f t="shared" si="32"/>
        <v>0</v>
      </c>
      <c r="AE54" s="131">
        <f t="shared" si="33"/>
        <v>0</v>
      </c>
      <c r="AF54" s="131">
        <f t="shared" si="34"/>
        <v>0</v>
      </c>
      <c r="AG54" s="131">
        <f t="shared" si="35"/>
        <v>0</v>
      </c>
      <c r="AH54" s="131">
        <f t="shared" si="36"/>
        <v>0</v>
      </c>
      <c r="AI54" s="131">
        <f t="shared" si="37"/>
        <v>0</v>
      </c>
      <c r="AJ54" s="131">
        <f t="shared" si="38"/>
        <v>0</v>
      </c>
      <c r="AK54" s="131">
        <f t="shared" si="39"/>
        <v>0</v>
      </c>
      <c r="AL54" s="131">
        <f t="shared" si="40"/>
        <v>0</v>
      </c>
      <c r="AM54" s="131">
        <f t="shared" ca="1" si="41"/>
        <v>0</v>
      </c>
    </row>
    <row r="55" spans="3:39" ht="19.5" customHeight="1">
      <c r="C55" s="132">
        <v>48</v>
      </c>
      <c r="D55" s="133" t="str">
        <f t="shared" si="22"/>
        <v/>
      </c>
      <c r="E55" s="134" t="str">
        <f>IF(ISBLANK('Flight Groups'!C53),"",'Flight Groups'!F53)</f>
        <v/>
      </c>
      <c r="F55" s="134">
        <f t="shared" si="23"/>
        <v>5</v>
      </c>
      <c r="G55" s="134" t="str">
        <f>IF(ISBLANK('Flight Groups'!C53),"",'Flight Groups'!C53)</f>
        <v/>
      </c>
      <c r="H55" s="134" t="str">
        <f t="shared" si="24"/>
        <v/>
      </c>
      <c r="I55" s="333" t="str">
        <f>IF(ISBLANK('Flight Groups'!C53),"",IF(H55=1,"A",IF(H55=2,"B",IF(H55=3,"C",IF(H55=4,"D","E")))))</f>
        <v/>
      </c>
      <c r="J55" s="134" t="str">
        <f>IF(G55="","",(RANK(F55,$F$8:$F$67,0)+COUNTIF($F$8:F55,F55)-1))</f>
        <v/>
      </c>
      <c r="K55" s="135" t="str">
        <f t="shared" ca="1" si="25"/>
        <v/>
      </c>
      <c r="L55" s="187"/>
      <c r="M55" s="188"/>
      <c r="N55" s="319"/>
      <c r="O55" s="321"/>
      <c r="P55" s="319"/>
      <c r="Q55" s="378"/>
      <c r="R55" s="321"/>
      <c r="S55" s="136"/>
      <c r="T55" s="374">
        <f t="shared" si="20"/>
        <v>0</v>
      </c>
      <c r="U55" s="381">
        <f t="shared" si="26"/>
        <v>0</v>
      </c>
      <c r="V55" s="137">
        <f t="shared" si="27"/>
        <v>1</v>
      </c>
      <c r="W55" s="138"/>
      <c r="X55" s="173">
        <v>48</v>
      </c>
      <c r="Y55" s="127" t="str">
        <f t="shared" ca="1" si="28"/>
        <v/>
      </c>
      <c r="Z55" s="282" t="str">
        <f t="shared" si="29"/>
        <v/>
      </c>
      <c r="AA55" s="201" t="str">
        <f t="shared" ca="1" si="30"/>
        <v/>
      </c>
      <c r="AB55" s="129">
        <f>RANK(U55,$U$8:$U$67,0)+COUNTIF($U$8:U55,U55)-1</f>
        <v>48</v>
      </c>
      <c r="AC55" s="130">
        <f t="shared" si="31"/>
        <v>0</v>
      </c>
      <c r="AD55" s="131">
        <f t="shared" si="32"/>
        <v>0</v>
      </c>
      <c r="AE55" s="131">
        <f t="shared" si="33"/>
        <v>0</v>
      </c>
      <c r="AF55" s="131">
        <f t="shared" si="34"/>
        <v>0</v>
      </c>
      <c r="AG55" s="131">
        <f t="shared" si="35"/>
        <v>0</v>
      </c>
      <c r="AH55" s="131">
        <f t="shared" si="36"/>
        <v>0</v>
      </c>
      <c r="AI55" s="131">
        <f t="shared" si="37"/>
        <v>0</v>
      </c>
      <c r="AJ55" s="131">
        <f t="shared" si="38"/>
        <v>0</v>
      </c>
      <c r="AK55" s="131">
        <f t="shared" si="39"/>
        <v>0</v>
      </c>
      <c r="AL55" s="131">
        <f t="shared" si="40"/>
        <v>0</v>
      </c>
      <c r="AM55" s="131">
        <f t="shared" ca="1" si="41"/>
        <v>0</v>
      </c>
    </row>
    <row r="56" spans="3:39" ht="19.5" customHeight="1">
      <c r="C56" s="132">
        <v>49</v>
      </c>
      <c r="D56" s="133" t="str">
        <f t="shared" si="22"/>
        <v/>
      </c>
      <c r="E56" s="134" t="str">
        <f>IF(ISBLANK('Flight Groups'!C54),"",'Flight Groups'!F54)</f>
        <v/>
      </c>
      <c r="F56" s="134">
        <f t="shared" si="23"/>
        <v>5</v>
      </c>
      <c r="G56" s="134" t="str">
        <f>IF(ISBLANK('Flight Groups'!C54),"",'Flight Groups'!C54)</f>
        <v/>
      </c>
      <c r="H56" s="134" t="str">
        <f t="shared" si="24"/>
        <v/>
      </c>
      <c r="I56" s="333" t="str">
        <f>IF(ISBLANK('Flight Groups'!C54),"",IF(H56=1,"A",IF(H56=2,"B",IF(H56=3,"C",IF(H56=4,"D","E")))))</f>
        <v/>
      </c>
      <c r="J56" s="134" t="str">
        <f>IF(G56="","",(RANK(F56,$F$8:$F$67,0)+COUNTIF($F$8:F56,F56)-1))</f>
        <v/>
      </c>
      <c r="K56" s="135" t="str">
        <f t="shared" ca="1" si="25"/>
        <v/>
      </c>
      <c r="L56" s="187"/>
      <c r="M56" s="188"/>
      <c r="N56" s="319"/>
      <c r="O56" s="321"/>
      <c r="P56" s="319"/>
      <c r="Q56" s="378"/>
      <c r="R56" s="321"/>
      <c r="S56" s="136"/>
      <c r="T56" s="374">
        <f t="shared" si="20"/>
        <v>0</v>
      </c>
      <c r="U56" s="381">
        <f t="shared" si="26"/>
        <v>0</v>
      </c>
      <c r="V56" s="137">
        <f t="shared" si="27"/>
        <v>1</v>
      </c>
      <c r="W56" s="140"/>
      <c r="X56" s="173">
        <v>49</v>
      </c>
      <c r="Y56" s="127" t="str">
        <f t="shared" ca="1" si="28"/>
        <v/>
      </c>
      <c r="Z56" s="282" t="str">
        <f t="shared" si="29"/>
        <v/>
      </c>
      <c r="AA56" s="201" t="str">
        <f t="shared" ca="1" si="30"/>
        <v/>
      </c>
      <c r="AB56" s="129">
        <f>RANK(U56,$U$8:$U$67,0)+COUNTIF($U$8:U56,U56)-1</f>
        <v>49</v>
      </c>
      <c r="AC56" s="130">
        <f t="shared" si="31"/>
        <v>0</v>
      </c>
      <c r="AD56" s="131">
        <f t="shared" si="32"/>
        <v>0</v>
      </c>
      <c r="AE56" s="131">
        <f t="shared" si="33"/>
        <v>0</v>
      </c>
      <c r="AF56" s="131">
        <f t="shared" si="34"/>
        <v>0</v>
      </c>
      <c r="AG56" s="131">
        <f t="shared" si="35"/>
        <v>0</v>
      </c>
      <c r="AH56" s="131">
        <f t="shared" si="36"/>
        <v>0</v>
      </c>
      <c r="AI56" s="131">
        <f t="shared" si="37"/>
        <v>0</v>
      </c>
      <c r="AJ56" s="131">
        <f t="shared" si="38"/>
        <v>0</v>
      </c>
      <c r="AK56" s="131">
        <f t="shared" si="39"/>
        <v>0</v>
      </c>
      <c r="AL56" s="131">
        <f t="shared" si="40"/>
        <v>0</v>
      </c>
      <c r="AM56" s="131">
        <f t="shared" ca="1" si="41"/>
        <v>0</v>
      </c>
    </row>
    <row r="57" spans="3:39" ht="19.5" customHeight="1">
      <c r="C57" s="132">
        <v>50</v>
      </c>
      <c r="D57" s="133" t="str">
        <f t="shared" si="22"/>
        <v/>
      </c>
      <c r="E57" s="134" t="str">
        <f>IF(ISBLANK('Flight Groups'!C55),"",'Flight Groups'!F55)</f>
        <v/>
      </c>
      <c r="F57" s="134">
        <f t="shared" si="23"/>
        <v>5</v>
      </c>
      <c r="G57" s="134" t="str">
        <f>IF(ISBLANK('Flight Groups'!C55),"",'Flight Groups'!C55)</f>
        <v/>
      </c>
      <c r="H57" s="134" t="str">
        <f t="shared" si="24"/>
        <v/>
      </c>
      <c r="I57" s="333" t="str">
        <f>IF(ISBLANK('Flight Groups'!C55),"",IF(H57=1,"A",IF(H57=2,"B",IF(H57=3,"C",IF(H57=4,"D","E")))))</f>
        <v/>
      </c>
      <c r="J57" s="134" t="str">
        <f>IF(G57="","",(RANK(F57,$F$8:$F$67,0)+COUNTIF($F$8:F57,F57)-1))</f>
        <v/>
      </c>
      <c r="K57" s="135" t="str">
        <f t="shared" ca="1" si="25"/>
        <v/>
      </c>
      <c r="L57" s="187"/>
      <c r="M57" s="188"/>
      <c r="N57" s="319"/>
      <c r="O57" s="321"/>
      <c r="P57" s="319"/>
      <c r="Q57" s="378"/>
      <c r="R57" s="321"/>
      <c r="S57" s="136"/>
      <c r="T57" s="374">
        <f t="shared" si="20"/>
        <v>0</v>
      </c>
      <c r="U57" s="381">
        <f t="shared" si="26"/>
        <v>0</v>
      </c>
      <c r="V57" s="137">
        <f t="shared" si="27"/>
        <v>1</v>
      </c>
      <c r="W57" s="138"/>
      <c r="X57" s="173">
        <v>50</v>
      </c>
      <c r="Y57" s="127" t="str">
        <f t="shared" ca="1" si="28"/>
        <v/>
      </c>
      <c r="Z57" s="282" t="str">
        <f t="shared" si="29"/>
        <v/>
      </c>
      <c r="AA57" s="201" t="str">
        <f t="shared" ca="1" si="30"/>
        <v/>
      </c>
      <c r="AB57" s="129">
        <f>RANK(U57,$U$8:$U$67,0)+COUNTIF($U$8:U57,U57)-1</f>
        <v>50</v>
      </c>
      <c r="AC57" s="130">
        <f t="shared" si="31"/>
        <v>0</v>
      </c>
      <c r="AD57" s="131">
        <f t="shared" si="32"/>
        <v>0</v>
      </c>
      <c r="AE57" s="131">
        <f t="shared" si="33"/>
        <v>0</v>
      </c>
      <c r="AF57" s="131">
        <f t="shared" si="34"/>
        <v>0</v>
      </c>
      <c r="AG57" s="131">
        <f t="shared" si="35"/>
        <v>0</v>
      </c>
      <c r="AH57" s="131">
        <f t="shared" si="36"/>
        <v>0</v>
      </c>
      <c r="AI57" s="131">
        <f t="shared" si="37"/>
        <v>0</v>
      </c>
      <c r="AJ57" s="131">
        <f t="shared" si="38"/>
        <v>0</v>
      </c>
      <c r="AK57" s="131">
        <f t="shared" si="39"/>
        <v>0</v>
      </c>
      <c r="AL57" s="131">
        <f t="shared" si="40"/>
        <v>0</v>
      </c>
      <c r="AM57" s="131">
        <f t="shared" ca="1" si="41"/>
        <v>0</v>
      </c>
    </row>
    <row r="58" spans="3:39" ht="19.5" customHeight="1">
      <c r="C58" s="132">
        <v>51</v>
      </c>
      <c r="D58" s="133" t="str">
        <f t="shared" si="22"/>
        <v/>
      </c>
      <c r="E58" s="134" t="str">
        <f>IF(ISBLANK('Flight Groups'!C56),"",'Flight Groups'!F56)</f>
        <v/>
      </c>
      <c r="F58" s="134">
        <f t="shared" si="23"/>
        <v>5</v>
      </c>
      <c r="G58" s="134" t="str">
        <f>IF(ISBLANK('Flight Groups'!C56),"",'Flight Groups'!C56)</f>
        <v/>
      </c>
      <c r="H58" s="134" t="str">
        <f t="shared" si="24"/>
        <v/>
      </c>
      <c r="I58" s="333" t="str">
        <f>IF(ISBLANK('Flight Groups'!C56),"",IF(H58=1,"A",IF(H58=2,"B",IF(H58=3,"C",IF(H58=4,"D","E")))))</f>
        <v/>
      </c>
      <c r="J58" s="134" t="str">
        <f>IF(G58="","",(RANK(F58,$F$8:$F$67,0)+COUNTIF($F$8:F58,F58)-1))</f>
        <v/>
      </c>
      <c r="K58" s="135" t="str">
        <f t="shared" ca="1" si="25"/>
        <v/>
      </c>
      <c r="L58" s="187"/>
      <c r="M58" s="188"/>
      <c r="N58" s="319"/>
      <c r="O58" s="321"/>
      <c r="P58" s="319"/>
      <c r="Q58" s="378"/>
      <c r="R58" s="321"/>
      <c r="S58" s="136"/>
      <c r="T58" s="374">
        <f t="shared" si="20"/>
        <v>0</v>
      </c>
      <c r="U58" s="381">
        <f t="shared" si="26"/>
        <v>0</v>
      </c>
      <c r="V58" s="137">
        <f t="shared" si="27"/>
        <v>1</v>
      </c>
      <c r="W58" s="138"/>
      <c r="X58" s="173">
        <v>51</v>
      </c>
      <c r="Y58" s="127" t="str">
        <f t="shared" ca="1" si="28"/>
        <v/>
      </c>
      <c r="Z58" s="282" t="str">
        <f t="shared" si="29"/>
        <v/>
      </c>
      <c r="AA58" s="201" t="str">
        <f t="shared" ca="1" si="30"/>
        <v/>
      </c>
      <c r="AB58" s="129">
        <f>RANK(U58,$U$8:$U$67,0)+COUNTIF($U$8:U58,U58)-1</f>
        <v>51</v>
      </c>
      <c r="AC58" s="130">
        <f t="shared" si="31"/>
        <v>0</v>
      </c>
      <c r="AD58" s="131">
        <f t="shared" si="32"/>
        <v>0</v>
      </c>
      <c r="AE58" s="131">
        <f t="shared" si="33"/>
        <v>0</v>
      </c>
      <c r="AF58" s="131">
        <f t="shared" si="34"/>
        <v>0</v>
      </c>
      <c r="AG58" s="131">
        <f t="shared" si="35"/>
        <v>0</v>
      </c>
      <c r="AH58" s="131">
        <f t="shared" si="36"/>
        <v>0</v>
      </c>
      <c r="AI58" s="131">
        <f t="shared" si="37"/>
        <v>0</v>
      </c>
      <c r="AJ58" s="131">
        <f t="shared" si="38"/>
        <v>0</v>
      </c>
      <c r="AK58" s="131">
        <f t="shared" si="39"/>
        <v>0</v>
      </c>
      <c r="AL58" s="131">
        <f t="shared" si="40"/>
        <v>0</v>
      </c>
      <c r="AM58" s="131">
        <f t="shared" ca="1" si="41"/>
        <v>0</v>
      </c>
    </row>
    <row r="59" spans="3:39" ht="19.5" customHeight="1">
      <c r="C59" s="132">
        <v>52</v>
      </c>
      <c r="D59" s="133" t="str">
        <f t="shared" si="22"/>
        <v/>
      </c>
      <c r="E59" s="134" t="str">
        <f>IF(ISBLANK('Flight Groups'!C57),"",'Flight Groups'!F57)</f>
        <v/>
      </c>
      <c r="F59" s="134">
        <f t="shared" si="23"/>
        <v>5</v>
      </c>
      <c r="G59" s="134" t="str">
        <f>IF(ISBLANK('Flight Groups'!C57),"",'Flight Groups'!C57)</f>
        <v/>
      </c>
      <c r="H59" s="134" t="str">
        <f t="shared" si="24"/>
        <v/>
      </c>
      <c r="I59" s="333" t="str">
        <f>IF(ISBLANK('Flight Groups'!C57),"",IF(H59=1,"A",IF(H59=2,"B",IF(H59=3,"C",IF(H59=4,"D","E")))))</f>
        <v/>
      </c>
      <c r="J59" s="134" t="str">
        <f>IF(G59="","",(RANK(F59,$F$8:$F$67,0)+COUNTIF($F$8:F59,F59)-1))</f>
        <v/>
      </c>
      <c r="K59" s="135" t="str">
        <f t="shared" ca="1" si="25"/>
        <v/>
      </c>
      <c r="L59" s="187"/>
      <c r="M59" s="188"/>
      <c r="N59" s="319"/>
      <c r="O59" s="321"/>
      <c r="P59" s="319"/>
      <c r="Q59" s="378"/>
      <c r="R59" s="321"/>
      <c r="S59" s="136"/>
      <c r="T59" s="374">
        <f t="shared" si="20"/>
        <v>0</v>
      </c>
      <c r="U59" s="381">
        <f t="shared" si="26"/>
        <v>0</v>
      </c>
      <c r="V59" s="137">
        <f t="shared" si="27"/>
        <v>1</v>
      </c>
      <c r="W59" s="140"/>
      <c r="X59" s="173">
        <v>52</v>
      </c>
      <c r="Y59" s="127" t="str">
        <f t="shared" ca="1" si="28"/>
        <v/>
      </c>
      <c r="Z59" s="282" t="str">
        <f t="shared" si="29"/>
        <v/>
      </c>
      <c r="AA59" s="201" t="str">
        <f t="shared" ca="1" si="30"/>
        <v/>
      </c>
      <c r="AB59" s="129">
        <f>RANK(U59,$U$8:$U$67,0)+COUNTIF($U$8:U59,U59)-1</f>
        <v>52</v>
      </c>
      <c r="AC59" s="130">
        <f t="shared" si="31"/>
        <v>0</v>
      </c>
      <c r="AD59" s="131">
        <f t="shared" si="32"/>
        <v>0</v>
      </c>
      <c r="AE59" s="131">
        <f t="shared" si="33"/>
        <v>0</v>
      </c>
      <c r="AF59" s="131">
        <f t="shared" si="34"/>
        <v>0</v>
      </c>
      <c r="AG59" s="131">
        <f t="shared" si="35"/>
        <v>0</v>
      </c>
      <c r="AH59" s="131">
        <f t="shared" si="36"/>
        <v>0</v>
      </c>
      <c r="AI59" s="131">
        <f t="shared" si="37"/>
        <v>0</v>
      </c>
      <c r="AJ59" s="131">
        <f t="shared" si="38"/>
        <v>0</v>
      </c>
      <c r="AK59" s="131">
        <f t="shared" si="39"/>
        <v>0</v>
      </c>
      <c r="AL59" s="131">
        <f t="shared" si="40"/>
        <v>0</v>
      </c>
      <c r="AM59" s="131">
        <f t="shared" ca="1" si="41"/>
        <v>0</v>
      </c>
    </row>
    <row r="60" spans="3:39" ht="19.5" customHeight="1">
      <c r="C60" s="132">
        <v>53</v>
      </c>
      <c r="D60" s="133" t="str">
        <f t="shared" si="22"/>
        <v/>
      </c>
      <c r="E60" s="134" t="str">
        <f>IF(ISBLANK('Flight Groups'!C58),"",'Flight Groups'!F58)</f>
        <v/>
      </c>
      <c r="F60" s="134">
        <f t="shared" si="23"/>
        <v>5</v>
      </c>
      <c r="G60" s="134" t="str">
        <f>IF(ISBLANK('Flight Groups'!C58),"",'Flight Groups'!C58)</f>
        <v/>
      </c>
      <c r="H60" s="134" t="str">
        <f t="shared" si="24"/>
        <v/>
      </c>
      <c r="I60" s="333" t="str">
        <f>IF(ISBLANK('Flight Groups'!C58),"",IF(H60=1,"A",IF(H60=2,"B",IF(H60=3,"C",IF(H60=4,"D","E")))))</f>
        <v/>
      </c>
      <c r="J60" s="134" t="str">
        <f>IF(G60="","",(RANK(F60,$F$8:$F$67,0)+COUNTIF($F$8:F60,F60)-1))</f>
        <v/>
      </c>
      <c r="K60" s="135" t="str">
        <f t="shared" ca="1" si="25"/>
        <v/>
      </c>
      <c r="L60" s="187"/>
      <c r="M60" s="188"/>
      <c r="N60" s="319"/>
      <c r="O60" s="321"/>
      <c r="P60" s="319"/>
      <c r="Q60" s="378"/>
      <c r="R60" s="321"/>
      <c r="S60" s="136"/>
      <c r="T60" s="374">
        <f t="shared" si="20"/>
        <v>0</v>
      </c>
      <c r="U60" s="381">
        <f t="shared" si="26"/>
        <v>0</v>
      </c>
      <c r="V60" s="137">
        <f t="shared" si="27"/>
        <v>1</v>
      </c>
      <c r="W60" s="138"/>
      <c r="X60" s="173">
        <v>53</v>
      </c>
      <c r="Y60" s="127" t="str">
        <f t="shared" ca="1" si="28"/>
        <v/>
      </c>
      <c r="Z60" s="282" t="str">
        <f t="shared" si="29"/>
        <v/>
      </c>
      <c r="AA60" s="201" t="str">
        <f t="shared" ca="1" si="30"/>
        <v/>
      </c>
      <c r="AB60" s="129">
        <f>RANK(U60,$U$8:$U$67,0)+COUNTIF($U$8:U60,U60)-1</f>
        <v>53</v>
      </c>
      <c r="AC60" s="130">
        <f t="shared" si="31"/>
        <v>0</v>
      </c>
      <c r="AD60" s="131">
        <f t="shared" si="32"/>
        <v>0</v>
      </c>
      <c r="AE60" s="131">
        <f t="shared" si="33"/>
        <v>0</v>
      </c>
      <c r="AF60" s="131">
        <f t="shared" si="34"/>
        <v>0</v>
      </c>
      <c r="AG60" s="131">
        <f t="shared" si="35"/>
        <v>0</v>
      </c>
      <c r="AH60" s="131">
        <f t="shared" si="36"/>
        <v>0</v>
      </c>
      <c r="AI60" s="131">
        <f t="shared" si="37"/>
        <v>0</v>
      </c>
      <c r="AJ60" s="131">
        <f t="shared" si="38"/>
        <v>0</v>
      </c>
      <c r="AK60" s="131">
        <f t="shared" si="39"/>
        <v>0</v>
      </c>
      <c r="AL60" s="131">
        <f t="shared" si="40"/>
        <v>0</v>
      </c>
      <c r="AM60" s="131">
        <f t="shared" ca="1" si="41"/>
        <v>0</v>
      </c>
    </row>
    <row r="61" spans="3:39" ht="19.5" customHeight="1">
      <c r="C61" s="132">
        <v>54</v>
      </c>
      <c r="D61" s="133" t="str">
        <f t="shared" si="22"/>
        <v/>
      </c>
      <c r="E61" s="134" t="str">
        <f>IF(ISBLANK('Flight Groups'!C59),"",'Flight Groups'!F59)</f>
        <v/>
      </c>
      <c r="F61" s="134">
        <f t="shared" si="23"/>
        <v>5</v>
      </c>
      <c r="G61" s="134" t="str">
        <f>IF(ISBLANK('Flight Groups'!C59),"",'Flight Groups'!C59)</f>
        <v/>
      </c>
      <c r="H61" s="134" t="str">
        <f t="shared" si="24"/>
        <v/>
      </c>
      <c r="I61" s="333" t="str">
        <f>IF(ISBLANK('Flight Groups'!C59),"",IF(H61=1,"A",IF(H61=2,"B",IF(H61=3,"C",IF(H61=4,"D","E")))))</f>
        <v/>
      </c>
      <c r="J61" s="134" t="str">
        <f>IF(G61="","",(RANK(F61,$F$8:$F$67,0)+COUNTIF($F$8:F61,F61)-1))</f>
        <v/>
      </c>
      <c r="K61" s="135" t="str">
        <f t="shared" ca="1" si="25"/>
        <v/>
      </c>
      <c r="L61" s="187"/>
      <c r="M61" s="188"/>
      <c r="N61" s="319"/>
      <c r="O61" s="321"/>
      <c r="P61" s="319"/>
      <c r="Q61" s="378"/>
      <c r="R61" s="321"/>
      <c r="S61" s="136"/>
      <c r="T61" s="374">
        <f t="shared" si="20"/>
        <v>0</v>
      </c>
      <c r="U61" s="381">
        <f t="shared" si="26"/>
        <v>0</v>
      </c>
      <c r="V61" s="137">
        <f t="shared" si="27"/>
        <v>1</v>
      </c>
      <c r="W61" s="138"/>
      <c r="X61" s="173">
        <v>54</v>
      </c>
      <c r="Y61" s="127" t="str">
        <f t="shared" ca="1" si="28"/>
        <v/>
      </c>
      <c r="Z61" s="282" t="str">
        <f t="shared" si="29"/>
        <v/>
      </c>
      <c r="AA61" s="201" t="str">
        <f t="shared" ca="1" si="30"/>
        <v/>
      </c>
      <c r="AB61" s="129">
        <f>RANK(U61,$U$8:$U$67,0)+COUNTIF($U$8:U61,U61)-1</f>
        <v>54</v>
      </c>
      <c r="AC61" s="130">
        <f t="shared" si="31"/>
        <v>0</v>
      </c>
      <c r="AD61" s="131">
        <f t="shared" si="32"/>
        <v>0</v>
      </c>
      <c r="AE61" s="131">
        <f t="shared" si="33"/>
        <v>0</v>
      </c>
      <c r="AF61" s="131">
        <f t="shared" si="34"/>
        <v>0</v>
      </c>
      <c r="AG61" s="131">
        <f t="shared" si="35"/>
        <v>0</v>
      </c>
      <c r="AH61" s="131">
        <f t="shared" si="36"/>
        <v>0</v>
      </c>
      <c r="AI61" s="131">
        <f t="shared" si="37"/>
        <v>0</v>
      </c>
      <c r="AJ61" s="131">
        <f t="shared" si="38"/>
        <v>0</v>
      </c>
      <c r="AK61" s="131">
        <f t="shared" si="39"/>
        <v>0</v>
      </c>
      <c r="AL61" s="131">
        <f t="shared" si="40"/>
        <v>0</v>
      </c>
      <c r="AM61" s="131">
        <f t="shared" ca="1" si="41"/>
        <v>0</v>
      </c>
    </row>
    <row r="62" spans="3:39" ht="19.5" customHeight="1">
      <c r="C62" s="132">
        <v>55</v>
      </c>
      <c r="D62" s="133" t="str">
        <f t="shared" si="22"/>
        <v/>
      </c>
      <c r="E62" s="134" t="str">
        <f>IF(ISBLANK('Flight Groups'!C60),"",'Flight Groups'!F60)</f>
        <v/>
      </c>
      <c r="F62" s="134">
        <f t="shared" si="23"/>
        <v>5</v>
      </c>
      <c r="G62" s="134" t="str">
        <f>IF(ISBLANK('Flight Groups'!C60),"",'Flight Groups'!C60)</f>
        <v/>
      </c>
      <c r="H62" s="134" t="str">
        <f t="shared" si="24"/>
        <v/>
      </c>
      <c r="I62" s="333" t="str">
        <f>IF(ISBLANK('Flight Groups'!C60),"",IF(H62=1,"A",IF(H62=2,"B",IF(H62=3,"C",IF(H62=4,"D","E")))))</f>
        <v/>
      </c>
      <c r="J62" s="134" t="str">
        <f>IF(G62="","",(RANK(F62,$F$8:$F$67,0)+COUNTIF($F$8:F62,F62)-1))</f>
        <v/>
      </c>
      <c r="K62" s="135" t="str">
        <f t="shared" ca="1" si="25"/>
        <v/>
      </c>
      <c r="L62" s="187"/>
      <c r="M62" s="188"/>
      <c r="N62" s="319"/>
      <c r="O62" s="321"/>
      <c r="P62" s="319"/>
      <c r="Q62" s="378"/>
      <c r="R62" s="321"/>
      <c r="S62" s="136"/>
      <c r="T62" s="374">
        <f t="shared" si="20"/>
        <v>0</v>
      </c>
      <c r="U62" s="381">
        <f t="shared" si="26"/>
        <v>0</v>
      </c>
      <c r="V62" s="137">
        <f t="shared" si="27"/>
        <v>1</v>
      </c>
      <c r="W62" s="138"/>
      <c r="X62" s="173">
        <v>55</v>
      </c>
      <c r="Y62" s="127" t="str">
        <f t="shared" ca="1" si="28"/>
        <v/>
      </c>
      <c r="Z62" s="282" t="str">
        <f t="shared" si="29"/>
        <v/>
      </c>
      <c r="AA62" s="201" t="str">
        <f t="shared" ca="1" si="30"/>
        <v/>
      </c>
      <c r="AB62" s="129">
        <f>RANK(U62,$U$8:$U$67,0)+COUNTIF($U$8:U62,U62)-1</f>
        <v>55</v>
      </c>
      <c r="AC62" s="130">
        <f t="shared" si="31"/>
        <v>0</v>
      </c>
      <c r="AD62" s="131">
        <f t="shared" si="32"/>
        <v>0</v>
      </c>
      <c r="AE62" s="131">
        <f t="shared" si="33"/>
        <v>0</v>
      </c>
      <c r="AF62" s="131">
        <f t="shared" si="34"/>
        <v>0</v>
      </c>
      <c r="AG62" s="131">
        <f t="shared" si="35"/>
        <v>0</v>
      </c>
      <c r="AH62" s="131">
        <f t="shared" si="36"/>
        <v>0</v>
      </c>
      <c r="AI62" s="131">
        <f t="shared" si="37"/>
        <v>0</v>
      </c>
      <c r="AJ62" s="131">
        <f t="shared" si="38"/>
        <v>0</v>
      </c>
      <c r="AK62" s="131">
        <f t="shared" si="39"/>
        <v>0</v>
      </c>
      <c r="AL62" s="131">
        <f t="shared" si="40"/>
        <v>0</v>
      </c>
      <c r="AM62" s="131">
        <f t="shared" ca="1" si="41"/>
        <v>0</v>
      </c>
    </row>
    <row r="63" spans="3:39" ht="19.5" customHeight="1">
      <c r="C63" s="132">
        <v>56</v>
      </c>
      <c r="D63" s="133" t="str">
        <f t="shared" si="22"/>
        <v/>
      </c>
      <c r="E63" s="134" t="str">
        <f>IF(ISBLANK('Flight Groups'!C61),"",'Flight Groups'!F61)</f>
        <v/>
      </c>
      <c r="F63" s="134">
        <f t="shared" si="23"/>
        <v>5</v>
      </c>
      <c r="G63" s="134" t="str">
        <f>IF(ISBLANK('Flight Groups'!C61),"",'Flight Groups'!C61)</f>
        <v/>
      </c>
      <c r="H63" s="134" t="str">
        <f t="shared" si="24"/>
        <v/>
      </c>
      <c r="I63" s="333" t="str">
        <f>IF(ISBLANK('Flight Groups'!C61),"",IF(H63=1,"A",IF(H63=2,"B",IF(H63=3,"C",IF(H63=4,"D","E")))))</f>
        <v/>
      </c>
      <c r="J63" s="134" t="str">
        <f>IF(G63="","",(RANK(F63,$F$8:$F$67,0)+COUNTIF($F$8:F63,F63)-1))</f>
        <v/>
      </c>
      <c r="K63" s="135" t="str">
        <f t="shared" ca="1" si="25"/>
        <v/>
      </c>
      <c r="L63" s="187"/>
      <c r="M63" s="188"/>
      <c r="N63" s="319"/>
      <c r="O63" s="321"/>
      <c r="P63" s="319"/>
      <c r="Q63" s="378"/>
      <c r="R63" s="321"/>
      <c r="S63" s="136"/>
      <c r="T63" s="374">
        <f t="shared" si="20"/>
        <v>0</v>
      </c>
      <c r="U63" s="381">
        <f t="shared" si="26"/>
        <v>0</v>
      </c>
      <c r="V63" s="137">
        <f t="shared" si="27"/>
        <v>1</v>
      </c>
      <c r="W63" s="138"/>
      <c r="X63" s="173">
        <v>56</v>
      </c>
      <c r="Y63" s="127" t="str">
        <f t="shared" ca="1" si="28"/>
        <v/>
      </c>
      <c r="Z63" s="282" t="str">
        <f t="shared" si="29"/>
        <v/>
      </c>
      <c r="AA63" s="201" t="str">
        <f t="shared" ca="1" si="30"/>
        <v/>
      </c>
      <c r="AB63" s="129">
        <f>RANK(U63,$U$8:$U$67,0)+COUNTIF($U$8:U63,U63)-1</f>
        <v>56</v>
      </c>
      <c r="AC63" s="130">
        <f t="shared" si="31"/>
        <v>0</v>
      </c>
      <c r="AD63" s="131">
        <f t="shared" si="32"/>
        <v>0</v>
      </c>
      <c r="AE63" s="131">
        <f t="shared" si="33"/>
        <v>0</v>
      </c>
      <c r="AF63" s="131">
        <f t="shared" si="34"/>
        <v>0</v>
      </c>
      <c r="AG63" s="131">
        <f t="shared" si="35"/>
        <v>0</v>
      </c>
      <c r="AH63" s="131">
        <f t="shared" si="36"/>
        <v>0</v>
      </c>
      <c r="AI63" s="131">
        <f t="shared" si="37"/>
        <v>0</v>
      </c>
      <c r="AJ63" s="131">
        <f t="shared" si="38"/>
        <v>0</v>
      </c>
      <c r="AK63" s="131">
        <f t="shared" si="39"/>
        <v>0</v>
      </c>
      <c r="AL63" s="131">
        <f t="shared" si="40"/>
        <v>0</v>
      </c>
      <c r="AM63" s="131">
        <f t="shared" ca="1" si="41"/>
        <v>0</v>
      </c>
    </row>
    <row r="64" spans="3:39" ht="19.5" customHeight="1">
      <c r="C64" s="132">
        <v>57</v>
      </c>
      <c r="D64" s="133" t="str">
        <f t="shared" si="22"/>
        <v/>
      </c>
      <c r="E64" s="134" t="str">
        <f>IF(ISBLANK('Flight Groups'!C62),"",'Flight Groups'!F62)</f>
        <v/>
      </c>
      <c r="F64" s="134">
        <f t="shared" si="23"/>
        <v>5</v>
      </c>
      <c r="G64" s="134" t="str">
        <f>IF(ISBLANK('Flight Groups'!C62),"",'Flight Groups'!C62)</f>
        <v/>
      </c>
      <c r="H64" s="134" t="str">
        <f t="shared" si="24"/>
        <v/>
      </c>
      <c r="I64" s="333" t="str">
        <f>IF(ISBLANK('Flight Groups'!C62),"",IF(H64=1,"A",IF(H64=2,"B",IF(H64=3,"C",IF(H64=4,"D","E")))))</f>
        <v/>
      </c>
      <c r="J64" s="134" t="str">
        <f>IF(G64="","",(RANK(F64,$F$8:$F$67,0)+COUNTIF($F$8:F64,F64)-1))</f>
        <v/>
      </c>
      <c r="K64" s="135" t="str">
        <f t="shared" ca="1" si="25"/>
        <v/>
      </c>
      <c r="L64" s="187"/>
      <c r="M64" s="188"/>
      <c r="N64" s="319"/>
      <c r="O64" s="321"/>
      <c r="P64" s="319"/>
      <c r="Q64" s="378"/>
      <c r="R64" s="321"/>
      <c r="S64" s="136"/>
      <c r="T64" s="374">
        <f t="shared" si="20"/>
        <v>0</v>
      </c>
      <c r="U64" s="381">
        <f t="shared" si="26"/>
        <v>0</v>
      </c>
      <c r="V64" s="137">
        <f t="shared" si="27"/>
        <v>1</v>
      </c>
      <c r="W64" s="138"/>
      <c r="X64" s="173">
        <v>57</v>
      </c>
      <c r="Y64" s="127" t="str">
        <f t="shared" ca="1" si="28"/>
        <v/>
      </c>
      <c r="Z64" s="282" t="str">
        <f t="shared" si="29"/>
        <v/>
      </c>
      <c r="AA64" s="201" t="str">
        <f t="shared" ca="1" si="30"/>
        <v/>
      </c>
      <c r="AB64" s="129">
        <f>RANK(U64,$U$8:$U$67,0)+COUNTIF($U$8:U64,U64)-1</f>
        <v>57</v>
      </c>
      <c r="AC64" s="130">
        <f t="shared" si="31"/>
        <v>0</v>
      </c>
      <c r="AD64" s="131">
        <f t="shared" si="32"/>
        <v>0</v>
      </c>
      <c r="AE64" s="131">
        <f t="shared" si="33"/>
        <v>0</v>
      </c>
      <c r="AF64" s="131">
        <f t="shared" si="34"/>
        <v>0</v>
      </c>
      <c r="AG64" s="131">
        <f t="shared" si="35"/>
        <v>0</v>
      </c>
      <c r="AH64" s="131">
        <f t="shared" si="36"/>
        <v>0</v>
      </c>
      <c r="AI64" s="131">
        <f t="shared" si="37"/>
        <v>0</v>
      </c>
      <c r="AJ64" s="131">
        <f t="shared" si="38"/>
        <v>0</v>
      </c>
      <c r="AK64" s="131">
        <f t="shared" si="39"/>
        <v>0</v>
      </c>
      <c r="AL64" s="131">
        <f t="shared" si="40"/>
        <v>0</v>
      </c>
      <c r="AM64" s="131">
        <f t="shared" ca="1" si="41"/>
        <v>0</v>
      </c>
    </row>
    <row r="65" spans="2:39" ht="19.5" customHeight="1">
      <c r="C65" s="132">
        <v>58</v>
      </c>
      <c r="D65" s="133" t="str">
        <f t="shared" si="22"/>
        <v/>
      </c>
      <c r="E65" s="134" t="str">
        <f>IF(ISBLANK('Flight Groups'!C63),"",'Flight Groups'!F63)</f>
        <v/>
      </c>
      <c r="F65" s="134">
        <f t="shared" si="23"/>
        <v>5</v>
      </c>
      <c r="G65" s="134" t="str">
        <f>IF(ISBLANK('Flight Groups'!C63),"",'Flight Groups'!C63)</f>
        <v/>
      </c>
      <c r="H65" s="134" t="str">
        <f t="shared" si="24"/>
        <v/>
      </c>
      <c r="I65" s="333" t="str">
        <f>IF(ISBLANK('Flight Groups'!C63),"",IF(H65=1,"A",IF(H65=2,"B",IF(H65=3,"C",IF(H65=4,"D","E")))))</f>
        <v/>
      </c>
      <c r="J65" s="134" t="str">
        <f>IF(G65="","",(RANK(F65,$F$8:$F$67,0)+COUNTIF($F$8:F65,F65)-1))</f>
        <v/>
      </c>
      <c r="K65" s="135" t="str">
        <f t="shared" ca="1" si="25"/>
        <v/>
      </c>
      <c r="L65" s="187"/>
      <c r="M65" s="188"/>
      <c r="N65" s="319"/>
      <c r="O65" s="321"/>
      <c r="P65" s="319"/>
      <c r="Q65" s="378"/>
      <c r="R65" s="321"/>
      <c r="S65" s="136"/>
      <c r="T65" s="374">
        <f t="shared" si="20"/>
        <v>0</v>
      </c>
      <c r="U65" s="381">
        <f t="shared" si="26"/>
        <v>0</v>
      </c>
      <c r="V65" s="137">
        <f t="shared" si="27"/>
        <v>1</v>
      </c>
      <c r="W65" s="139"/>
      <c r="X65" s="173">
        <v>58</v>
      </c>
      <c r="Y65" s="127" t="str">
        <f t="shared" ca="1" si="28"/>
        <v/>
      </c>
      <c r="Z65" s="282" t="str">
        <f t="shared" si="29"/>
        <v/>
      </c>
      <c r="AA65" s="201" t="str">
        <f t="shared" ca="1" si="30"/>
        <v/>
      </c>
      <c r="AB65" s="129">
        <f>RANK(U65,$U$8:$U$67,0)+COUNTIF($U$8:U65,U65)-1</f>
        <v>58</v>
      </c>
      <c r="AC65" s="130">
        <f t="shared" si="31"/>
        <v>0</v>
      </c>
      <c r="AD65" s="131">
        <f t="shared" si="32"/>
        <v>0</v>
      </c>
      <c r="AE65" s="131">
        <f t="shared" si="33"/>
        <v>0</v>
      </c>
      <c r="AF65" s="131">
        <f t="shared" si="34"/>
        <v>0</v>
      </c>
      <c r="AG65" s="131">
        <f t="shared" si="35"/>
        <v>0</v>
      </c>
      <c r="AH65" s="131">
        <f t="shared" si="36"/>
        <v>0</v>
      </c>
      <c r="AI65" s="131">
        <f t="shared" si="37"/>
        <v>0</v>
      </c>
      <c r="AJ65" s="131">
        <f t="shared" si="38"/>
        <v>0</v>
      </c>
      <c r="AK65" s="131">
        <f t="shared" si="39"/>
        <v>0</v>
      </c>
      <c r="AL65" s="131">
        <f t="shared" si="40"/>
        <v>0</v>
      </c>
      <c r="AM65" s="131">
        <f t="shared" ca="1" si="41"/>
        <v>0</v>
      </c>
    </row>
    <row r="66" spans="2:39" ht="19.5" customHeight="1">
      <c r="C66" s="132">
        <v>59</v>
      </c>
      <c r="D66" s="133" t="str">
        <f t="shared" si="22"/>
        <v/>
      </c>
      <c r="E66" s="134" t="str">
        <f>IF(ISBLANK('Flight Groups'!C64),"",'Flight Groups'!F64)</f>
        <v/>
      </c>
      <c r="F66" s="134">
        <f t="shared" si="23"/>
        <v>5</v>
      </c>
      <c r="G66" s="134" t="str">
        <f>IF(ISBLANK('Flight Groups'!C64),"",'Flight Groups'!C64)</f>
        <v/>
      </c>
      <c r="H66" s="134" t="str">
        <f t="shared" si="24"/>
        <v/>
      </c>
      <c r="I66" s="333" t="str">
        <f>IF(ISBLANK('Flight Groups'!C64),"",IF(H66=1,"A",IF(H66=2,"B",IF(H66=3,"C",IF(H66=4,"D","E")))))</f>
        <v/>
      </c>
      <c r="J66" s="134" t="str">
        <f>IF(G66="","",(RANK(F66,$F$8:$F$67,0)+COUNTIF($F$8:F66,F66)-1))</f>
        <v/>
      </c>
      <c r="K66" s="135" t="str">
        <f t="shared" ca="1" si="25"/>
        <v/>
      </c>
      <c r="L66" s="187"/>
      <c r="M66" s="188"/>
      <c r="N66" s="319"/>
      <c r="O66" s="321"/>
      <c r="P66" s="319"/>
      <c r="Q66" s="378"/>
      <c r="R66" s="321"/>
      <c r="S66" s="136"/>
      <c r="T66" s="374">
        <f t="shared" si="20"/>
        <v>0</v>
      </c>
      <c r="U66" s="381">
        <f t="shared" si="26"/>
        <v>0</v>
      </c>
      <c r="V66" s="137">
        <f t="shared" si="27"/>
        <v>1</v>
      </c>
      <c r="W66" s="29"/>
      <c r="X66" s="173">
        <v>59</v>
      </c>
      <c r="Y66" s="127" t="str">
        <f t="shared" ca="1" si="28"/>
        <v/>
      </c>
      <c r="Z66" s="282" t="str">
        <f t="shared" si="29"/>
        <v/>
      </c>
      <c r="AA66" s="201" t="str">
        <f t="shared" ca="1" si="30"/>
        <v/>
      </c>
      <c r="AB66" s="129">
        <f>RANK(U66,$U$8:$U$67,0)+COUNTIF($U$8:U66,U66)-1</f>
        <v>59</v>
      </c>
      <c r="AC66" s="130">
        <f t="shared" si="31"/>
        <v>0</v>
      </c>
      <c r="AD66" s="131">
        <f t="shared" si="32"/>
        <v>0</v>
      </c>
      <c r="AE66" s="131">
        <f t="shared" si="33"/>
        <v>0</v>
      </c>
      <c r="AF66" s="131">
        <f t="shared" si="34"/>
        <v>0</v>
      </c>
      <c r="AG66" s="131">
        <f t="shared" si="35"/>
        <v>0</v>
      </c>
      <c r="AH66" s="131">
        <f t="shared" si="36"/>
        <v>0</v>
      </c>
      <c r="AI66" s="131">
        <f t="shared" si="37"/>
        <v>0</v>
      </c>
      <c r="AJ66" s="131">
        <f t="shared" si="38"/>
        <v>0</v>
      </c>
      <c r="AK66" s="131">
        <f t="shared" si="39"/>
        <v>0</v>
      </c>
      <c r="AL66" s="131">
        <f t="shared" si="40"/>
        <v>0</v>
      </c>
      <c r="AM66" s="131">
        <f t="shared" ca="1" si="41"/>
        <v>0</v>
      </c>
    </row>
    <row r="67" spans="2:39" ht="19.5" customHeight="1" thickBot="1">
      <c r="C67" s="141">
        <v>60</v>
      </c>
      <c r="D67" s="142" t="str">
        <f t="shared" si="22"/>
        <v/>
      </c>
      <c r="E67" s="143" t="str">
        <f>IF(ISBLANK('Flight Groups'!C65),"",'Flight Groups'!F65)</f>
        <v/>
      </c>
      <c r="F67" s="143">
        <f t="shared" si="23"/>
        <v>5</v>
      </c>
      <c r="G67" s="143" t="str">
        <f>IF(ISBLANK('Flight Groups'!C65),"",'Flight Groups'!C65)</f>
        <v/>
      </c>
      <c r="H67" s="143" t="str">
        <f t="shared" si="24"/>
        <v/>
      </c>
      <c r="I67" s="334" t="str">
        <f>IF(ISBLANK('Flight Groups'!C65),"",IF(H67=1,"A",IF(H67=2,"B",IF(H67=3,"C",IF(H67=4,"D","E")))))</f>
        <v/>
      </c>
      <c r="J67" s="143" t="str">
        <f>IF(G67="","",(RANK(F67,$F$8:$F$67,0)+COUNTIF($F$8:F67,F67)-1))</f>
        <v/>
      </c>
      <c r="K67" s="144" t="str">
        <f t="shared" ca="1" si="25"/>
        <v/>
      </c>
      <c r="L67" s="189"/>
      <c r="M67" s="190"/>
      <c r="N67" s="326"/>
      <c r="O67" s="324"/>
      <c r="P67" s="326"/>
      <c r="Q67" s="379"/>
      <c r="R67" s="324"/>
      <c r="S67" s="145"/>
      <c r="T67" s="375">
        <f t="shared" si="20"/>
        <v>0</v>
      </c>
      <c r="U67" s="382">
        <f t="shared" si="26"/>
        <v>0</v>
      </c>
      <c r="V67" s="146">
        <f t="shared" si="27"/>
        <v>1</v>
      </c>
      <c r="W67" s="140"/>
      <c r="X67" s="174">
        <v>60</v>
      </c>
      <c r="Y67" s="147" t="str">
        <f t="shared" ca="1" si="28"/>
        <v/>
      </c>
      <c r="Z67" s="283" t="str">
        <f t="shared" si="29"/>
        <v/>
      </c>
      <c r="AA67" s="201" t="str">
        <f t="shared" ca="1" si="30"/>
        <v/>
      </c>
      <c r="AB67" s="129">
        <f>RANK(U67,$U$8:$U$67,0)+COUNTIF($U$8:U67,U67)-1</f>
        <v>60</v>
      </c>
      <c r="AC67" s="130">
        <f t="shared" si="31"/>
        <v>0</v>
      </c>
      <c r="AD67" s="131">
        <f t="shared" si="32"/>
        <v>0</v>
      </c>
      <c r="AE67" s="131">
        <f t="shared" si="33"/>
        <v>0</v>
      </c>
      <c r="AF67" s="131">
        <f t="shared" si="34"/>
        <v>0</v>
      </c>
      <c r="AG67" s="131">
        <f t="shared" si="35"/>
        <v>0</v>
      </c>
      <c r="AH67" s="131">
        <f t="shared" si="36"/>
        <v>0</v>
      </c>
      <c r="AI67" s="131">
        <f t="shared" si="37"/>
        <v>0</v>
      </c>
      <c r="AJ67" s="131">
        <f t="shared" si="38"/>
        <v>0</v>
      </c>
      <c r="AK67" s="131">
        <f t="shared" si="39"/>
        <v>0</v>
      </c>
      <c r="AL67" s="131">
        <f t="shared" si="40"/>
        <v>0</v>
      </c>
      <c r="AM67" s="131">
        <f t="shared" ca="1" si="41"/>
        <v>0</v>
      </c>
    </row>
    <row r="68" spans="2:39" ht="15.75" customHeight="1">
      <c r="E68" s="138"/>
      <c r="F68" s="138"/>
      <c r="G68" s="138"/>
      <c r="H68" s="138"/>
      <c r="I68" s="138"/>
      <c r="J68" s="138"/>
      <c r="K68" s="138"/>
      <c r="L68" s="138"/>
      <c r="M68" s="138"/>
      <c r="N68" s="138"/>
      <c r="O68" s="138"/>
      <c r="P68" s="138"/>
      <c r="Q68" s="138"/>
      <c r="R68" s="138"/>
      <c r="S68" s="138"/>
      <c r="T68" s="138"/>
      <c r="U68" s="140"/>
      <c r="V68" s="140"/>
      <c r="W68" s="140"/>
      <c r="X68" s="140"/>
      <c r="Y68" s="140"/>
      <c r="AB68" s="129"/>
      <c r="AC68" s="130"/>
      <c r="AD68" s="131"/>
      <c r="AE68" s="131"/>
      <c r="AF68" s="131"/>
      <c r="AG68" s="131"/>
      <c r="AH68" s="131"/>
      <c r="AI68" s="131"/>
      <c r="AJ68" s="131"/>
      <c r="AK68" s="131"/>
      <c r="AL68" s="131"/>
    </row>
    <row r="69" spans="2:39" ht="15.75" customHeight="1">
      <c r="B69" s="185"/>
      <c r="C69" s="185"/>
      <c r="D69" s="196"/>
      <c r="E69" s="185"/>
      <c r="F69" s="163"/>
      <c r="G69" s="186"/>
      <c r="H69" s="186"/>
      <c r="I69" s="163"/>
      <c r="J69" s="138"/>
      <c r="K69" s="138"/>
      <c r="L69" s="139"/>
      <c r="M69" s="138"/>
      <c r="N69" s="138"/>
      <c r="O69" s="138"/>
      <c r="P69" s="138"/>
      <c r="Q69" s="138"/>
      <c r="R69" s="138"/>
      <c r="S69" s="138"/>
      <c r="T69" s="138"/>
      <c r="U69" s="140"/>
      <c r="V69" s="140"/>
      <c r="W69" s="140"/>
      <c r="X69" s="140"/>
      <c r="Y69" s="140"/>
      <c r="AB69" s="164"/>
    </row>
    <row r="70" spans="2:39" ht="15.75" customHeight="1">
      <c r="B70" s="185"/>
      <c r="C70" s="185"/>
      <c r="D70" s="196"/>
      <c r="E70" s="185"/>
      <c r="F70" s="163"/>
      <c r="G70" s="186"/>
      <c r="H70" s="186"/>
      <c r="I70" s="163"/>
      <c r="J70" s="138"/>
      <c r="K70" s="138"/>
      <c r="L70" s="138"/>
      <c r="M70" s="138"/>
      <c r="N70" s="138"/>
      <c r="O70" s="138"/>
      <c r="P70" s="138"/>
      <c r="Q70" s="138"/>
      <c r="R70" s="138"/>
      <c r="S70" s="138"/>
      <c r="T70" s="138"/>
      <c r="U70" s="140"/>
      <c r="V70" s="140"/>
      <c r="W70" s="140"/>
      <c r="X70" s="140"/>
      <c r="Y70" s="140"/>
      <c r="AB70" s="164"/>
    </row>
    <row r="71" spans="2:39" ht="15.75" customHeight="1">
      <c r="B71" s="185"/>
      <c r="C71" s="185"/>
      <c r="D71" s="196"/>
      <c r="E71" s="185"/>
      <c r="F71" s="163"/>
      <c r="G71" s="186"/>
      <c r="H71" s="186"/>
      <c r="I71" s="163"/>
      <c r="J71" s="138"/>
      <c r="K71" s="138"/>
      <c r="L71" s="138"/>
      <c r="M71" s="138"/>
      <c r="N71" s="138"/>
      <c r="O71" s="138"/>
      <c r="P71" s="138"/>
      <c r="Q71" s="138"/>
      <c r="R71" s="138"/>
      <c r="S71" s="138"/>
      <c r="T71" s="138"/>
      <c r="U71" s="140"/>
      <c r="V71" s="140"/>
      <c r="W71" s="140"/>
      <c r="X71" s="140"/>
      <c r="Y71" s="140"/>
      <c r="AB71" s="164"/>
    </row>
    <row r="72" spans="2:39" ht="15.75" customHeight="1">
      <c r="B72" s="185"/>
      <c r="C72" s="185"/>
      <c r="D72" s="196"/>
      <c r="E72" s="185"/>
      <c r="F72" s="163"/>
      <c r="G72" s="186"/>
      <c r="H72" s="186"/>
      <c r="I72" s="163"/>
      <c r="J72" s="138"/>
      <c r="K72" s="138"/>
      <c r="L72" s="138"/>
      <c r="M72" s="138"/>
      <c r="N72" s="138"/>
      <c r="O72" s="138"/>
      <c r="P72" s="138"/>
      <c r="Q72" s="138"/>
      <c r="R72" s="138"/>
      <c r="S72" s="138"/>
      <c r="T72" s="138"/>
      <c r="U72" s="140"/>
      <c r="V72" s="140"/>
      <c r="W72" s="140"/>
      <c r="X72" s="140"/>
      <c r="Y72" s="140"/>
      <c r="AB72" s="164"/>
    </row>
    <row r="73" spans="2:39">
      <c r="B73" s="185"/>
      <c r="C73" s="185"/>
      <c r="D73" s="196"/>
      <c r="E73" s="185"/>
      <c r="F73" s="163"/>
      <c r="G73" s="186"/>
      <c r="H73" s="186"/>
      <c r="I73" s="163"/>
      <c r="J73" s="138"/>
      <c r="K73" s="138"/>
      <c r="L73" s="138"/>
      <c r="M73" s="138"/>
      <c r="N73" s="138"/>
      <c r="O73" s="138"/>
      <c r="P73" s="138"/>
      <c r="Q73" s="138"/>
      <c r="R73" s="138"/>
      <c r="S73" s="138"/>
      <c r="T73" s="138"/>
      <c r="U73" s="140"/>
      <c r="V73" s="140"/>
      <c r="W73" s="140"/>
      <c r="X73" s="140"/>
      <c r="Y73" s="140"/>
      <c r="AB73" s="164"/>
    </row>
    <row r="74" spans="2:39">
      <c r="E74" s="138"/>
      <c r="F74" s="138"/>
      <c r="G74" s="138"/>
      <c r="H74" s="138"/>
      <c r="I74" s="138"/>
      <c r="J74" s="138"/>
      <c r="K74" s="138"/>
      <c r="L74" s="138"/>
      <c r="M74" s="138"/>
      <c r="N74" s="138"/>
      <c r="O74" s="138"/>
      <c r="P74" s="138"/>
      <c r="Q74" s="138"/>
      <c r="R74" s="138"/>
      <c r="S74" s="138"/>
      <c r="T74" s="138"/>
      <c r="U74" s="138"/>
      <c r="V74" s="138"/>
      <c r="W74" s="138"/>
      <c r="X74" s="138"/>
      <c r="Y74" s="138"/>
      <c r="AB74" s="165"/>
    </row>
    <row r="75" spans="2:39">
      <c r="E75" s="138"/>
      <c r="F75" s="138"/>
      <c r="G75" s="138"/>
      <c r="H75" s="138"/>
      <c r="I75" s="138"/>
      <c r="J75" s="138"/>
      <c r="K75" s="138"/>
      <c r="L75" s="138"/>
      <c r="M75" s="138"/>
      <c r="N75" s="138"/>
      <c r="O75" s="138"/>
      <c r="P75" s="138"/>
      <c r="Q75" s="138"/>
      <c r="R75" s="138"/>
      <c r="S75" s="138"/>
      <c r="T75" s="138"/>
      <c r="U75" s="138"/>
      <c r="V75" s="138"/>
      <c r="W75" s="138"/>
      <c r="X75" s="138"/>
      <c r="Y75" s="138"/>
      <c r="AB75" s="165"/>
    </row>
    <row r="76" spans="2:39">
      <c r="E76" s="166"/>
      <c r="F76" s="166"/>
      <c r="G76" s="138"/>
      <c r="H76" s="138"/>
      <c r="I76" s="138"/>
      <c r="J76" s="138"/>
      <c r="K76" s="138"/>
      <c r="L76" s="138"/>
      <c r="M76" s="138"/>
      <c r="N76" s="138"/>
      <c r="O76" s="138"/>
      <c r="P76" s="138"/>
      <c r="Q76" s="138"/>
      <c r="R76" s="138"/>
      <c r="S76" s="138"/>
      <c r="T76" s="138"/>
      <c r="U76" s="140"/>
      <c r="V76" s="140"/>
      <c r="W76" s="140"/>
      <c r="X76" s="140"/>
      <c r="Y76" s="140"/>
      <c r="AB76" s="164"/>
    </row>
    <row r="77" spans="2:39">
      <c r="E77" s="138"/>
      <c r="F77" s="138"/>
      <c r="G77" s="138"/>
      <c r="H77" s="138"/>
      <c r="I77" s="138"/>
      <c r="J77" s="138"/>
      <c r="K77" s="138"/>
      <c r="L77" s="138"/>
      <c r="M77" s="138"/>
      <c r="N77" s="138"/>
      <c r="O77" s="138"/>
      <c r="P77" s="138"/>
      <c r="Q77" s="138"/>
      <c r="R77" s="138"/>
      <c r="S77" s="138"/>
      <c r="T77" s="138"/>
      <c r="U77" s="138"/>
      <c r="V77" s="138"/>
      <c r="W77" s="138"/>
      <c r="X77" s="138"/>
      <c r="Y77" s="138"/>
      <c r="AB77" s="165"/>
    </row>
    <row r="78" spans="2:39">
      <c r="E78" s="138"/>
      <c r="F78" s="138"/>
      <c r="G78" s="138"/>
      <c r="H78" s="138"/>
      <c r="I78" s="138"/>
      <c r="J78" s="138"/>
      <c r="K78" s="138"/>
      <c r="L78" s="138"/>
      <c r="M78" s="138"/>
      <c r="N78" s="138"/>
      <c r="O78" s="138"/>
      <c r="P78" s="138"/>
      <c r="Q78" s="138"/>
      <c r="R78" s="138"/>
      <c r="S78" s="138"/>
      <c r="T78" s="138"/>
      <c r="U78" s="138"/>
      <c r="V78" s="138"/>
      <c r="W78" s="138"/>
      <c r="X78" s="138"/>
      <c r="Y78" s="138"/>
      <c r="AB78" s="165"/>
    </row>
    <row r="79" spans="2:39">
      <c r="E79" s="166"/>
      <c r="F79" s="166"/>
      <c r="G79" s="138"/>
      <c r="H79" s="138"/>
      <c r="I79" s="138"/>
      <c r="J79" s="138"/>
      <c r="K79" s="138"/>
      <c r="L79" s="138"/>
      <c r="M79" s="138"/>
      <c r="N79" s="138"/>
      <c r="O79" s="138"/>
      <c r="P79" s="138"/>
      <c r="Q79" s="138"/>
      <c r="R79" s="138"/>
      <c r="S79" s="138"/>
      <c r="T79" s="138"/>
      <c r="U79" s="140"/>
      <c r="V79" s="140"/>
      <c r="W79" s="140"/>
      <c r="X79" s="140"/>
      <c r="Y79" s="140"/>
      <c r="AB79" s="164"/>
    </row>
    <row r="80" spans="2:39">
      <c r="E80" s="138"/>
      <c r="F80" s="138"/>
      <c r="G80" s="138"/>
      <c r="H80" s="138"/>
      <c r="I80" s="138"/>
      <c r="J80" s="138"/>
      <c r="K80" s="138"/>
      <c r="L80" s="138"/>
      <c r="M80" s="138"/>
      <c r="N80" s="138"/>
      <c r="O80" s="138"/>
      <c r="P80" s="138"/>
      <c r="Q80" s="138"/>
      <c r="R80" s="138"/>
      <c r="S80" s="138"/>
      <c r="T80" s="138"/>
      <c r="U80" s="138"/>
      <c r="V80" s="138"/>
      <c r="W80" s="138"/>
      <c r="X80" s="138"/>
      <c r="Y80" s="138"/>
      <c r="AB80" s="165"/>
    </row>
    <row r="81" spans="5:28">
      <c r="E81" s="138"/>
      <c r="F81" s="138"/>
      <c r="G81" s="138"/>
      <c r="H81" s="138"/>
      <c r="I81" s="138"/>
      <c r="J81" s="138"/>
      <c r="K81" s="138"/>
      <c r="L81" s="138"/>
      <c r="M81" s="138"/>
      <c r="N81" s="138"/>
      <c r="O81" s="138"/>
      <c r="P81" s="138"/>
      <c r="Q81" s="138"/>
      <c r="R81" s="138"/>
      <c r="S81" s="138"/>
      <c r="T81" s="138"/>
      <c r="U81" s="138"/>
      <c r="V81" s="138"/>
      <c r="W81" s="138"/>
      <c r="X81" s="138"/>
      <c r="Y81" s="138"/>
      <c r="AB81" s="165"/>
    </row>
    <row r="82" spans="5:28">
      <c r="E82" s="166"/>
      <c r="F82" s="166"/>
      <c r="G82" s="138"/>
      <c r="H82" s="138"/>
      <c r="I82" s="138"/>
      <c r="J82" s="138"/>
      <c r="K82" s="138"/>
      <c r="L82" s="138"/>
      <c r="M82" s="138"/>
      <c r="N82" s="138"/>
      <c r="O82" s="138"/>
      <c r="P82" s="138"/>
      <c r="Q82" s="138"/>
      <c r="R82" s="138"/>
      <c r="S82" s="138"/>
      <c r="T82" s="138"/>
      <c r="U82" s="140"/>
      <c r="V82" s="140"/>
      <c r="W82" s="140"/>
      <c r="X82" s="140"/>
      <c r="Y82" s="140"/>
      <c r="AB82" s="164"/>
    </row>
    <row r="83" spans="5:28">
      <c r="E83" s="138"/>
      <c r="F83" s="138"/>
      <c r="G83" s="138"/>
      <c r="H83" s="138"/>
      <c r="I83" s="138"/>
      <c r="J83" s="138"/>
      <c r="K83" s="138"/>
      <c r="L83" s="138"/>
      <c r="M83" s="138"/>
      <c r="N83" s="138"/>
      <c r="O83" s="138"/>
      <c r="P83" s="138"/>
      <c r="Q83" s="138"/>
      <c r="R83" s="138"/>
      <c r="S83" s="138"/>
      <c r="T83" s="138"/>
      <c r="U83" s="138"/>
      <c r="V83" s="138"/>
      <c r="W83" s="138"/>
      <c r="X83" s="138"/>
      <c r="Y83" s="138"/>
      <c r="AB83" s="165"/>
    </row>
    <row r="84" spans="5:28">
      <c r="E84" s="138"/>
      <c r="F84" s="138"/>
      <c r="G84" s="138"/>
      <c r="H84" s="138"/>
      <c r="I84" s="138"/>
      <c r="J84" s="138"/>
      <c r="K84" s="138"/>
      <c r="L84" s="138"/>
      <c r="M84" s="138"/>
      <c r="N84" s="138"/>
      <c r="O84" s="138"/>
      <c r="P84" s="138"/>
      <c r="Q84" s="138"/>
      <c r="R84" s="138"/>
      <c r="S84" s="138"/>
      <c r="T84" s="138"/>
      <c r="U84" s="138"/>
      <c r="V84" s="138"/>
      <c r="W84" s="138"/>
      <c r="X84" s="138"/>
      <c r="Y84" s="138"/>
      <c r="AB84" s="165"/>
    </row>
    <row r="85" spans="5:28">
      <c r="E85" s="138"/>
      <c r="F85" s="138"/>
      <c r="G85" s="138"/>
      <c r="H85" s="138"/>
      <c r="I85" s="138"/>
      <c r="J85" s="138"/>
      <c r="K85" s="138"/>
      <c r="L85" s="138"/>
      <c r="M85" s="138"/>
      <c r="N85" s="138"/>
      <c r="O85" s="138"/>
      <c r="P85" s="138"/>
      <c r="Q85" s="138"/>
      <c r="R85" s="138"/>
      <c r="S85" s="138"/>
      <c r="T85" s="138"/>
      <c r="U85" s="138"/>
      <c r="V85" s="138"/>
      <c r="W85" s="138"/>
      <c r="X85" s="138"/>
      <c r="Y85" s="138"/>
      <c r="AB85" s="165"/>
    </row>
  </sheetData>
  <sheetProtection sheet="1" objects="1" scenarios="1" selectLockedCells="1"/>
  <mergeCells count="18">
    <mergeCell ref="X6:Z7"/>
    <mergeCell ref="B6:B7"/>
    <mergeCell ref="I6:I7"/>
    <mergeCell ref="U6:U7"/>
    <mergeCell ref="V6:V7"/>
    <mergeCell ref="L6:M6"/>
    <mergeCell ref="N6:O6"/>
    <mergeCell ref="P6:Q6"/>
    <mergeCell ref="L2:R2"/>
    <mergeCell ref="AK3:AL3"/>
    <mergeCell ref="X5:Z5"/>
    <mergeCell ref="AC3:AD3"/>
    <mergeCell ref="AE3:AF3"/>
    <mergeCell ref="AG3:AH3"/>
    <mergeCell ref="AI3:AJ3"/>
    <mergeCell ref="L5:M5"/>
    <mergeCell ref="N5:O5"/>
    <mergeCell ref="P5:Q5"/>
  </mergeCells>
  <phoneticPr fontId="48" type="noConversion"/>
  <pageMargins left="0.5" right="0.5" top="0.5" bottom="0.5" header="0.51180555555555551" footer="0.51180555555555551"/>
  <pageSetup scale="80" firstPageNumber="0"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'Flight Tasks'!$B$2:$B$12</xm:f>
          </x14:formula1>
          <xm:sqref>L2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N85"/>
  <sheetViews>
    <sheetView showGridLines="0" topLeftCell="D1" workbookViewId="0">
      <selection activeCell="L8" sqref="L8"/>
    </sheetView>
  </sheetViews>
  <sheetFormatPr defaultColWidth="8.85546875" defaultRowHeight="14.25"/>
  <cols>
    <col min="1" max="1" width="2.42578125" style="32" customWidth="1"/>
    <col min="2" max="2" width="7.42578125" style="149" customWidth="1"/>
    <col min="3" max="3" width="3.28515625" style="148" hidden="1" customWidth="1"/>
    <col min="4" max="4" width="3.7109375" style="148" customWidth="1"/>
    <col min="5" max="6" width="7.7109375" style="149" hidden="1" customWidth="1"/>
    <col min="7" max="8" width="20.7109375" style="149" hidden="1" customWidth="1"/>
    <col min="9" max="9" width="8.42578125" style="149" customWidth="1"/>
    <col min="10" max="10" width="20.7109375" style="149" hidden="1" customWidth="1"/>
    <col min="11" max="11" width="20.7109375" style="149" customWidth="1"/>
    <col min="12" max="17" width="7.7109375" style="149" customWidth="1"/>
    <col min="18" max="18" width="14.7109375" style="149" customWidth="1"/>
    <col min="19" max="20" width="8.7109375" style="149" customWidth="1"/>
    <col min="21" max="21" width="13.7109375" style="149" customWidth="1"/>
    <col min="22" max="22" width="7.140625" style="149" customWidth="1"/>
    <col min="23" max="23" width="7.7109375" style="149" customWidth="1"/>
    <col min="24" max="24" width="6.42578125" style="149" customWidth="1"/>
    <col min="25" max="25" width="20.7109375" style="149" customWidth="1"/>
    <col min="26" max="26" width="9.7109375" style="149" customWidth="1"/>
    <col min="27" max="27" width="3.7109375" style="35" customWidth="1"/>
    <col min="28" max="28" width="9.140625" style="152" hidden="1" customWidth="1"/>
    <col min="29" max="29" width="9.140625" style="80" hidden="1" customWidth="1"/>
    <col min="30" max="30" width="10.85546875" style="335" hidden="1" customWidth="1"/>
    <col min="31" max="35" width="9.140625" style="335" hidden="1" customWidth="1"/>
    <col min="36" max="38" width="9.140625" style="153" hidden="1" customWidth="1"/>
    <col min="39" max="39" width="9.140625" style="131" hidden="1" customWidth="1"/>
    <col min="40" max="40" width="8.85546875" style="82"/>
    <col min="41" max="16384" width="8.85546875" style="32"/>
  </cols>
  <sheetData>
    <row r="1" spans="2:39" ht="25.5">
      <c r="B1" s="30"/>
      <c r="H1" s="150"/>
      <c r="J1" s="150"/>
      <c r="K1" s="150" t="s">
        <v>36</v>
      </c>
      <c r="L1" s="150"/>
      <c r="M1" s="150"/>
      <c r="N1" s="150"/>
      <c r="O1" s="150"/>
      <c r="P1" s="150"/>
      <c r="Q1" s="150"/>
      <c r="AF1" s="131"/>
    </row>
    <row r="2" spans="2:39" ht="19.5" customHeight="1">
      <c r="B2" s="30"/>
      <c r="E2" s="32"/>
      <c r="F2" s="32"/>
      <c r="H2" s="154"/>
      <c r="J2" s="154"/>
      <c r="K2" s="170" t="s">
        <v>95</v>
      </c>
      <c r="L2" s="520" t="s">
        <v>208</v>
      </c>
      <c r="M2" s="541"/>
      <c r="N2" s="541"/>
      <c r="O2" s="541"/>
      <c r="P2" s="541"/>
      <c r="Q2" s="541"/>
      <c r="R2" s="541"/>
      <c r="S2" s="155"/>
      <c r="T2" s="156"/>
      <c r="Y2" s="277" t="s">
        <v>81</v>
      </c>
      <c r="Z2" s="275" t="s">
        <v>80</v>
      </c>
      <c r="AC2" s="157"/>
      <c r="AF2" s="131"/>
    </row>
    <row r="3" spans="2:39" ht="15" customHeight="1">
      <c r="B3" s="30"/>
      <c r="E3" s="32"/>
      <c r="F3" s="32"/>
      <c r="G3" s="158"/>
      <c r="H3" s="158"/>
      <c r="I3" s="158"/>
      <c r="J3" s="158"/>
      <c r="K3" s="329" t="s">
        <v>115</v>
      </c>
      <c r="L3" s="330">
        <f>INDEX('Flight Tasks'!B2:C12,MATCH(L2,'Flight Tasks'!B2:B12,0),2)</f>
        <v>13</v>
      </c>
      <c r="M3" s="331" t="s">
        <v>31</v>
      </c>
      <c r="N3" s="331"/>
      <c r="O3" s="260"/>
      <c r="P3" s="322" t="s">
        <v>120</v>
      </c>
      <c r="Q3" s="327">
        <f>INDEX('Flight Tasks'!B2:G12,MATCH(L2,'Flight Tasks'!B2:B12,0),6)</f>
        <v>12</v>
      </c>
      <c r="R3" s="159"/>
      <c r="S3" s="167"/>
      <c r="T3" s="35"/>
      <c r="V3" s="35"/>
      <c r="W3" s="35"/>
      <c r="X3" s="35"/>
      <c r="Y3" s="35"/>
      <c r="AC3" s="161"/>
      <c r="AJ3" s="335"/>
      <c r="AK3" s="335"/>
      <c r="AL3" s="335"/>
    </row>
    <row r="4" spans="2:39" ht="15" customHeight="1">
      <c r="B4" s="30"/>
      <c r="E4" s="32"/>
      <c r="F4" s="32"/>
      <c r="G4" s="158"/>
      <c r="H4" s="158"/>
      <c r="I4" s="158"/>
      <c r="J4" s="158"/>
      <c r="N4" s="331"/>
      <c r="O4" s="260"/>
      <c r="P4" s="260"/>
      <c r="Q4" s="260"/>
      <c r="R4" s="159"/>
      <c r="S4" s="167"/>
      <c r="T4" s="35"/>
      <c r="V4" s="35"/>
      <c r="W4" s="35"/>
      <c r="X4" s="35"/>
      <c r="Y4" s="35"/>
      <c r="AC4" s="161"/>
      <c r="AJ4" s="335"/>
      <c r="AK4" s="335"/>
      <c r="AL4" s="335"/>
    </row>
    <row r="5" spans="2:39" ht="15" customHeight="1" thickBot="1">
      <c r="L5" s="542">
        <f>INDEX('Flight Tasks'!B2:F12,MATCH(L2,'Flight Tasks'!B2:B12,0),3)</f>
        <v>6</v>
      </c>
      <c r="M5" s="543"/>
      <c r="N5" s="542">
        <f>INDEX('Flight Tasks'!B2:F12,MATCH(L2,'Flight Tasks'!B2:B12,0),4)</f>
        <v>6</v>
      </c>
      <c r="O5" s="543"/>
      <c r="P5" s="542" t="str">
        <f>INDEX('Flight Tasks'!B2:F12,MATCH(L2,'Flight Tasks'!B2:B12,0),5)</f>
        <v>n/a</v>
      </c>
      <c r="Q5" s="544"/>
      <c r="R5" s="394"/>
      <c r="S5" s="318"/>
      <c r="W5" s="34"/>
      <c r="X5" s="523"/>
      <c r="Y5" s="523"/>
      <c r="Z5" s="523"/>
      <c r="AB5" s="85" t="s">
        <v>60</v>
      </c>
      <c r="AC5" s="81" t="s">
        <v>61</v>
      </c>
      <c r="AD5" s="84" t="s">
        <v>63</v>
      </c>
      <c r="AE5" s="83"/>
      <c r="AF5" s="83"/>
      <c r="AG5" s="83"/>
      <c r="AH5" s="83"/>
      <c r="AI5" s="83"/>
      <c r="AJ5" s="83"/>
      <c r="AK5" s="83"/>
      <c r="AL5" s="83"/>
      <c r="AM5" s="84" t="s">
        <v>62</v>
      </c>
    </row>
    <row r="6" spans="2:39" ht="15" customHeight="1">
      <c r="B6" s="533" t="s">
        <v>68</v>
      </c>
      <c r="C6" s="80"/>
      <c r="D6" s="33"/>
      <c r="E6" s="78"/>
      <c r="F6" s="78"/>
      <c r="G6" s="79"/>
      <c r="H6" s="79"/>
      <c r="I6" s="535" t="s">
        <v>33</v>
      </c>
      <c r="J6" s="79"/>
      <c r="K6" s="34"/>
      <c r="L6" s="545" t="s">
        <v>150</v>
      </c>
      <c r="M6" s="546"/>
      <c r="N6" s="545" t="s">
        <v>150</v>
      </c>
      <c r="O6" s="546"/>
      <c r="P6" s="545" t="s">
        <v>150</v>
      </c>
      <c r="Q6" s="547"/>
      <c r="R6" s="400" t="s">
        <v>134</v>
      </c>
      <c r="S6" s="376" t="s">
        <v>96</v>
      </c>
      <c r="T6" s="28"/>
      <c r="U6" s="537" t="s">
        <v>34</v>
      </c>
      <c r="V6" s="535" t="s">
        <v>35</v>
      </c>
      <c r="W6" s="34"/>
      <c r="X6" s="527" t="s">
        <v>202</v>
      </c>
      <c r="Y6" s="528"/>
      <c r="Z6" s="529"/>
      <c r="AB6" s="85"/>
      <c r="AC6" s="81"/>
      <c r="AD6" s="84"/>
      <c r="AE6" s="83"/>
      <c r="AF6" s="83"/>
      <c r="AG6" s="83"/>
      <c r="AH6" s="83"/>
      <c r="AI6" s="83"/>
      <c r="AJ6" s="83"/>
      <c r="AK6" s="83"/>
      <c r="AL6" s="83"/>
      <c r="AM6" s="84"/>
    </row>
    <row r="7" spans="2:39" ht="15" customHeight="1" thickBot="1">
      <c r="B7" s="534"/>
      <c r="C7" s="80" t="s">
        <v>22</v>
      </c>
      <c r="D7" s="33" t="s">
        <v>22</v>
      </c>
      <c r="E7" s="78" t="s">
        <v>33</v>
      </c>
      <c r="F7" s="78" t="s">
        <v>67</v>
      </c>
      <c r="G7" s="79" t="s">
        <v>23</v>
      </c>
      <c r="H7" s="79" t="s">
        <v>33</v>
      </c>
      <c r="I7" s="536"/>
      <c r="J7" s="79" t="s">
        <v>66</v>
      </c>
      <c r="K7" s="34" t="s">
        <v>23</v>
      </c>
      <c r="L7" s="373" t="s">
        <v>131</v>
      </c>
      <c r="M7" s="397" t="s">
        <v>132</v>
      </c>
      <c r="N7" s="398" t="s">
        <v>131</v>
      </c>
      <c r="O7" s="397" t="s">
        <v>132</v>
      </c>
      <c r="P7" s="398" t="s">
        <v>131</v>
      </c>
      <c r="Q7" s="399" t="s">
        <v>132</v>
      </c>
      <c r="R7" s="372" t="s">
        <v>149</v>
      </c>
      <c r="S7" s="371"/>
      <c r="T7" s="28" t="s">
        <v>84</v>
      </c>
      <c r="U7" s="536"/>
      <c r="V7" s="536"/>
      <c r="W7" s="34"/>
      <c r="X7" s="530"/>
      <c r="Y7" s="531"/>
      <c r="Z7" s="532"/>
      <c r="AB7" s="85"/>
      <c r="AC7" s="81"/>
      <c r="AD7" s="84"/>
      <c r="AE7" s="83"/>
      <c r="AF7" s="83"/>
      <c r="AG7" s="83"/>
      <c r="AH7" s="83"/>
      <c r="AI7" s="83"/>
      <c r="AJ7" s="83"/>
      <c r="AK7" s="83"/>
      <c r="AL7" s="83"/>
      <c r="AM7" s="84"/>
    </row>
    <row r="8" spans="2:39" ht="19.5" customHeight="1">
      <c r="B8" s="192" t="s">
        <v>26</v>
      </c>
      <c r="C8" s="122">
        <v>1</v>
      </c>
      <c r="D8" s="123" t="str">
        <f t="shared" ref="D8:D39" si="0">IF(G8="","",(INDEX($C$8:$C$67,MATCH(K8,$G$8:$G$67,0))))</f>
        <v/>
      </c>
      <c r="E8" s="124" t="str">
        <f>IF(ISBLANK('Flight Groups'!C6),"",'Flight Groups'!G6)</f>
        <v/>
      </c>
      <c r="F8" s="124">
        <f>IF(E8="a",1,IF(E8="b",2,IF(E8="c",3,IF(E8="d",4,5))))</f>
        <v>5</v>
      </c>
      <c r="G8" s="124" t="str">
        <f>IF(ISBLANK('Flight Groups'!C6),"",'Flight Groups'!C6)</f>
        <v/>
      </c>
      <c r="H8" s="124" t="str">
        <f t="shared" ref="H8:H39" si="1">IF(G8="","",(SMALL(F$8:F$67,C8)))</f>
        <v/>
      </c>
      <c r="I8" s="332" t="str">
        <f>IF(ISBLANK('Flight Groups'!C6),"",IF(H8=1,"A",IF(H8=2,"B",IF(H8=3,"C",IF(H8=4,"D","E")))))</f>
        <v/>
      </c>
      <c r="J8" s="124" t="str">
        <f>IF(G8="","",(RANK(F8,$F$8:$F$67,0)+COUNTIF($F$8:F8,F8)-1))</f>
        <v/>
      </c>
      <c r="K8" s="125" t="str">
        <f t="shared" ref="K8:K39" ca="1" si="2">IF(G8="","",(OFFSET($G$8,MATCH(LARGE($J$8:$J$67,ROW()-ROW($K$8)+1),$J$8:$J$67,0)-1,0)))</f>
        <v/>
      </c>
      <c r="L8" s="366"/>
      <c r="M8" s="367"/>
      <c r="N8" s="366"/>
      <c r="O8" s="368"/>
      <c r="P8" s="325"/>
      <c r="Q8" s="386"/>
      <c r="R8" s="256"/>
      <c r="S8" s="256"/>
      <c r="T8" s="440">
        <f>IF(L8=L$5,L8*60,L8*60+M8)+IF(N8=N$5,N8*60,N8*60+O8)+IF(P8=P$5,P8*60,P8*60+Q8)</f>
        <v>0</v>
      </c>
      <c r="U8" s="380">
        <f t="shared" ref="U8:U39" si="3">IF(T8=0,0,IF(I8="A",AD8,IF(I8="B",AF8,IF(I8="C",AH8,IF(I8="d",AJ8,AL8))))+R8-S8)</f>
        <v>0</v>
      </c>
      <c r="V8" s="126">
        <f t="shared" ref="V8:V39" si="4">+RANK(U8,$U$8:$U$67)</f>
        <v>1</v>
      </c>
      <c r="W8" s="127"/>
      <c r="X8" s="172">
        <v>1</v>
      </c>
      <c r="Y8" s="128" t="str">
        <f t="shared" ref="Y8:Y39" ca="1" si="5">OFFSET($K$8,MATCH(SMALL($AB$8:$AB$67,ROW()-ROW($Y$8)+1),$AB$8:$AB$67,0)-1,0)</f>
        <v/>
      </c>
      <c r="Z8" s="281" t="str">
        <f>IF($Y$2="YES",((AM8)),"")</f>
        <v/>
      </c>
      <c r="AA8" s="35" t="str">
        <f t="shared" ref="AA8:AA39" ca="1" si="6">IF(AM8=0,"",IF(COUNTIF(Z:Z,Z8)&gt;1,"TIE",""))</f>
        <v/>
      </c>
      <c r="AB8" s="129">
        <f>RANK(U8,$U$8:$U$67,0)+COUNTIF($U$8:U8,U8)-1</f>
        <v>1</v>
      </c>
      <c r="AC8" s="130">
        <f t="shared" ref="AC8:AC39" si="7">IF(I8="A",T8,0)</f>
        <v>0</v>
      </c>
      <c r="AD8" s="131">
        <f t="shared" ref="AD8:AD39" si="8">IF(AC8=0,0,(AC8/MAX($AC$8:$AC$67)*1000))</f>
        <v>0</v>
      </c>
      <c r="AE8" s="131">
        <f t="shared" ref="AE8:AE39" si="9">IF(I8="B",T8,0)</f>
        <v>0</v>
      </c>
      <c r="AF8" s="131">
        <f t="shared" ref="AF8:AF39" si="10">IF(AE8=0,0,(AE8/MAX($AE$8:$AE$67)*1000))</f>
        <v>0</v>
      </c>
      <c r="AG8" s="131">
        <f t="shared" ref="AG8:AG39" si="11">IF(I8="C",T8,0)</f>
        <v>0</v>
      </c>
      <c r="AH8" s="131">
        <f t="shared" ref="AH8:AH39" si="12">IF(AG8=0,0,(AG8/MAX($AG$8:$AG$67)*1000))</f>
        <v>0</v>
      </c>
      <c r="AI8" s="131">
        <f t="shared" ref="AI8:AI39" si="13">IF(I8="D",T8,0)</f>
        <v>0</v>
      </c>
      <c r="AJ8" s="131">
        <f t="shared" ref="AJ8:AJ39" si="14">IF(AI8=0,0,(AI8/MAX($AI$8:$AI$67)*1000))</f>
        <v>0</v>
      </c>
      <c r="AK8" s="131">
        <f t="shared" ref="AK8:AK39" si="15">IF(I8="E",T8,0)</f>
        <v>0</v>
      </c>
      <c r="AL8" s="131">
        <f t="shared" ref="AL8:AL39" si="16">IF(AK8=0,0,(AK8/MAX($AK$8:$AK$67)*1000))</f>
        <v>0</v>
      </c>
      <c r="AM8" s="131">
        <f t="shared" ref="AM8:AM39" ca="1" si="17">INDEX($U$8:$U$67,MATCH(Y8,$K$8:$K$67,0))</f>
        <v>0</v>
      </c>
    </row>
    <row r="9" spans="2:39" ht="19.5" customHeight="1">
      <c r="B9" s="193">
        <f>IF("a"="","",COUNTIF(I:I,"a")-COUNTIFS(I:I,"a",L:L,0))</f>
        <v>0</v>
      </c>
      <c r="C9" s="132">
        <v>2</v>
      </c>
      <c r="D9" s="133" t="str">
        <f t="shared" si="0"/>
        <v/>
      </c>
      <c r="E9" s="134" t="str">
        <f>IF(ISBLANK('Flight Groups'!C7),"",'Flight Groups'!G7)</f>
        <v/>
      </c>
      <c r="F9" s="134">
        <f t="shared" ref="F9:F67" si="18">IF(E9="a",1,IF(E9="b",2,IF(E9="c",3,IF(E9="d",4,5))))</f>
        <v>5</v>
      </c>
      <c r="G9" s="134" t="str">
        <f>IF(ISBLANK('Flight Groups'!C7),"",'Flight Groups'!C7)</f>
        <v/>
      </c>
      <c r="H9" s="134" t="str">
        <f t="shared" si="1"/>
        <v/>
      </c>
      <c r="I9" s="333" t="str">
        <f>IF(ISBLANK('Flight Groups'!C7),"",IF(H9=1,"A",IF(H9=2,"B",IF(H9=3,"C",IF(H9=4,"D","E")))))</f>
        <v/>
      </c>
      <c r="J9" s="134" t="str">
        <f>IF(G9="","",(RANK(F9,$F$8:$F$67,0)+COUNTIF($F$8:F9,F9)-1))</f>
        <v/>
      </c>
      <c r="K9" s="135" t="str">
        <f t="shared" ca="1" si="2"/>
        <v/>
      </c>
      <c r="L9" s="319"/>
      <c r="M9" s="320"/>
      <c r="N9" s="319"/>
      <c r="O9" s="321"/>
      <c r="P9" s="319"/>
      <c r="Q9" s="387"/>
      <c r="R9" s="321"/>
      <c r="S9" s="321"/>
      <c r="T9" s="395">
        <f t="shared" ref="T9:T67" si="19">IF(L9=L$5,L9*60,L9*60+M9)+IF(N9=N$5,N9*60,N9*60+O9)+IF(P9=P$5,P9*60,P9*60+Q9)</f>
        <v>0</v>
      </c>
      <c r="U9" s="381">
        <f t="shared" si="3"/>
        <v>0</v>
      </c>
      <c r="V9" s="137">
        <f t="shared" si="4"/>
        <v>1</v>
      </c>
      <c r="W9" s="127"/>
      <c r="X9" s="173">
        <v>2</v>
      </c>
      <c r="Y9" s="127" t="str">
        <f t="shared" ca="1" si="5"/>
        <v/>
      </c>
      <c r="Z9" s="282" t="str">
        <f t="shared" ref="Z9:Z67" si="20">IF($Y$2="YES",((AM9)),"")</f>
        <v/>
      </c>
      <c r="AA9" s="35" t="str">
        <f t="shared" ca="1" si="6"/>
        <v/>
      </c>
      <c r="AB9" s="129">
        <f>RANK(U9,$U$8:$U$67,0)+COUNTIF($U$8:U9,U9)-1</f>
        <v>2</v>
      </c>
      <c r="AC9" s="130">
        <f t="shared" si="7"/>
        <v>0</v>
      </c>
      <c r="AD9" s="131">
        <f t="shared" si="8"/>
        <v>0</v>
      </c>
      <c r="AE9" s="131">
        <f t="shared" si="9"/>
        <v>0</v>
      </c>
      <c r="AF9" s="131">
        <f t="shared" si="10"/>
        <v>0</v>
      </c>
      <c r="AG9" s="131">
        <f t="shared" si="11"/>
        <v>0</v>
      </c>
      <c r="AH9" s="131">
        <f t="shared" si="12"/>
        <v>0</v>
      </c>
      <c r="AI9" s="131">
        <f t="shared" si="13"/>
        <v>0</v>
      </c>
      <c r="AJ9" s="131">
        <f t="shared" si="14"/>
        <v>0</v>
      </c>
      <c r="AK9" s="131">
        <f t="shared" si="15"/>
        <v>0</v>
      </c>
      <c r="AL9" s="131">
        <f t="shared" si="16"/>
        <v>0</v>
      </c>
      <c r="AM9" s="131">
        <f t="shared" ca="1" si="17"/>
        <v>0</v>
      </c>
    </row>
    <row r="10" spans="2:39" ht="19.5" customHeight="1">
      <c r="C10" s="132">
        <v>3</v>
      </c>
      <c r="D10" s="133" t="str">
        <f t="shared" si="0"/>
        <v/>
      </c>
      <c r="E10" s="134" t="str">
        <f>IF(ISBLANK('Flight Groups'!C8),"",'Flight Groups'!G8)</f>
        <v/>
      </c>
      <c r="F10" s="134">
        <f t="shared" si="18"/>
        <v>5</v>
      </c>
      <c r="G10" s="134" t="str">
        <f>IF(ISBLANK('Flight Groups'!C8),"",'Flight Groups'!C8)</f>
        <v/>
      </c>
      <c r="H10" s="134" t="str">
        <f t="shared" si="1"/>
        <v/>
      </c>
      <c r="I10" s="333" t="str">
        <f>IF(ISBLANK('Flight Groups'!C8),"",IF(H10=1,"A",IF(H10=2,"B",IF(H10=3,"C",IF(H10=4,"D","E")))))</f>
        <v/>
      </c>
      <c r="J10" s="134" t="str">
        <f>IF(G10="","",(RANK(F10,$F$8:$F$67,0)+COUNTIF($F$8:F10,F10)-1))</f>
        <v/>
      </c>
      <c r="K10" s="135" t="str">
        <f t="shared" ca="1" si="2"/>
        <v/>
      </c>
      <c r="L10" s="319"/>
      <c r="M10" s="320"/>
      <c r="N10" s="319"/>
      <c r="O10" s="321"/>
      <c r="P10" s="319"/>
      <c r="Q10" s="387"/>
      <c r="R10" s="321"/>
      <c r="S10" s="321"/>
      <c r="T10" s="395">
        <f t="shared" si="19"/>
        <v>0</v>
      </c>
      <c r="U10" s="381">
        <f t="shared" si="3"/>
        <v>0</v>
      </c>
      <c r="V10" s="137">
        <f t="shared" si="4"/>
        <v>1</v>
      </c>
      <c r="W10" s="127"/>
      <c r="X10" s="173">
        <v>3</v>
      </c>
      <c r="Y10" s="127" t="str">
        <f t="shared" ca="1" si="5"/>
        <v/>
      </c>
      <c r="Z10" s="282" t="str">
        <f t="shared" si="20"/>
        <v/>
      </c>
      <c r="AA10" s="35" t="str">
        <f t="shared" ca="1" si="6"/>
        <v/>
      </c>
      <c r="AB10" s="129">
        <f>RANK(U10,$U$8:$U$67,0)+COUNTIF($U$8:U10,U10)-1</f>
        <v>3</v>
      </c>
      <c r="AC10" s="130">
        <f t="shared" si="7"/>
        <v>0</v>
      </c>
      <c r="AD10" s="131">
        <f t="shared" si="8"/>
        <v>0</v>
      </c>
      <c r="AE10" s="131">
        <f t="shared" si="9"/>
        <v>0</v>
      </c>
      <c r="AF10" s="131">
        <f t="shared" si="10"/>
        <v>0</v>
      </c>
      <c r="AG10" s="131">
        <f t="shared" si="11"/>
        <v>0</v>
      </c>
      <c r="AH10" s="131">
        <f t="shared" si="12"/>
        <v>0</v>
      </c>
      <c r="AI10" s="131">
        <f t="shared" si="13"/>
        <v>0</v>
      </c>
      <c r="AJ10" s="131">
        <f t="shared" si="14"/>
        <v>0</v>
      </c>
      <c r="AK10" s="131">
        <f t="shared" si="15"/>
        <v>0</v>
      </c>
      <c r="AL10" s="131">
        <f t="shared" si="16"/>
        <v>0</v>
      </c>
      <c r="AM10" s="131">
        <f t="shared" ca="1" si="17"/>
        <v>0</v>
      </c>
    </row>
    <row r="11" spans="2:39" ht="19.5" customHeight="1">
      <c r="B11" s="192" t="s">
        <v>27</v>
      </c>
      <c r="C11" s="132">
        <v>4</v>
      </c>
      <c r="D11" s="133" t="str">
        <f t="shared" si="0"/>
        <v/>
      </c>
      <c r="E11" s="134" t="str">
        <f>IF(ISBLANK('Flight Groups'!C9),"",'Flight Groups'!G9)</f>
        <v/>
      </c>
      <c r="F11" s="134">
        <f t="shared" si="18"/>
        <v>5</v>
      </c>
      <c r="G11" s="134" t="str">
        <f>IF(ISBLANK('Flight Groups'!C9),"",'Flight Groups'!C9)</f>
        <v/>
      </c>
      <c r="H11" s="134" t="str">
        <f t="shared" si="1"/>
        <v/>
      </c>
      <c r="I11" s="333" t="str">
        <f>IF(ISBLANK('Flight Groups'!C9),"",IF(H11=1,"A",IF(H11=2,"B",IF(H11=3,"C",IF(H11=4,"D","E")))))</f>
        <v/>
      </c>
      <c r="J11" s="134" t="str">
        <f>IF(G11="","",(RANK(F11,$F$8:$F$67,0)+COUNTIF($F$8:F11,F11)-1))</f>
        <v/>
      </c>
      <c r="K11" s="135" t="str">
        <f t="shared" ca="1" si="2"/>
        <v/>
      </c>
      <c r="L11" s="319"/>
      <c r="M11" s="320"/>
      <c r="N11" s="319"/>
      <c r="O11" s="321"/>
      <c r="P11" s="319"/>
      <c r="Q11" s="387"/>
      <c r="R11" s="321"/>
      <c r="S11" s="321"/>
      <c r="T11" s="395">
        <f t="shared" si="19"/>
        <v>0</v>
      </c>
      <c r="U11" s="381">
        <f t="shared" si="3"/>
        <v>0</v>
      </c>
      <c r="V11" s="137">
        <f t="shared" si="4"/>
        <v>1</v>
      </c>
      <c r="W11" s="127"/>
      <c r="X11" s="173">
        <v>4</v>
      </c>
      <c r="Y11" s="127" t="str">
        <f t="shared" ca="1" si="5"/>
        <v/>
      </c>
      <c r="Z11" s="282" t="str">
        <f t="shared" si="20"/>
        <v/>
      </c>
      <c r="AA11" s="35" t="str">
        <f t="shared" ca="1" si="6"/>
        <v/>
      </c>
      <c r="AB11" s="129">
        <f>RANK(U11,$U$8:$U$67,0)+COUNTIF($U$8:U11,U11)-1</f>
        <v>4</v>
      </c>
      <c r="AC11" s="130">
        <f t="shared" si="7"/>
        <v>0</v>
      </c>
      <c r="AD11" s="131">
        <f t="shared" si="8"/>
        <v>0</v>
      </c>
      <c r="AE11" s="131">
        <f t="shared" si="9"/>
        <v>0</v>
      </c>
      <c r="AF11" s="131">
        <f t="shared" si="10"/>
        <v>0</v>
      </c>
      <c r="AG11" s="131">
        <f t="shared" si="11"/>
        <v>0</v>
      </c>
      <c r="AH11" s="131">
        <f t="shared" si="12"/>
        <v>0</v>
      </c>
      <c r="AI11" s="131">
        <f t="shared" si="13"/>
        <v>0</v>
      </c>
      <c r="AJ11" s="131">
        <f t="shared" si="14"/>
        <v>0</v>
      </c>
      <c r="AK11" s="131">
        <f t="shared" si="15"/>
        <v>0</v>
      </c>
      <c r="AL11" s="131">
        <f t="shared" si="16"/>
        <v>0</v>
      </c>
      <c r="AM11" s="131">
        <f t="shared" ca="1" si="17"/>
        <v>0</v>
      </c>
    </row>
    <row r="12" spans="2:39" ht="19.5" customHeight="1">
      <c r="B12" s="193">
        <f>IF("b"="","",COUNTIF(I:I,"b")-COUNTIFS(I:I,"b",L:L,0))</f>
        <v>0</v>
      </c>
      <c r="C12" s="132">
        <v>5</v>
      </c>
      <c r="D12" s="133" t="str">
        <f t="shared" si="0"/>
        <v/>
      </c>
      <c r="E12" s="134" t="str">
        <f>IF(ISBLANK('Flight Groups'!C10),"",'Flight Groups'!G10)</f>
        <v/>
      </c>
      <c r="F12" s="134">
        <f t="shared" si="18"/>
        <v>5</v>
      </c>
      <c r="G12" s="134" t="str">
        <f>IF(ISBLANK('Flight Groups'!C10),"",'Flight Groups'!C10)</f>
        <v/>
      </c>
      <c r="H12" s="134" t="str">
        <f t="shared" si="1"/>
        <v/>
      </c>
      <c r="I12" s="333" t="str">
        <f>IF(ISBLANK('Flight Groups'!C10),"",IF(H12=1,"A",IF(H12=2,"B",IF(H12=3,"C",IF(H12=4,"D","E")))))</f>
        <v/>
      </c>
      <c r="J12" s="134" t="str">
        <f>IF(G12="","",(RANK(F12,$F$8:$F$67,0)+COUNTIF($F$8:F12,F12)-1))</f>
        <v/>
      </c>
      <c r="K12" s="135" t="str">
        <f t="shared" ca="1" si="2"/>
        <v/>
      </c>
      <c r="L12" s="319"/>
      <c r="M12" s="320"/>
      <c r="N12" s="319"/>
      <c r="O12" s="321"/>
      <c r="P12" s="319"/>
      <c r="Q12" s="387"/>
      <c r="R12" s="321"/>
      <c r="S12" s="321"/>
      <c r="T12" s="395">
        <f t="shared" si="19"/>
        <v>0</v>
      </c>
      <c r="U12" s="381">
        <f t="shared" si="3"/>
        <v>0</v>
      </c>
      <c r="V12" s="137">
        <f t="shared" si="4"/>
        <v>1</v>
      </c>
      <c r="W12" s="127"/>
      <c r="X12" s="173">
        <v>5</v>
      </c>
      <c r="Y12" s="127" t="str">
        <f t="shared" ca="1" si="5"/>
        <v/>
      </c>
      <c r="Z12" s="282" t="str">
        <f t="shared" si="20"/>
        <v/>
      </c>
      <c r="AA12" s="35" t="str">
        <f t="shared" ca="1" si="6"/>
        <v/>
      </c>
      <c r="AB12" s="129">
        <f>RANK(U12,$U$8:$U$67,0)+COUNTIF($U$8:U12,U12)-1</f>
        <v>5</v>
      </c>
      <c r="AC12" s="130">
        <f t="shared" si="7"/>
        <v>0</v>
      </c>
      <c r="AD12" s="131">
        <f t="shared" si="8"/>
        <v>0</v>
      </c>
      <c r="AE12" s="131">
        <f t="shared" si="9"/>
        <v>0</v>
      </c>
      <c r="AF12" s="131">
        <f t="shared" si="10"/>
        <v>0</v>
      </c>
      <c r="AG12" s="131">
        <f t="shared" si="11"/>
        <v>0</v>
      </c>
      <c r="AH12" s="131">
        <f t="shared" si="12"/>
        <v>0</v>
      </c>
      <c r="AI12" s="131">
        <f t="shared" si="13"/>
        <v>0</v>
      </c>
      <c r="AJ12" s="131">
        <f t="shared" si="14"/>
        <v>0</v>
      </c>
      <c r="AK12" s="131">
        <f t="shared" si="15"/>
        <v>0</v>
      </c>
      <c r="AL12" s="131">
        <f t="shared" si="16"/>
        <v>0</v>
      </c>
      <c r="AM12" s="131">
        <f t="shared" ca="1" si="17"/>
        <v>0</v>
      </c>
    </row>
    <row r="13" spans="2:39" ht="19.5" customHeight="1">
      <c r="C13" s="132">
        <v>6</v>
      </c>
      <c r="D13" s="133" t="str">
        <f t="shared" si="0"/>
        <v/>
      </c>
      <c r="E13" s="134" t="str">
        <f>IF(ISBLANK('Flight Groups'!C11),"",'Flight Groups'!G11)</f>
        <v/>
      </c>
      <c r="F13" s="134">
        <f t="shared" si="18"/>
        <v>5</v>
      </c>
      <c r="G13" s="134" t="str">
        <f>IF(ISBLANK('Flight Groups'!C11),"",'Flight Groups'!C11)</f>
        <v/>
      </c>
      <c r="H13" s="134" t="str">
        <f t="shared" si="1"/>
        <v/>
      </c>
      <c r="I13" s="333" t="str">
        <f>IF(ISBLANK('Flight Groups'!C11),"",IF(H13=1,"A",IF(H13=2,"B",IF(H13=3,"C",IF(H13=4,"D","E")))))</f>
        <v/>
      </c>
      <c r="J13" s="134" t="str">
        <f>IF(G13="","",(RANK(F13,$F$8:$F$67,0)+COUNTIF($F$8:F13,F13)-1))</f>
        <v/>
      </c>
      <c r="K13" s="135" t="str">
        <f t="shared" ca="1" si="2"/>
        <v/>
      </c>
      <c r="L13" s="319"/>
      <c r="M13" s="320"/>
      <c r="N13" s="319"/>
      <c r="O13" s="321"/>
      <c r="P13" s="319"/>
      <c r="Q13" s="387"/>
      <c r="R13" s="321"/>
      <c r="S13" s="321"/>
      <c r="T13" s="395">
        <f t="shared" si="19"/>
        <v>0</v>
      </c>
      <c r="U13" s="381">
        <f t="shared" si="3"/>
        <v>0</v>
      </c>
      <c r="V13" s="137">
        <f t="shared" si="4"/>
        <v>1</v>
      </c>
      <c r="W13" s="127"/>
      <c r="X13" s="173">
        <v>6</v>
      </c>
      <c r="Y13" s="127" t="str">
        <f t="shared" ca="1" si="5"/>
        <v/>
      </c>
      <c r="Z13" s="282" t="str">
        <f t="shared" si="20"/>
        <v/>
      </c>
      <c r="AA13" s="35" t="str">
        <f t="shared" ca="1" si="6"/>
        <v/>
      </c>
      <c r="AB13" s="129">
        <f>RANK(U13,$U$8:$U$67,0)+COUNTIF($U$8:U13,U13)-1</f>
        <v>6</v>
      </c>
      <c r="AC13" s="130">
        <f t="shared" si="7"/>
        <v>0</v>
      </c>
      <c r="AD13" s="131">
        <f t="shared" si="8"/>
        <v>0</v>
      </c>
      <c r="AE13" s="131">
        <f t="shared" si="9"/>
        <v>0</v>
      </c>
      <c r="AF13" s="131">
        <f t="shared" si="10"/>
        <v>0</v>
      </c>
      <c r="AG13" s="131">
        <f t="shared" si="11"/>
        <v>0</v>
      </c>
      <c r="AH13" s="131">
        <f t="shared" si="12"/>
        <v>0</v>
      </c>
      <c r="AI13" s="131">
        <f t="shared" si="13"/>
        <v>0</v>
      </c>
      <c r="AJ13" s="131">
        <f t="shared" si="14"/>
        <v>0</v>
      </c>
      <c r="AK13" s="131">
        <f t="shared" si="15"/>
        <v>0</v>
      </c>
      <c r="AL13" s="131">
        <f t="shared" si="16"/>
        <v>0</v>
      </c>
      <c r="AM13" s="131">
        <f t="shared" ca="1" si="17"/>
        <v>0</v>
      </c>
    </row>
    <row r="14" spans="2:39" ht="19.5" customHeight="1">
      <c r="B14" s="192" t="s">
        <v>28</v>
      </c>
      <c r="C14" s="132">
        <v>7</v>
      </c>
      <c r="D14" s="133" t="str">
        <f t="shared" si="0"/>
        <v/>
      </c>
      <c r="E14" s="134" t="str">
        <f>IF(ISBLANK('Flight Groups'!C12),"",'Flight Groups'!G12)</f>
        <v/>
      </c>
      <c r="F14" s="134">
        <f t="shared" si="18"/>
        <v>5</v>
      </c>
      <c r="G14" s="134" t="str">
        <f>IF(ISBLANK('Flight Groups'!C12),"",'Flight Groups'!C12)</f>
        <v/>
      </c>
      <c r="H14" s="134" t="str">
        <f t="shared" si="1"/>
        <v/>
      </c>
      <c r="I14" s="333" t="str">
        <f>IF(ISBLANK('Flight Groups'!C12),"",IF(H14=1,"A",IF(H14=2,"B",IF(H14=3,"C",IF(H14=4,"D","E")))))</f>
        <v/>
      </c>
      <c r="J14" s="134" t="str">
        <f>IF(G14="","",(RANK(F14,$F$8:$F$67,0)+COUNTIF($F$8:F14,F14)-1))</f>
        <v/>
      </c>
      <c r="K14" s="135" t="str">
        <f t="shared" ca="1" si="2"/>
        <v/>
      </c>
      <c r="L14" s="319"/>
      <c r="M14" s="320"/>
      <c r="N14" s="319"/>
      <c r="O14" s="321"/>
      <c r="P14" s="319"/>
      <c r="Q14" s="387"/>
      <c r="R14" s="321"/>
      <c r="S14" s="321"/>
      <c r="T14" s="395">
        <f t="shared" si="19"/>
        <v>0</v>
      </c>
      <c r="U14" s="381">
        <f t="shared" si="3"/>
        <v>0</v>
      </c>
      <c r="V14" s="137">
        <f t="shared" si="4"/>
        <v>1</v>
      </c>
      <c r="W14" s="127"/>
      <c r="X14" s="173">
        <v>7</v>
      </c>
      <c r="Y14" s="127" t="str">
        <f t="shared" ca="1" si="5"/>
        <v/>
      </c>
      <c r="Z14" s="282" t="str">
        <f t="shared" si="20"/>
        <v/>
      </c>
      <c r="AA14" s="35" t="str">
        <f t="shared" ca="1" si="6"/>
        <v/>
      </c>
      <c r="AB14" s="129">
        <f>RANK(U14,$U$8:$U$67,0)+COUNTIF($U$8:U14,U14)-1</f>
        <v>7</v>
      </c>
      <c r="AC14" s="130">
        <f t="shared" si="7"/>
        <v>0</v>
      </c>
      <c r="AD14" s="131">
        <f t="shared" si="8"/>
        <v>0</v>
      </c>
      <c r="AE14" s="131">
        <f t="shared" si="9"/>
        <v>0</v>
      </c>
      <c r="AF14" s="131">
        <f t="shared" si="10"/>
        <v>0</v>
      </c>
      <c r="AG14" s="131">
        <f t="shared" si="11"/>
        <v>0</v>
      </c>
      <c r="AH14" s="131">
        <f t="shared" si="12"/>
        <v>0</v>
      </c>
      <c r="AI14" s="131">
        <f t="shared" si="13"/>
        <v>0</v>
      </c>
      <c r="AJ14" s="131">
        <f t="shared" si="14"/>
        <v>0</v>
      </c>
      <c r="AK14" s="131">
        <f t="shared" si="15"/>
        <v>0</v>
      </c>
      <c r="AL14" s="131">
        <f t="shared" si="16"/>
        <v>0</v>
      </c>
      <c r="AM14" s="131">
        <f t="shared" ca="1" si="17"/>
        <v>0</v>
      </c>
    </row>
    <row r="15" spans="2:39" ht="19.5" customHeight="1">
      <c r="B15" s="193">
        <f>IF("c"="","",COUNTIF(I:I,"c")-COUNTIFS(I:I,"c",L:L,0))</f>
        <v>0</v>
      </c>
      <c r="C15" s="132">
        <v>8</v>
      </c>
      <c r="D15" s="133" t="str">
        <f t="shared" si="0"/>
        <v/>
      </c>
      <c r="E15" s="134" t="str">
        <f>IF(ISBLANK('Flight Groups'!C13),"",'Flight Groups'!G13)</f>
        <v/>
      </c>
      <c r="F15" s="134">
        <f t="shared" si="18"/>
        <v>5</v>
      </c>
      <c r="G15" s="134" t="str">
        <f>IF(ISBLANK('Flight Groups'!C13),"",'Flight Groups'!C13)</f>
        <v/>
      </c>
      <c r="H15" s="134" t="str">
        <f t="shared" si="1"/>
        <v/>
      </c>
      <c r="I15" s="333" t="str">
        <f>IF(ISBLANK('Flight Groups'!C13),"",IF(H15=1,"A",IF(H15=2,"B",IF(H15=3,"C",IF(H15=4,"D","E")))))</f>
        <v/>
      </c>
      <c r="J15" s="134" t="str">
        <f>IF(G15="","",(RANK(F15,$F$8:$F$67,0)+COUNTIF($F$8:F15,F15)-1))</f>
        <v/>
      </c>
      <c r="K15" s="135" t="str">
        <f t="shared" ca="1" si="2"/>
        <v/>
      </c>
      <c r="L15" s="319"/>
      <c r="M15" s="320"/>
      <c r="N15" s="319"/>
      <c r="O15" s="321"/>
      <c r="P15" s="319"/>
      <c r="Q15" s="387"/>
      <c r="R15" s="321"/>
      <c r="S15" s="321"/>
      <c r="T15" s="395">
        <f t="shared" si="19"/>
        <v>0</v>
      </c>
      <c r="U15" s="381">
        <f t="shared" si="3"/>
        <v>0</v>
      </c>
      <c r="V15" s="137">
        <f t="shared" si="4"/>
        <v>1</v>
      </c>
      <c r="W15" s="127"/>
      <c r="X15" s="173">
        <v>8</v>
      </c>
      <c r="Y15" s="127" t="str">
        <f t="shared" ca="1" si="5"/>
        <v/>
      </c>
      <c r="Z15" s="282" t="str">
        <f t="shared" si="20"/>
        <v/>
      </c>
      <c r="AA15" s="35" t="str">
        <f t="shared" ca="1" si="6"/>
        <v/>
      </c>
      <c r="AB15" s="129">
        <f>RANK(U15,$U$8:$U$67,0)+COUNTIF($U$8:U15,U15)-1</f>
        <v>8</v>
      </c>
      <c r="AC15" s="130">
        <f t="shared" si="7"/>
        <v>0</v>
      </c>
      <c r="AD15" s="131">
        <f t="shared" si="8"/>
        <v>0</v>
      </c>
      <c r="AE15" s="131">
        <f t="shared" si="9"/>
        <v>0</v>
      </c>
      <c r="AF15" s="131">
        <f t="shared" si="10"/>
        <v>0</v>
      </c>
      <c r="AG15" s="131">
        <f t="shared" si="11"/>
        <v>0</v>
      </c>
      <c r="AH15" s="131">
        <f t="shared" si="12"/>
        <v>0</v>
      </c>
      <c r="AI15" s="131">
        <f t="shared" si="13"/>
        <v>0</v>
      </c>
      <c r="AJ15" s="131">
        <f t="shared" si="14"/>
        <v>0</v>
      </c>
      <c r="AK15" s="131">
        <f t="shared" si="15"/>
        <v>0</v>
      </c>
      <c r="AL15" s="131">
        <f t="shared" si="16"/>
        <v>0</v>
      </c>
      <c r="AM15" s="131">
        <f t="shared" ca="1" si="17"/>
        <v>0</v>
      </c>
    </row>
    <row r="16" spans="2:39" ht="19.5" customHeight="1">
      <c r="C16" s="132">
        <v>9</v>
      </c>
      <c r="D16" s="133" t="str">
        <f t="shared" si="0"/>
        <v/>
      </c>
      <c r="E16" s="134" t="str">
        <f>IF(ISBLANK('Flight Groups'!C14),"",'Flight Groups'!G14)</f>
        <v/>
      </c>
      <c r="F16" s="134">
        <f t="shared" si="18"/>
        <v>5</v>
      </c>
      <c r="G16" s="134" t="str">
        <f>IF(ISBLANK('Flight Groups'!C14),"",'Flight Groups'!C14)</f>
        <v/>
      </c>
      <c r="H16" s="134" t="str">
        <f t="shared" si="1"/>
        <v/>
      </c>
      <c r="I16" s="333" t="str">
        <f>IF(ISBLANK('Flight Groups'!C14),"",IF(H16=1,"A",IF(H16=2,"B",IF(H16=3,"C",IF(H16=4,"D","E")))))</f>
        <v/>
      </c>
      <c r="J16" s="134" t="str">
        <f>IF(G16="","",(RANK(F16,$F$8:$F$67,0)+COUNTIF($F$8:F16,F16)-1))</f>
        <v/>
      </c>
      <c r="K16" s="135" t="str">
        <f t="shared" ca="1" si="2"/>
        <v/>
      </c>
      <c r="L16" s="319"/>
      <c r="M16" s="320"/>
      <c r="N16" s="319"/>
      <c r="O16" s="321"/>
      <c r="P16" s="319"/>
      <c r="Q16" s="387"/>
      <c r="R16" s="321"/>
      <c r="S16" s="321"/>
      <c r="T16" s="395">
        <f t="shared" si="19"/>
        <v>0</v>
      </c>
      <c r="U16" s="381">
        <f t="shared" si="3"/>
        <v>0</v>
      </c>
      <c r="V16" s="137">
        <f t="shared" si="4"/>
        <v>1</v>
      </c>
      <c r="W16" s="127"/>
      <c r="X16" s="173">
        <v>9</v>
      </c>
      <c r="Y16" s="127" t="str">
        <f t="shared" ca="1" si="5"/>
        <v/>
      </c>
      <c r="Z16" s="282" t="str">
        <f t="shared" si="20"/>
        <v/>
      </c>
      <c r="AA16" s="35" t="str">
        <f t="shared" ca="1" si="6"/>
        <v/>
      </c>
      <c r="AB16" s="129">
        <f>RANK(U16,$U$8:$U$67,0)+COUNTIF($U$8:U16,U16)-1</f>
        <v>9</v>
      </c>
      <c r="AC16" s="130">
        <f t="shared" si="7"/>
        <v>0</v>
      </c>
      <c r="AD16" s="131">
        <f t="shared" si="8"/>
        <v>0</v>
      </c>
      <c r="AE16" s="131">
        <f t="shared" si="9"/>
        <v>0</v>
      </c>
      <c r="AF16" s="131">
        <f t="shared" si="10"/>
        <v>0</v>
      </c>
      <c r="AG16" s="131">
        <f t="shared" si="11"/>
        <v>0</v>
      </c>
      <c r="AH16" s="131">
        <f t="shared" si="12"/>
        <v>0</v>
      </c>
      <c r="AI16" s="131">
        <f t="shared" si="13"/>
        <v>0</v>
      </c>
      <c r="AJ16" s="131">
        <f t="shared" si="14"/>
        <v>0</v>
      </c>
      <c r="AK16" s="131">
        <f t="shared" si="15"/>
        <v>0</v>
      </c>
      <c r="AL16" s="131">
        <f t="shared" si="16"/>
        <v>0</v>
      </c>
      <c r="AM16" s="131">
        <f t="shared" ca="1" si="17"/>
        <v>0</v>
      </c>
    </row>
    <row r="17" spans="2:39" ht="19.5" customHeight="1">
      <c r="B17" s="192" t="s">
        <v>29</v>
      </c>
      <c r="C17" s="132">
        <v>10</v>
      </c>
      <c r="D17" s="133" t="str">
        <f t="shared" si="0"/>
        <v/>
      </c>
      <c r="E17" s="134" t="str">
        <f>IF(ISBLANK('Flight Groups'!C15),"",'Flight Groups'!G15)</f>
        <v/>
      </c>
      <c r="F17" s="134">
        <f t="shared" si="18"/>
        <v>5</v>
      </c>
      <c r="G17" s="134" t="str">
        <f>IF(ISBLANK('Flight Groups'!C15),"",'Flight Groups'!C15)</f>
        <v/>
      </c>
      <c r="H17" s="134" t="str">
        <f t="shared" si="1"/>
        <v/>
      </c>
      <c r="I17" s="333" t="str">
        <f>IF(ISBLANK('Flight Groups'!C15),"",IF(H17=1,"A",IF(H17=2,"B",IF(H17=3,"C",IF(H17=4,"D","E")))))</f>
        <v/>
      </c>
      <c r="J17" s="134" t="str">
        <f>IF(G17="","",(RANK(F17,$F$8:$F$67,0)+COUNTIF($F$8:F17,F17)-1))</f>
        <v/>
      </c>
      <c r="K17" s="135" t="str">
        <f t="shared" ca="1" si="2"/>
        <v/>
      </c>
      <c r="L17" s="319"/>
      <c r="M17" s="320"/>
      <c r="N17" s="319"/>
      <c r="O17" s="321"/>
      <c r="P17" s="319"/>
      <c r="Q17" s="387"/>
      <c r="R17" s="321"/>
      <c r="S17" s="321"/>
      <c r="T17" s="395">
        <f t="shared" si="19"/>
        <v>0</v>
      </c>
      <c r="U17" s="381">
        <f t="shared" si="3"/>
        <v>0</v>
      </c>
      <c r="V17" s="137">
        <f t="shared" si="4"/>
        <v>1</v>
      </c>
      <c r="W17" s="127"/>
      <c r="X17" s="173">
        <v>10</v>
      </c>
      <c r="Y17" s="127" t="str">
        <f t="shared" ca="1" si="5"/>
        <v/>
      </c>
      <c r="Z17" s="282" t="str">
        <f t="shared" si="20"/>
        <v/>
      </c>
      <c r="AA17" s="35" t="str">
        <f t="shared" ca="1" si="6"/>
        <v/>
      </c>
      <c r="AB17" s="129">
        <f>RANK(U17,$U$8:$U$67,0)+COUNTIF($U$8:U17,U17)-1</f>
        <v>10</v>
      </c>
      <c r="AC17" s="130">
        <f t="shared" si="7"/>
        <v>0</v>
      </c>
      <c r="AD17" s="131">
        <f t="shared" si="8"/>
        <v>0</v>
      </c>
      <c r="AE17" s="131">
        <f t="shared" si="9"/>
        <v>0</v>
      </c>
      <c r="AF17" s="131">
        <f t="shared" si="10"/>
        <v>0</v>
      </c>
      <c r="AG17" s="131">
        <f t="shared" si="11"/>
        <v>0</v>
      </c>
      <c r="AH17" s="131">
        <f t="shared" si="12"/>
        <v>0</v>
      </c>
      <c r="AI17" s="131">
        <f t="shared" si="13"/>
        <v>0</v>
      </c>
      <c r="AJ17" s="131">
        <f t="shared" si="14"/>
        <v>0</v>
      </c>
      <c r="AK17" s="131">
        <f t="shared" si="15"/>
        <v>0</v>
      </c>
      <c r="AL17" s="131">
        <f t="shared" si="16"/>
        <v>0</v>
      </c>
      <c r="AM17" s="131">
        <f t="shared" ca="1" si="17"/>
        <v>0</v>
      </c>
    </row>
    <row r="18" spans="2:39" ht="19.5" customHeight="1">
      <c r="B18" s="193">
        <f>IF("d"="","",COUNTIF(I:I,"d")-COUNTIFS(I:I,"d",L:L,0))</f>
        <v>0</v>
      </c>
      <c r="C18" s="132">
        <v>11</v>
      </c>
      <c r="D18" s="133" t="str">
        <f t="shared" si="0"/>
        <v/>
      </c>
      <c r="E18" s="134" t="str">
        <f>IF(ISBLANK('Flight Groups'!C16),"",'Flight Groups'!G16)</f>
        <v/>
      </c>
      <c r="F18" s="134">
        <f t="shared" si="18"/>
        <v>5</v>
      </c>
      <c r="G18" s="134" t="str">
        <f>IF(ISBLANK('Flight Groups'!C16),"",'Flight Groups'!C16)</f>
        <v/>
      </c>
      <c r="H18" s="134" t="str">
        <f t="shared" si="1"/>
        <v/>
      </c>
      <c r="I18" s="333" t="str">
        <f>IF(ISBLANK('Flight Groups'!C16),"",IF(H18=1,"A",IF(H18=2,"B",IF(H18=3,"C",IF(H18=4,"D","E")))))</f>
        <v/>
      </c>
      <c r="J18" s="134" t="str">
        <f>IF(G18="","",(RANK(F18,$F$8:$F$67,0)+COUNTIF($F$8:F18,F18)-1))</f>
        <v/>
      </c>
      <c r="K18" s="135" t="str">
        <f t="shared" ca="1" si="2"/>
        <v/>
      </c>
      <c r="L18" s="319"/>
      <c r="M18" s="320"/>
      <c r="N18" s="319"/>
      <c r="O18" s="321"/>
      <c r="P18" s="319"/>
      <c r="Q18" s="387"/>
      <c r="R18" s="136"/>
      <c r="S18" s="136"/>
      <c r="T18" s="395">
        <f t="shared" si="19"/>
        <v>0</v>
      </c>
      <c r="U18" s="381">
        <f t="shared" si="3"/>
        <v>0</v>
      </c>
      <c r="V18" s="137">
        <f t="shared" si="4"/>
        <v>1</v>
      </c>
      <c r="W18" s="127"/>
      <c r="X18" s="173">
        <v>11</v>
      </c>
      <c r="Y18" s="127" t="str">
        <f t="shared" ca="1" si="5"/>
        <v/>
      </c>
      <c r="Z18" s="282" t="str">
        <f t="shared" si="20"/>
        <v/>
      </c>
      <c r="AA18" s="35" t="str">
        <f t="shared" ca="1" si="6"/>
        <v/>
      </c>
      <c r="AB18" s="129">
        <f>RANK(U18,$U$8:$U$67,0)+COUNTIF($U$8:U18,U18)-1</f>
        <v>11</v>
      </c>
      <c r="AC18" s="130">
        <f t="shared" si="7"/>
        <v>0</v>
      </c>
      <c r="AD18" s="131">
        <f t="shared" si="8"/>
        <v>0</v>
      </c>
      <c r="AE18" s="131">
        <f t="shared" si="9"/>
        <v>0</v>
      </c>
      <c r="AF18" s="131">
        <f t="shared" si="10"/>
        <v>0</v>
      </c>
      <c r="AG18" s="131">
        <f t="shared" si="11"/>
        <v>0</v>
      </c>
      <c r="AH18" s="131">
        <f t="shared" si="12"/>
        <v>0</v>
      </c>
      <c r="AI18" s="131">
        <f t="shared" si="13"/>
        <v>0</v>
      </c>
      <c r="AJ18" s="131">
        <f t="shared" si="14"/>
        <v>0</v>
      </c>
      <c r="AK18" s="131">
        <f t="shared" si="15"/>
        <v>0</v>
      </c>
      <c r="AL18" s="131">
        <f t="shared" si="16"/>
        <v>0</v>
      </c>
      <c r="AM18" s="131">
        <f t="shared" ca="1" si="17"/>
        <v>0</v>
      </c>
    </row>
    <row r="19" spans="2:39" ht="19.5" customHeight="1">
      <c r="C19" s="132">
        <v>12</v>
      </c>
      <c r="D19" s="133" t="str">
        <f t="shared" si="0"/>
        <v/>
      </c>
      <c r="E19" s="134" t="str">
        <f>IF(ISBLANK('Flight Groups'!C17),"",'Flight Groups'!G17)</f>
        <v/>
      </c>
      <c r="F19" s="134">
        <f t="shared" si="18"/>
        <v>5</v>
      </c>
      <c r="G19" s="134" t="str">
        <f>IF(ISBLANK('Flight Groups'!C17),"",'Flight Groups'!C17)</f>
        <v/>
      </c>
      <c r="H19" s="134" t="str">
        <f t="shared" si="1"/>
        <v/>
      </c>
      <c r="I19" s="333" t="str">
        <f>IF(ISBLANK('Flight Groups'!C17),"",IF(H19=1,"A",IF(H19=2,"B",IF(H19=3,"C",IF(H19=4,"D","E")))))</f>
        <v/>
      </c>
      <c r="J19" s="134" t="str">
        <f>IF(G19="","",(RANK(F19,$F$8:$F$67,0)+COUNTIF($F$8:F19,F19)-1))</f>
        <v/>
      </c>
      <c r="K19" s="135" t="str">
        <f t="shared" ca="1" si="2"/>
        <v/>
      </c>
      <c r="L19" s="187"/>
      <c r="M19" s="320"/>
      <c r="N19" s="319"/>
      <c r="O19" s="321"/>
      <c r="P19" s="319"/>
      <c r="Q19" s="387"/>
      <c r="R19" s="136"/>
      <c r="S19" s="136"/>
      <c r="T19" s="395">
        <f t="shared" si="19"/>
        <v>0</v>
      </c>
      <c r="U19" s="381">
        <f t="shared" si="3"/>
        <v>0</v>
      </c>
      <c r="V19" s="137">
        <f t="shared" si="4"/>
        <v>1</v>
      </c>
      <c r="W19" s="127"/>
      <c r="X19" s="173">
        <v>12</v>
      </c>
      <c r="Y19" s="127" t="str">
        <f t="shared" ca="1" si="5"/>
        <v/>
      </c>
      <c r="Z19" s="282" t="str">
        <f t="shared" si="20"/>
        <v/>
      </c>
      <c r="AA19" s="35" t="str">
        <f t="shared" ca="1" si="6"/>
        <v/>
      </c>
      <c r="AB19" s="129">
        <f>RANK(U19,$U$8:$U$67,0)+COUNTIF($U$8:U19,U19)-1</f>
        <v>12</v>
      </c>
      <c r="AC19" s="130">
        <f t="shared" si="7"/>
        <v>0</v>
      </c>
      <c r="AD19" s="131">
        <f t="shared" si="8"/>
        <v>0</v>
      </c>
      <c r="AE19" s="131">
        <f t="shared" si="9"/>
        <v>0</v>
      </c>
      <c r="AF19" s="131">
        <f t="shared" si="10"/>
        <v>0</v>
      </c>
      <c r="AG19" s="131">
        <f t="shared" si="11"/>
        <v>0</v>
      </c>
      <c r="AH19" s="131">
        <f t="shared" si="12"/>
        <v>0</v>
      </c>
      <c r="AI19" s="131">
        <f t="shared" si="13"/>
        <v>0</v>
      </c>
      <c r="AJ19" s="131">
        <f t="shared" si="14"/>
        <v>0</v>
      </c>
      <c r="AK19" s="131">
        <f t="shared" si="15"/>
        <v>0</v>
      </c>
      <c r="AL19" s="131">
        <f t="shared" si="16"/>
        <v>0</v>
      </c>
      <c r="AM19" s="131">
        <f t="shared" ca="1" si="17"/>
        <v>0</v>
      </c>
    </row>
    <row r="20" spans="2:39" ht="19.5" customHeight="1">
      <c r="B20" s="192" t="s">
        <v>55</v>
      </c>
      <c r="C20" s="132">
        <v>13</v>
      </c>
      <c r="D20" s="133" t="str">
        <f t="shared" si="0"/>
        <v/>
      </c>
      <c r="E20" s="134" t="str">
        <f>IF(ISBLANK('Flight Groups'!C18),"",'Flight Groups'!G18)</f>
        <v/>
      </c>
      <c r="F20" s="134">
        <f t="shared" si="18"/>
        <v>5</v>
      </c>
      <c r="G20" s="134" t="str">
        <f>IF(ISBLANK('Flight Groups'!C18),"",'Flight Groups'!C18)</f>
        <v/>
      </c>
      <c r="H20" s="134" t="str">
        <f t="shared" si="1"/>
        <v/>
      </c>
      <c r="I20" s="333" t="str">
        <f>IF(ISBLANK('Flight Groups'!C18),"",IF(H20=1,"A",IF(H20=2,"B",IF(H20=3,"C",IF(H20=4,"D","E")))))</f>
        <v/>
      </c>
      <c r="J20" s="134" t="str">
        <f>IF(G20="","",(RANK(F20,$F$8:$F$67,0)+COUNTIF($F$8:F20,F20)-1))</f>
        <v/>
      </c>
      <c r="K20" s="135" t="str">
        <f t="shared" ca="1" si="2"/>
        <v/>
      </c>
      <c r="L20" s="187"/>
      <c r="M20" s="320"/>
      <c r="N20" s="319"/>
      <c r="O20" s="321"/>
      <c r="P20" s="319"/>
      <c r="Q20" s="387"/>
      <c r="R20" s="136"/>
      <c r="S20" s="136"/>
      <c r="T20" s="395">
        <f t="shared" si="19"/>
        <v>0</v>
      </c>
      <c r="U20" s="381">
        <f t="shared" si="3"/>
        <v>0</v>
      </c>
      <c r="V20" s="137">
        <f t="shared" si="4"/>
        <v>1</v>
      </c>
      <c r="W20" s="127"/>
      <c r="X20" s="173">
        <v>13</v>
      </c>
      <c r="Y20" s="127" t="str">
        <f t="shared" ca="1" si="5"/>
        <v/>
      </c>
      <c r="Z20" s="282" t="str">
        <f t="shared" si="20"/>
        <v/>
      </c>
      <c r="AA20" s="35" t="str">
        <f t="shared" ca="1" si="6"/>
        <v/>
      </c>
      <c r="AB20" s="129">
        <f>RANK(U20,$U$8:$U$67,0)+COUNTIF($U$8:U20,U20)-1</f>
        <v>13</v>
      </c>
      <c r="AC20" s="130">
        <f t="shared" si="7"/>
        <v>0</v>
      </c>
      <c r="AD20" s="131">
        <f t="shared" si="8"/>
        <v>0</v>
      </c>
      <c r="AE20" s="131">
        <f t="shared" si="9"/>
        <v>0</v>
      </c>
      <c r="AF20" s="131">
        <f t="shared" si="10"/>
        <v>0</v>
      </c>
      <c r="AG20" s="131">
        <f t="shared" si="11"/>
        <v>0</v>
      </c>
      <c r="AH20" s="131">
        <f t="shared" si="12"/>
        <v>0</v>
      </c>
      <c r="AI20" s="131">
        <f t="shared" si="13"/>
        <v>0</v>
      </c>
      <c r="AJ20" s="131">
        <f t="shared" si="14"/>
        <v>0</v>
      </c>
      <c r="AK20" s="131">
        <f t="shared" si="15"/>
        <v>0</v>
      </c>
      <c r="AL20" s="131">
        <f t="shared" si="16"/>
        <v>0</v>
      </c>
      <c r="AM20" s="131">
        <f t="shared" ca="1" si="17"/>
        <v>0</v>
      </c>
    </row>
    <row r="21" spans="2:39" ht="19.5" customHeight="1">
      <c r="B21" s="194">
        <f>IF("e"="","",COUNTIF(I:I,"e")-COUNTIFS(I:I,"e",L:L,0))</f>
        <v>0</v>
      </c>
      <c r="C21" s="132">
        <v>14</v>
      </c>
      <c r="D21" s="133" t="str">
        <f t="shared" si="0"/>
        <v/>
      </c>
      <c r="E21" s="134" t="str">
        <f>IF(ISBLANK('Flight Groups'!C19),"",'Flight Groups'!G19)</f>
        <v/>
      </c>
      <c r="F21" s="134">
        <f t="shared" si="18"/>
        <v>5</v>
      </c>
      <c r="G21" s="134" t="str">
        <f>IF(ISBLANK('Flight Groups'!C19),"",'Flight Groups'!C19)</f>
        <v/>
      </c>
      <c r="H21" s="134" t="str">
        <f t="shared" si="1"/>
        <v/>
      </c>
      <c r="I21" s="333" t="str">
        <f>IF(ISBLANK('Flight Groups'!C19),"",IF(H21=1,"A",IF(H21=2,"B",IF(H21=3,"C",IF(H21=4,"D","E")))))</f>
        <v/>
      </c>
      <c r="J21" s="134" t="str">
        <f>IF(G21="","",(RANK(F21,$F$8:$F$67,0)+COUNTIF($F$8:F21,F21)-1))</f>
        <v/>
      </c>
      <c r="K21" s="135" t="str">
        <f t="shared" ca="1" si="2"/>
        <v/>
      </c>
      <c r="L21" s="187"/>
      <c r="M21" s="320"/>
      <c r="N21" s="319"/>
      <c r="O21" s="321"/>
      <c r="P21" s="319"/>
      <c r="Q21" s="387"/>
      <c r="R21" s="136"/>
      <c r="S21" s="136"/>
      <c r="T21" s="395">
        <f t="shared" si="19"/>
        <v>0</v>
      </c>
      <c r="U21" s="381">
        <f t="shared" si="3"/>
        <v>0</v>
      </c>
      <c r="V21" s="137">
        <f t="shared" si="4"/>
        <v>1</v>
      </c>
      <c r="W21" s="127"/>
      <c r="X21" s="173">
        <v>14</v>
      </c>
      <c r="Y21" s="127" t="str">
        <f t="shared" ca="1" si="5"/>
        <v/>
      </c>
      <c r="Z21" s="282" t="str">
        <f t="shared" si="20"/>
        <v/>
      </c>
      <c r="AA21" s="35" t="str">
        <f t="shared" ca="1" si="6"/>
        <v/>
      </c>
      <c r="AB21" s="129">
        <f>RANK(U21,$U$8:$U$67,0)+COUNTIF($U$8:U21,U21)-1</f>
        <v>14</v>
      </c>
      <c r="AC21" s="130">
        <f t="shared" si="7"/>
        <v>0</v>
      </c>
      <c r="AD21" s="131">
        <f t="shared" si="8"/>
        <v>0</v>
      </c>
      <c r="AE21" s="131">
        <f t="shared" si="9"/>
        <v>0</v>
      </c>
      <c r="AF21" s="131">
        <f t="shared" si="10"/>
        <v>0</v>
      </c>
      <c r="AG21" s="131">
        <f t="shared" si="11"/>
        <v>0</v>
      </c>
      <c r="AH21" s="131">
        <f t="shared" si="12"/>
        <v>0</v>
      </c>
      <c r="AI21" s="131">
        <f t="shared" si="13"/>
        <v>0</v>
      </c>
      <c r="AJ21" s="131">
        <f t="shared" si="14"/>
        <v>0</v>
      </c>
      <c r="AK21" s="131">
        <f t="shared" si="15"/>
        <v>0</v>
      </c>
      <c r="AL21" s="131">
        <f t="shared" si="16"/>
        <v>0</v>
      </c>
      <c r="AM21" s="131">
        <f t="shared" ca="1" si="17"/>
        <v>0</v>
      </c>
    </row>
    <row r="22" spans="2:39" ht="19.5" customHeight="1">
      <c r="C22" s="132">
        <v>15</v>
      </c>
      <c r="D22" s="133" t="str">
        <f t="shared" si="0"/>
        <v/>
      </c>
      <c r="E22" s="134" t="str">
        <f>IF(ISBLANK('Flight Groups'!C20),"",'Flight Groups'!G20)</f>
        <v/>
      </c>
      <c r="F22" s="134">
        <f t="shared" si="18"/>
        <v>5</v>
      </c>
      <c r="G22" s="134" t="str">
        <f>IF(ISBLANK('Flight Groups'!C20),"",'Flight Groups'!C20)</f>
        <v/>
      </c>
      <c r="H22" s="134" t="str">
        <f t="shared" si="1"/>
        <v/>
      </c>
      <c r="I22" s="333" t="str">
        <f>IF(ISBLANK('Flight Groups'!C20),"",IF(H22=1,"A",IF(H22=2,"B",IF(H22=3,"C",IF(H22=4,"D","E")))))</f>
        <v/>
      </c>
      <c r="J22" s="134" t="str">
        <f>IF(G22="","",(RANK(F22,$F$8:$F$67,0)+COUNTIF($F$8:F22,F22)-1))</f>
        <v/>
      </c>
      <c r="K22" s="135" t="str">
        <f t="shared" ca="1" si="2"/>
        <v/>
      </c>
      <c r="L22" s="187"/>
      <c r="M22" s="320"/>
      <c r="N22" s="319"/>
      <c r="O22" s="321"/>
      <c r="P22" s="319"/>
      <c r="Q22" s="387"/>
      <c r="R22" s="136"/>
      <c r="S22" s="136"/>
      <c r="T22" s="395">
        <f t="shared" si="19"/>
        <v>0</v>
      </c>
      <c r="U22" s="381">
        <f t="shared" si="3"/>
        <v>0</v>
      </c>
      <c r="V22" s="137">
        <f t="shared" si="4"/>
        <v>1</v>
      </c>
      <c r="W22" s="127"/>
      <c r="X22" s="173">
        <v>15</v>
      </c>
      <c r="Y22" s="127" t="str">
        <f t="shared" ca="1" si="5"/>
        <v/>
      </c>
      <c r="Z22" s="282" t="str">
        <f t="shared" si="20"/>
        <v/>
      </c>
      <c r="AA22" s="35" t="str">
        <f t="shared" ca="1" si="6"/>
        <v/>
      </c>
      <c r="AB22" s="129">
        <f>RANK(U22,$U$8:$U$67,0)+COUNTIF($U$8:U22,U22)-1</f>
        <v>15</v>
      </c>
      <c r="AC22" s="130">
        <f t="shared" si="7"/>
        <v>0</v>
      </c>
      <c r="AD22" s="131">
        <f t="shared" si="8"/>
        <v>0</v>
      </c>
      <c r="AE22" s="131">
        <f t="shared" si="9"/>
        <v>0</v>
      </c>
      <c r="AF22" s="131">
        <f t="shared" si="10"/>
        <v>0</v>
      </c>
      <c r="AG22" s="131">
        <f t="shared" si="11"/>
        <v>0</v>
      </c>
      <c r="AH22" s="131">
        <f t="shared" si="12"/>
        <v>0</v>
      </c>
      <c r="AI22" s="131">
        <f t="shared" si="13"/>
        <v>0</v>
      </c>
      <c r="AJ22" s="131">
        <f t="shared" si="14"/>
        <v>0</v>
      </c>
      <c r="AK22" s="131">
        <f t="shared" si="15"/>
        <v>0</v>
      </c>
      <c r="AL22" s="131">
        <f t="shared" si="16"/>
        <v>0</v>
      </c>
      <c r="AM22" s="131">
        <f t="shared" ca="1" si="17"/>
        <v>0</v>
      </c>
    </row>
    <row r="23" spans="2:39" ht="19.5" customHeight="1">
      <c r="C23" s="132">
        <v>16</v>
      </c>
      <c r="D23" s="133" t="str">
        <f t="shared" si="0"/>
        <v/>
      </c>
      <c r="E23" s="134" t="str">
        <f>IF(ISBLANK('Flight Groups'!C21),"",'Flight Groups'!G21)</f>
        <v/>
      </c>
      <c r="F23" s="134">
        <f t="shared" si="18"/>
        <v>5</v>
      </c>
      <c r="G23" s="134" t="str">
        <f>IF(ISBLANK('Flight Groups'!C21),"",'Flight Groups'!C21)</f>
        <v/>
      </c>
      <c r="H23" s="134" t="str">
        <f t="shared" si="1"/>
        <v/>
      </c>
      <c r="I23" s="333" t="str">
        <f>IF(ISBLANK('Flight Groups'!C21),"",IF(H23=1,"A",IF(H23=2,"B",IF(H23=3,"C",IF(H23=4,"D","E")))))</f>
        <v/>
      </c>
      <c r="J23" s="134" t="str">
        <f>IF(G23="","",(RANK(F23,$F$8:$F$67,0)+COUNTIF($F$8:F23,F23)-1))</f>
        <v/>
      </c>
      <c r="K23" s="135" t="str">
        <f t="shared" ca="1" si="2"/>
        <v/>
      </c>
      <c r="L23" s="187"/>
      <c r="M23" s="320"/>
      <c r="N23" s="319"/>
      <c r="O23" s="321"/>
      <c r="P23" s="319"/>
      <c r="Q23" s="387"/>
      <c r="R23" s="136"/>
      <c r="S23" s="136"/>
      <c r="T23" s="395">
        <f t="shared" si="19"/>
        <v>0</v>
      </c>
      <c r="U23" s="381">
        <f t="shared" si="3"/>
        <v>0</v>
      </c>
      <c r="V23" s="137">
        <f t="shared" si="4"/>
        <v>1</v>
      </c>
      <c r="W23" s="127"/>
      <c r="X23" s="173">
        <v>16</v>
      </c>
      <c r="Y23" s="127" t="str">
        <f t="shared" ca="1" si="5"/>
        <v/>
      </c>
      <c r="Z23" s="282" t="str">
        <f t="shared" si="20"/>
        <v/>
      </c>
      <c r="AA23" s="35" t="str">
        <f t="shared" ca="1" si="6"/>
        <v/>
      </c>
      <c r="AB23" s="129">
        <f>RANK(U23,$U$8:$U$67,0)+COUNTIF($U$8:U23,U23)-1</f>
        <v>16</v>
      </c>
      <c r="AC23" s="130">
        <f t="shared" si="7"/>
        <v>0</v>
      </c>
      <c r="AD23" s="131">
        <f t="shared" si="8"/>
        <v>0</v>
      </c>
      <c r="AE23" s="131">
        <f t="shared" si="9"/>
        <v>0</v>
      </c>
      <c r="AF23" s="131">
        <f t="shared" si="10"/>
        <v>0</v>
      </c>
      <c r="AG23" s="131">
        <f t="shared" si="11"/>
        <v>0</v>
      </c>
      <c r="AH23" s="131">
        <f t="shared" si="12"/>
        <v>0</v>
      </c>
      <c r="AI23" s="131">
        <f t="shared" si="13"/>
        <v>0</v>
      </c>
      <c r="AJ23" s="131">
        <f t="shared" si="14"/>
        <v>0</v>
      </c>
      <c r="AK23" s="131">
        <f t="shared" si="15"/>
        <v>0</v>
      </c>
      <c r="AL23" s="131">
        <f t="shared" si="16"/>
        <v>0</v>
      </c>
      <c r="AM23" s="131">
        <f t="shared" ca="1" si="17"/>
        <v>0</v>
      </c>
    </row>
    <row r="24" spans="2:39" ht="19.5" customHeight="1">
      <c r="C24" s="132">
        <v>17</v>
      </c>
      <c r="D24" s="133" t="str">
        <f t="shared" si="0"/>
        <v/>
      </c>
      <c r="E24" s="134" t="str">
        <f>IF(ISBLANK('Flight Groups'!C22),"",'Flight Groups'!G22)</f>
        <v/>
      </c>
      <c r="F24" s="134">
        <f t="shared" si="18"/>
        <v>5</v>
      </c>
      <c r="G24" s="134" t="str">
        <f>IF(ISBLANK('Flight Groups'!C22),"",'Flight Groups'!C22)</f>
        <v/>
      </c>
      <c r="H24" s="134" t="str">
        <f t="shared" si="1"/>
        <v/>
      </c>
      <c r="I24" s="333" t="str">
        <f>IF(ISBLANK('Flight Groups'!C22),"",IF(H24=1,"A",IF(H24=2,"B",IF(H24=3,"C",IF(H24=4,"D","E")))))</f>
        <v/>
      </c>
      <c r="J24" s="134" t="str">
        <f>IF(G24="","",(RANK(F24,$F$8:$F$67,0)+COUNTIF($F$8:F24,F24)-1))</f>
        <v/>
      </c>
      <c r="K24" s="135" t="str">
        <f t="shared" ca="1" si="2"/>
        <v/>
      </c>
      <c r="L24" s="187"/>
      <c r="M24" s="320"/>
      <c r="N24" s="319"/>
      <c r="O24" s="321"/>
      <c r="P24" s="319"/>
      <c r="Q24" s="387"/>
      <c r="R24" s="136"/>
      <c r="S24" s="136"/>
      <c r="T24" s="395">
        <f t="shared" si="19"/>
        <v>0</v>
      </c>
      <c r="U24" s="381">
        <f t="shared" si="3"/>
        <v>0</v>
      </c>
      <c r="V24" s="137">
        <f t="shared" si="4"/>
        <v>1</v>
      </c>
      <c r="W24" s="127"/>
      <c r="X24" s="173">
        <v>17</v>
      </c>
      <c r="Y24" s="127" t="str">
        <f t="shared" ca="1" si="5"/>
        <v/>
      </c>
      <c r="Z24" s="282" t="str">
        <f t="shared" si="20"/>
        <v/>
      </c>
      <c r="AA24" s="35" t="str">
        <f t="shared" ca="1" si="6"/>
        <v/>
      </c>
      <c r="AB24" s="129">
        <f>RANK(U24,$U$8:$U$67,0)+COUNTIF($U$8:U24,U24)-1</f>
        <v>17</v>
      </c>
      <c r="AC24" s="130">
        <f t="shared" si="7"/>
        <v>0</v>
      </c>
      <c r="AD24" s="131">
        <f t="shared" si="8"/>
        <v>0</v>
      </c>
      <c r="AE24" s="131">
        <f t="shared" si="9"/>
        <v>0</v>
      </c>
      <c r="AF24" s="131">
        <f t="shared" si="10"/>
        <v>0</v>
      </c>
      <c r="AG24" s="131">
        <f t="shared" si="11"/>
        <v>0</v>
      </c>
      <c r="AH24" s="131">
        <f t="shared" si="12"/>
        <v>0</v>
      </c>
      <c r="AI24" s="131">
        <f t="shared" si="13"/>
        <v>0</v>
      </c>
      <c r="AJ24" s="131">
        <f t="shared" si="14"/>
        <v>0</v>
      </c>
      <c r="AK24" s="131">
        <f t="shared" si="15"/>
        <v>0</v>
      </c>
      <c r="AL24" s="131">
        <f t="shared" si="16"/>
        <v>0</v>
      </c>
      <c r="AM24" s="131">
        <f t="shared" ca="1" si="17"/>
        <v>0</v>
      </c>
    </row>
    <row r="25" spans="2:39" ht="19.5" customHeight="1">
      <c r="C25" s="132">
        <v>18</v>
      </c>
      <c r="D25" s="133" t="str">
        <f t="shared" si="0"/>
        <v/>
      </c>
      <c r="E25" s="134" t="str">
        <f>IF(ISBLANK('Flight Groups'!C23),"",'Flight Groups'!G23)</f>
        <v/>
      </c>
      <c r="F25" s="134">
        <f t="shared" si="18"/>
        <v>5</v>
      </c>
      <c r="G25" s="134" t="str">
        <f>IF(ISBLANK('Flight Groups'!C23),"",'Flight Groups'!C23)</f>
        <v/>
      </c>
      <c r="H25" s="134" t="str">
        <f t="shared" si="1"/>
        <v/>
      </c>
      <c r="I25" s="333" t="str">
        <f>IF(ISBLANK('Flight Groups'!C23),"",IF(H25=1,"A",IF(H25=2,"B",IF(H25=3,"C",IF(H25=4,"D","E")))))</f>
        <v/>
      </c>
      <c r="J25" s="134" t="str">
        <f>IF(G25="","",(RANK(F25,$F$8:$F$67,0)+COUNTIF($F$8:F25,F25)-1))</f>
        <v/>
      </c>
      <c r="K25" s="135" t="str">
        <f t="shared" ca="1" si="2"/>
        <v/>
      </c>
      <c r="L25" s="187"/>
      <c r="M25" s="320"/>
      <c r="N25" s="319"/>
      <c r="O25" s="321"/>
      <c r="P25" s="319"/>
      <c r="Q25" s="387"/>
      <c r="R25" s="136"/>
      <c r="S25" s="136"/>
      <c r="T25" s="395">
        <f t="shared" si="19"/>
        <v>0</v>
      </c>
      <c r="U25" s="381">
        <f t="shared" si="3"/>
        <v>0</v>
      </c>
      <c r="V25" s="137">
        <f t="shared" si="4"/>
        <v>1</v>
      </c>
      <c r="W25" s="127"/>
      <c r="X25" s="173">
        <v>18</v>
      </c>
      <c r="Y25" s="127" t="str">
        <f t="shared" ca="1" si="5"/>
        <v/>
      </c>
      <c r="Z25" s="282" t="str">
        <f t="shared" si="20"/>
        <v/>
      </c>
      <c r="AA25" s="35" t="str">
        <f t="shared" ca="1" si="6"/>
        <v/>
      </c>
      <c r="AB25" s="129">
        <f>RANK(U25,$U$8:$U$67,0)+COUNTIF($U$8:U25,U25)-1</f>
        <v>18</v>
      </c>
      <c r="AC25" s="130">
        <f t="shared" si="7"/>
        <v>0</v>
      </c>
      <c r="AD25" s="131">
        <f t="shared" si="8"/>
        <v>0</v>
      </c>
      <c r="AE25" s="131">
        <f t="shared" si="9"/>
        <v>0</v>
      </c>
      <c r="AF25" s="131">
        <f t="shared" si="10"/>
        <v>0</v>
      </c>
      <c r="AG25" s="131">
        <f t="shared" si="11"/>
        <v>0</v>
      </c>
      <c r="AH25" s="131">
        <f t="shared" si="12"/>
        <v>0</v>
      </c>
      <c r="AI25" s="131">
        <f t="shared" si="13"/>
        <v>0</v>
      </c>
      <c r="AJ25" s="131">
        <f t="shared" si="14"/>
        <v>0</v>
      </c>
      <c r="AK25" s="131">
        <f t="shared" si="15"/>
        <v>0</v>
      </c>
      <c r="AL25" s="131">
        <f t="shared" si="16"/>
        <v>0</v>
      </c>
      <c r="AM25" s="131">
        <f t="shared" ca="1" si="17"/>
        <v>0</v>
      </c>
    </row>
    <row r="26" spans="2:39" ht="19.5" customHeight="1">
      <c r="C26" s="132">
        <v>19</v>
      </c>
      <c r="D26" s="133" t="str">
        <f t="shared" si="0"/>
        <v/>
      </c>
      <c r="E26" s="134" t="str">
        <f>IF(ISBLANK('Flight Groups'!C24),"",'Flight Groups'!G24)</f>
        <v/>
      </c>
      <c r="F26" s="134">
        <f t="shared" si="18"/>
        <v>5</v>
      </c>
      <c r="G26" s="134" t="str">
        <f>IF(ISBLANK('Flight Groups'!C24),"",'Flight Groups'!C24)</f>
        <v/>
      </c>
      <c r="H26" s="134" t="str">
        <f t="shared" si="1"/>
        <v/>
      </c>
      <c r="I26" s="333" t="str">
        <f>IF(ISBLANK('Flight Groups'!C24),"",IF(H26=1,"A",IF(H26=2,"B",IF(H26=3,"C",IF(H26=4,"D","E")))))</f>
        <v/>
      </c>
      <c r="J26" s="134" t="str">
        <f>IF(G26="","",(RANK(F26,$F$8:$F$67,0)+COUNTIF($F$8:F26,F26)-1))</f>
        <v/>
      </c>
      <c r="K26" s="135" t="str">
        <f t="shared" ca="1" si="2"/>
        <v/>
      </c>
      <c r="L26" s="187"/>
      <c r="M26" s="320"/>
      <c r="N26" s="319"/>
      <c r="O26" s="321"/>
      <c r="P26" s="319"/>
      <c r="Q26" s="387"/>
      <c r="R26" s="136"/>
      <c r="S26" s="136"/>
      <c r="T26" s="395">
        <f t="shared" si="19"/>
        <v>0</v>
      </c>
      <c r="U26" s="381">
        <f t="shared" si="3"/>
        <v>0</v>
      </c>
      <c r="V26" s="137">
        <f t="shared" si="4"/>
        <v>1</v>
      </c>
      <c r="W26" s="127"/>
      <c r="X26" s="173">
        <v>19</v>
      </c>
      <c r="Y26" s="127" t="str">
        <f t="shared" ca="1" si="5"/>
        <v/>
      </c>
      <c r="Z26" s="282" t="str">
        <f t="shared" si="20"/>
        <v/>
      </c>
      <c r="AA26" s="35" t="str">
        <f t="shared" ca="1" si="6"/>
        <v/>
      </c>
      <c r="AB26" s="129">
        <f>RANK(U26,$U$8:$U$67,0)+COUNTIF($U$8:U26,U26)-1</f>
        <v>19</v>
      </c>
      <c r="AC26" s="130">
        <f t="shared" si="7"/>
        <v>0</v>
      </c>
      <c r="AD26" s="131">
        <f t="shared" si="8"/>
        <v>0</v>
      </c>
      <c r="AE26" s="131">
        <f t="shared" si="9"/>
        <v>0</v>
      </c>
      <c r="AF26" s="131">
        <f t="shared" si="10"/>
        <v>0</v>
      </c>
      <c r="AG26" s="131">
        <f t="shared" si="11"/>
        <v>0</v>
      </c>
      <c r="AH26" s="131">
        <f t="shared" si="12"/>
        <v>0</v>
      </c>
      <c r="AI26" s="131">
        <f t="shared" si="13"/>
        <v>0</v>
      </c>
      <c r="AJ26" s="131">
        <f t="shared" si="14"/>
        <v>0</v>
      </c>
      <c r="AK26" s="131">
        <f t="shared" si="15"/>
        <v>0</v>
      </c>
      <c r="AL26" s="131">
        <f t="shared" si="16"/>
        <v>0</v>
      </c>
      <c r="AM26" s="131">
        <f t="shared" ca="1" si="17"/>
        <v>0</v>
      </c>
    </row>
    <row r="27" spans="2:39" ht="19.5" customHeight="1">
      <c r="C27" s="132">
        <v>20</v>
      </c>
      <c r="D27" s="133" t="str">
        <f t="shared" si="0"/>
        <v/>
      </c>
      <c r="E27" s="134" t="str">
        <f>IF(ISBLANK('Flight Groups'!C25),"",'Flight Groups'!G25)</f>
        <v/>
      </c>
      <c r="F27" s="134">
        <f t="shared" si="18"/>
        <v>5</v>
      </c>
      <c r="G27" s="134" t="str">
        <f>IF(ISBLANK('Flight Groups'!C25),"",'Flight Groups'!C25)</f>
        <v/>
      </c>
      <c r="H27" s="134" t="str">
        <f t="shared" si="1"/>
        <v/>
      </c>
      <c r="I27" s="333" t="str">
        <f>IF(ISBLANK('Flight Groups'!C25),"",IF(H27=1,"A",IF(H27=2,"B",IF(H27=3,"C",IF(H27=4,"D","E")))))</f>
        <v/>
      </c>
      <c r="J27" s="134" t="str">
        <f>IF(G27="","",(RANK(F27,$F$8:$F$67,0)+COUNTIF($F$8:F27,F27)-1))</f>
        <v/>
      </c>
      <c r="K27" s="135" t="str">
        <f t="shared" ca="1" si="2"/>
        <v/>
      </c>
      <c r="L27" s="187"/>
      <c r="M27" s="320"/>
      <c r="N27" s="319"/>
      <c r="O27" s="321"/>
      <c r="P27" s="319"/>
      <c r="Q27" s="387"/>
      <c r="R27" s="136"/>
      <c r="S27" s="136"/>
      <c r="T27" s="395">
        <f t="shared" si="19"/>
        <v>0</v>
      </c>
      <c r="U27" s="381">
        <f t="shared" si="3"/>
        <v>0</v>
      </c>
      <c r="V27" s="137">
        <f t="shared" si="4"/>
        <v>1</v>
      </c>
      <c r="W27" s="127"/>
      <c r="X27" s="173">
        <v>20</v>
      </c>
      <c r="Y27" s="127" t="str">
        <f t="shared" ca="1" si="5"/>
        <v/>
      </c>
      <c r="Z27" s="282" t="str">
        <f t="shared" si="20"/>
        <v/>
      </c>
      <c r="AA27" s="35" t="str">
        <f t="shared" ca="1" si="6"/>
        <v/>
      </c>
      <c r="AB27" s="129">
        <f>RANK(U27,$U$8:$U$67,0)+COUNTIF($U$8:U27,U27)-1</f>
        <v>20</v>
      </c>
      <c r="AC27" s="130">
        <f t="shared" si="7"/>
        <v>0</v>
      </c>
      <c r="AD27" s="131">
        <f t="shared" si="8"/>
        <v>0</v>
      </c>
      <c r="AE27" s="131">
        <f t="shared" si="9"/>
        <v>0</v>
      </c>
      <c r="AF27" s="131">
        <f t="shared" si="10"/>
        <v>0</v>
      </c>
      <c r="AG27" s="131">
        <f t="shared" si="11"/>
        <v>0</v>
      </c>
      <c r="AH27" s="131">
        <f t="shared" si="12"/>
        <v>0</v>
      </c>
      <c r="AI27" s="131">
        <f t="shared" si="13"/>
        <v>0</v>
      </c>
      <c r="AJ27" s="131">
        <f t="shared" si="14"/>
        <v>0</v>
      </c>
      <c r="AK27" s="131">
        <f t="shared" si="15"/>
        <v>0</v>
      </c>
      <c r="AL27" s="131">
        <f t="shared" si="16"/>
        <v>0</v>
      </c>
      <c r="AM27" s="131">
        <f t="shared" ca="1" si="17"/>
        <v>0</v>
      </c>
    </row>
    <row r="28" spans="2:39" ht="19.5" customHeight="1">
      <c r="C28" s="132">
        <v>21</v>
      </c>
      <c r="D28" s="133" t="str">
        <f t="shared" si="0"/>
        <v/>
      </c>
      <c r="E28" s="134" t="str">
        <f>IF(ISBLANK('Flight Groups'!C26),"",'Flight Groups'!G26)</f>
        <v/>
      </c>
      <c r="F28" s="134">
        <f t="shared" si="18"/>
        <v>5</v>
      </c>
      <c r="G28" s="134" t="str">
        <f>IF(ISBLANK('Flight Groups'!C26),"",'Flight Groups'!C26)</f>
        <v/>
      </c>
      <c r="H28" s="134" t="str">
        <f t="shared" si="1"/>
        <v/>
      </c>
      <c r="I28" s="333" t="str">
        <f>IF(ISBLANK('Flight Groups'!C26),"",IF(H28=1,"A",IF(H28=2,"B",IF(H28=3,"C",IF(H28=4,"D","E")))))</f>
        <v/>
      </c>
      <c r="J28" s="134" t="str">
        <f>IF(G28="","",(RANK(F28,$F$8:$F$67,0)+COUNTIF($F$8:F28,F28)-1))</f>
        <v/>
      </c>
      <c r="K28" s="135" t="str">
        <f t="shared" ca="1" si="2"/>
        <v/>
      </c>
      <c r="L28" s="187"/>
      <c r="M28" s="320"/>
      <c r="N28" s="319"/>
      <c r="O28" s="321"/>
      <c r="P28" s="319"/>
      <c r="Q28" s="387"/>
      <c r="R28" s="136"/>
      <c r="S28" s="136"/>
      <c r="T28" s="395">
        <f t="shared" si="19"/>
        <v>0</v>
      </c>
      <c r="U28" s="381">
        <f t="shared" si="3"/>
        <v>0</v>
      </c>
      <c r="V28" s="137">
        <f t="shared" si="4"/>
        <v>1</v>
      </c>
      <c r="W28" s="127"/>
      <c r="X28" s="173">
        <v>21</v>
      </c>
      <c r="Y28" s="127" t="str">
        <f t="shared" ca="1" si="5"/>
        <v/>
      </c>
      <c r="Z28" s="282" t="str">
        <f t="shared" si="20"/>
        <v/>
      </c>
      <c r="AA28" s="35" t="str">
        <f t="shared" ca="1" si="6"/>
        <v/>
      </c>
      <c r="AB28" s="129">
        <f>RANK(U28,$U$8:$U$67,0)+COUNTIF($U$8:U28,U28)-1</f>
        <v>21</v>
      </c>
      <c r="AC28" s="130">
        <f t="shared" si="7"/>
        <v>0</v>
      </c>
      <c r="AD28" s="131">
        <f t="shared" si="8"/>
        <v>0</v>
      </c>
      <c r="AE28" s="131">
        <f t="shared" si="9"/>
        <v>0</v>
      </c>
      <c r="AF28" s="131">
        <f t="shared" si="10"/>
        <v>0</v>
      </c>
      <c r="AG28" s="131">
        <f t="shared" si="11"/>
        <v>0</v>
      </c>
      <c r="AH28" s="131">
        <f t="shared" si="12"/>
        <v>0</v>
      </c>
      <c r="AI28" s="131">
        <f t="shared" si="13"/>
        <v>0</v>
      </c>
      <c r="AJ28" s="131">
        <f t="shared" si="14"/>
        <v>0</v>
      </c>
      <c r="AK28" s="131">
        <f t="shared" si="15"/>
        <v>0</v>
      </c>
      <c r="AL28" s="131">
        <f t="shared" si="16"/>
        <v>0</v>
      </c>
      <c r="AM28" s="131">
        <f t="shared" ca="1" si="17"/>
        <v>0</v>
      </c>
    </row>
    <row r="29" spans="2:39" ht="19.5" customHeight="1">
      <c r="C29" s="132">
        <v>22</v>
      </c>
      <c r="D29" s="133" t="str">
        <f t="shared" si="0"/>
        <v/>
      </c>
      <c r="E29" s="134" t="str">
        <f>IF(ISBLANK('Flight Groups'!C27),"",'Flight Groups'!G27)</f>
        <v/>
      </c>
      <c r="F29" s="134">
        <f t="shared" si="18"/>
        <v>5</v>
      </c>
      <c r="G29" s="134" t="str">
        <f>IF(ISBLANK('Flight Groups'!C27),"",'Flight Groups'!C27)</f>
        <v/>
      </c>
      <c r="H29" s="134" t="str">
        <f t="shared" si="1"/>
        <v/>
      </c>
      <c r="I29" s="333" t="str">
        <f>IF(ISBLANK('Flight Groups'!C27),"",IF(H29=1,"A",IF(H29=2,"B",IF(H29=3,"C",IF(H29=4,"D","E")))))</f>
        <v/>
      </c>
      <c r="J29" s="134" t="str">
        <f>IF(G29="","",(RANK(F29,$F$8:$F$67,0)+COUNTIF($F$8:F29,F29)-1))</f>
        <v/>
      </c>
      <c r="K29" s="135" t="str">
        <f t="shared" ca="1" si="2"/>
        <v/>
      </c>
      <c r="L29" s="187"/>
      <c r="M29" s="320"/>
      <c r="N29" s="319"/>
      <c r="O29" s="321"/>
      <c r="P29" s="319"/>
      <c r="Q29" s="387"/>
      <c r="R29" s="136"/>
      <c r="S29" s="136"/>
      <c r="T29" s="395">
        <f t="shared" si="19"/>
        <v>0</v>
      </c>
      <c r="U29" s="381">
        <f t="shared" si="3"/>
        <v>0</v>
      </c>
      <c r="V29" s="137">
        <f t="shared" si="4"/>
        <v>1</v>
      </c>
      <c r="W29" s="127"/>
      <c r="X29" s="173">
        <v>22</v>
      </c>
      <c r="Y29" s="127" t="str">
        <f t="shared" ca="1" si="5"/>
        <v/>
      </c>
      <c r="Z29" s="282" t="str">
        <f t="shared" si="20"/>
        <v/>
      </c>
      <c r="AA29" s="35" t="str">
        <f t="shared" ca="1" si="6"/>
        <v/>
      </c>
      <c r="AB29" s="129">
        <f>RANK(U29,$U$8:$U$67,0)+COUNTIF($U$8:U29,U29)-1</f>
        <v>22</v>
      </c>
      <c r="AC29" s="130">
        <f t="shared" si="7"/>
        <v>0</v>
      </c>
      <c r="AD29" s="131">
        <f t="shared" si="8"/>
        <v>0</v>
      </c>
      <c r="AE29" s="131">
        <f t="shared" si="9"/>
        <v>0</v>
      </c>
      <c r="AF29" s="131">
        <f t="shared" si="10"/>
        <v>0</v>
      </c>
      <c r="AG29" s="131">
        <f t="shared" si="11"/>
        <v>0</v>
      </c>
      <c r="AH29" s="131">
        <f t="shared" si="12"/>
        <v>0</v>
      </c>
      <c r="AI29" s="131">
        <f t="shared" si="13"/>
        <v>0</v>
      </c>
      <c r="AJ29" s="131">
        <f t="shared" si="14"/>
        <v>0</v>
      </c>
      <c r="AK29" s="131">
        <f t="shared" si="15"/>
        <v>0</v>
      </c>
      <c r="AL29" s="131">
        <f t="shared" si="16"/>
        <v>0</v>
      </c>
      <c r="AM29" s="131">
        <f t="shared" ca="1" si="17"/>
        <v>0</v>
      </c>
    </row>
    <row r="30" spans="2:39" ht="19.5" customHeight="1">
      <c r="C30" s="132">
        <v>23</v>
      </c>
      <c r="D30" s="133" t="str">
        <f t="shared" si="0"/>
        <v/>
      </c>
      <c r="E30" s="134" t="str">
        <f>IF(ISBLANK('Flight Groups'!C28),"",'Flight Groups'!G28)</f>
        <v/>
      </c>
      <c r="F30" s="134">
        <f t="shared" si="18"/>
        <v>5</v>
      </c>
      <c r="G30" s="134" t="str">
        <f>IF(ISBLANK('Flight Groups'!C28),"",'Flight Groups'!C28)</f>
        <v/>
      </c>
      <c r="H30" s="134" t="str">
        <f t="shared" si="1"/>
        <v/>
      </c>
      <c r="I30" s="333" t="str">
        <f>IF(ISBLANK('Flight Groups'!C28),"",IF(H30=1,"A",IF(H30=2,"B",IF(H30=3,"C",IF(H30=4,"D","E")))))</f>
        <v/>
      </c>
      <c r="J30" s="134" t="str">
        <f>IF(G30="","",(RANK(F30,$F$8:$F$67,0)+COUNTIF($F$8:F30,F30)-1))</f>
        <v/>
      </c>
      <c r="K30" s="135" t="str">
        <f t="shared" ca="1" si="2"/>
        <v/>
      </c>
      <c r="L30" s="187"/>
      <c r="M30" s="320"/>
      <c r="N30" s="319"/>
      <c r="O30" s="321"/>
      <c r="P30" s="319"/>
      <c r="Q30" s="387"/>
      <c r="R30" s="136"/>
      <c r="S30" s="136"/>
      <c r="T30" s="395">
        <f t="shared" si="19"/>
        <v>0</v>
      </c>
      <c r="U30" s="381">
        <f t="shared" si="3"/>
        <v>0</v>
      </c>
      <c r="V30" s="137">
        <f t="shared" si="4"/>
        <v>1</v>
      </c>
      <c r="W30" s="127"/>
      <c r="X30" s="173">
        <v>23</v>
      </c>
      <c r="Y30" s="127" t="str">
        <f t="shared" ca="1" si="5"/>
        <v/>
      </c>
      <c r="Z30" s="282" t="str">
        <f t="shared" si="20"/>
        <v/>
      </c>
      <c r="AA30" s="35" t="str">
        <f t="shared" ca="1" si="6"/>
        <v/>
      </c>
      <c r="AB30" s="129">
        <f>RANK(U30,$U$8:$U$67,0)+COUNTIF($U$8:U30,U30)-1</f>
        <v>23</v>
      </c>
      <c r="AC30" s="130">
        <f t="shared" si="7"/>
        <v>0</v>
      </c>
      <c r="AD30" s="131">
        <f t="shared" si="8"/>
        <v>0</v>
      </c>
      <c r="AE30" s="131">
        <f t="shared" si="9"/>
        <v>0</v>
      </c>
      <c r="AF30" s="131">
        <f t="shared" si="10"/>
        <v>0</v>
      </c>
      <c r="AG30" s="131">
        <f t="shared" si="11"/>
        <v>0</v>
      </c>
      <c r="AH30" s="131">
        <f t="shared" si="12"/>
        <v>0</v>
      </c>
      <c r="AI30" s="131">
        <f t="shared" si="13"/>
        <v>0</v>
      </c>
      <c r="AJ30" s="131">
        <f t="shared" si="14"/>
        <v>0</v>
      </c>
      <c r="AK30" s="131">
        <f t="shared" si="15"/>
        <v>0</v>
      </c>
      <c r="AL30" s="131">
        <f t="shared" si="16"/>
        <v>0</v>
      </c>
      <c r="AM30" s="131">
        <f t="shared" ca="1" si="17"/>
        <v>0</v>
      </c>
    </row>
    <row r="31" spans="2:39" ht="19.5" customHeight="1">
      <c r="C31" s="132">
        <v>24</v>
      </c>
      <c r="D31" s="133" t="str">
        <f t="shared" si="0"/>
        <v/>
      </c>
      <c r="E31" s="134" t="str">
        <f>IF(ISBLANK('Flight Groups'!C29),"",'Flight Groups'!G29)</f>
        <v/>
      </c>
      <c r="F31" s="134">
        <f t="shared" si="18"/>
        <v>5</v>
      </c>
      <c r="G31" s="134" t="str">
        <f>IF(ISBLANK('Flight Groups'!C29),"",'Flight Groups'!C29)</f>
        <v/>
      </c>
      <c r="H31" s="134" t="str">
        <f t="shared" si="1"/>
        <v/>
      </c>
      <c r="I31" s="333" t="str">
        <f>IF(ISBLANK('Flight Groups'!C29),"",IF(H31=1,"A",IF(H31=2,"B",IF(H31=3,"C",IF(H31=4,"D","E")))))</f>
        <v/>
      </c>
      <c r="J31" s="134" t="str">
        <f>IF(G31="","",(RANK(F31,$F$8:$F$67,0)+COUNTIF($F$8:F31,F31)-1))</f>
        <v/>
      </c>
      <c r="K31" s="135" t="str">
        <f t="shared" ca="1" si="2"/>
        <v/>
      </c>
      <c r="L31" s="187"/>
      <c r="M31" s="320"/>
      <c r="N31" s="319"/>
      <c r="O31" s="321"/>
      <c r="P31" s="319"/>
      <c r="Q31" s="387"/>
      <c r="R31" s="136"/>
      <c r="S31" s="136"/>
      <c r="T31" s="395">
        <f t="shared" si="19"/>
        <v>0</v>
      </c>
      <c r="U31" s="381">
        <f t="shared" si="3"/>
        <v>0</v>
      </c>
      <c r="V31" s="137">
        <f t="shared" si="4"/>
        <v>1</v>
      </c>
      <c r="W31" s="127"/>
      <c r="X31" s="173">
        <v>24</v>
      </c>
      <c r="Y31" s="127" t="str">
        <f t="shared" ca="1" si="5"/>
        <v/>
      </c>
      <c r="Z31" s="282" t="str">
        <f t="shared" si="20"/>
        <v/>
      </c>
      <c r="AA31" s="35" t="str">
        <f t="shared" ca="1" si="6"/>
        <v/>
      </c>
      <c r="AB31" s="129">
        <f>RANK(U31,$U$8:$U$67,0)+COUNTIF($U$8:U31,U31)-1</f>
        <v>24</v>
      </c>
      <c r="AC31" s="130">
        <f t="shared" si="7"/>
        <v>0</v>
      </c>
      <c r="AD31" s="131">
        <f t="shared" si="8"/>
        <v>0</v>
      </c>
      <c r="AE31" s="131">
        <f t="shared" si="9"/>
        <v>0</v>
      </c>
      <c r="AF31" s="131">
        <f t="shared" si="10"/>
        <v>0</v>
      </c>
      <c r="AG31" s="131">
        <f t="shared" si="11"/>
        <v>0</v>
      </c>
      <c r="AH31" s="131">
        <f t="shared" si="12"/>
        <v>0</v>
      </c>
      <c r="AI31" s="131">
        <f t="shared" si="13"/>
        <v>0</v>
      </c>
      <c r="AJ31" s="131">
        <f t="shared" si="14"/>
        <v>0</v>
      </c>
      <c r="AK31" s="131">
        <f t="shared" si="15"/>
        <v>0</v>
      </c>
      <c r="AL31" s="131">
        <f t="shared" si="16"/>
        <v>0</v>
      </c>
      <c r="AM31" s="131">
        <f t="shared" ca="1" si="17"/>
        <v>0</v>
      </c>
    </row>
    <row r="32" spans="2:39" ht="19.5" customHeight="1">
      <c r="C32" s="132">
        <v>25</v>
      </c>
      <c r="D32" s="133" t="str">
        <f t="shared" si="0"/>
        <v/>
      </c>
      <c r="E32" s="134" t="str">
        <f>IF(ISBLANK('Flight Groups'!C30),"",'Flight Groups'!G30)</f>
        <v/>
      </c>
      <c r="F32" s="134">
        <f t="shared" si="18"/>
        <v>5</v>
      </c>
      <c r="G32" s="134" t="str">
        <f>IF(ISBLANK('Flight Groups'!C30),"",'Flight Groups'!C30)</f>
        <v/>
      </c>
      <c r="H32" s="134" t="str">
        <f t="shared" si="1"/>
        <v/>
      </c>
      <c r="I32" s="333" t="str">
        <f>IF(ISBLANK('Flight Groups'!C30),"",IF(H32=1,"A",IF(H32=2,"B",IF(H32=3,"C",IF(H32=4,"D","E")))))</f>
        <v/>
      </c>
      <c r="J32" s="134" t="str">
        <f>IF(G32="","",(RANK(F32,$F$8:$F$67,0)+COUNTIF($F$8:F32,F32)-1))</f>
        <v/>
      </c>
      <c r="K32" s="135" t="str">
        <f t="shared" ca="1" si="2"/>
        <v/>
      </c>
      <c r="L32" s="187"/>
      <c r="M32" s="320"/>
      <c r="N32" s="319"/>
      <c r="O32" s="321"/>
      <c r="P32" s="319"/>
      <c r="Q32" s="387"/>
      <c r="R32" s="136"/>
      <c r="S32" s="136"/>
      <c r="T32" s="395">
        <f t="shared" si="19"/>
        <v>0</v>
      </c>
      <c r="U32" s="381">
        <f t="shared" si="3"/>
        <v>0</v>
      </c>
      <c r="V32" s="137">
        <f t="shared" si="4"/>
        <v>1</v>
      </c>
      <c r="W32" s="127"/>
      <c r="X32" s="173">
        <v>25</v>
      </c>
      <c r="Y32" s="127" t="str">
        <f t="shared" ca="1" si="5"/>
        <v/>
      </c>
      <c r="Z32" s="282" t="str">
        <f t="shared" si="20"/>
        <v/>
      </c>
      <c r="AA32" s="35" t="str">
        <f t="shared" ca="1" si="6"/>
        <v/>
      </c>
      <c r="AB32" s="129">
        <f>RANK(U32,$U$8:$U$67,0)+COUNTIF($U$8:U32,U32)-1</f>
        <v>25</v>
      </c>
      <c r="AC32" s="130">
        <f t="shared" si="7"/>
        <v>0</v>
      </c>
      <c r="AD32" s="131">
        <f t="shared" si="8"/>
        <v>0</v>
      </c>
      <c r="AE32" s="131">
        <f t="shared" si="9"/>
        <v>0</v>
      </c>
      <c r="AF32" s="131">
        <f t="shared" si="10"/>
        <v>0</v>
      </c>
      <c r="AG32" s="131">
        <f t="shared" si="11"/>
        <v>0</v>
      </c>
      <c r="AH32" s="131">
        <f t="shared" si="12"/>
        <v>0</v>
      </c>
      <c r="AI32" s="131">
        <f t="shared" si="13"/>
        <v>0</v>
      </c>
      <c r="AJ32" s="131">
        <f t="shared" si="14"/>
        <v>0</v>
      </c>
      <c r="AK32" s="131">
        <f t="shared" si="15"/>
        <v>0</v>
      </c>
      <c r="AL32" s="131">
        <f t="shared" si="16"/>
        <v>0</v>
      </c>
      <c r="AM32" s="131">
        <f t="shared" ca="1" si="17"/>
        <v>0</v>
      </c>
    </row>
    <row r="33" spans="3:39" ht="19.5" customHeight="1">
      <c r="C33" s="132">
        <v>26</v>
      </c>
      <c r="D33" s="133" t="str">
        <f t="shared" si="0"/>
        <v/>
      </c>
      <c r="E33" s="134" t="str">
        <f>IF(ISBLANK('Flight Groups'!C31),"",'Flight Groups'!G31)</f>
        <v/>
      </c>
      <c r="F33" s="134">
        <f t="shared" si="18"/>
        <v>5</v>
      </c>
      <c r="G33" s="134" t="str">
        <f>IF(ISBLANK('Flight Groups'!C31),"",'Flight Groups'!C31)</f>
        <v/>
      </c>
      <c r="H33" s="134" t="str">
        <f t="shared" si="1"/>
        <v/>
      </c>
      <c r="I33" s="333" t="str">
        <f>IF(ISBLANK('Flight Groups'!C31),"",IF(H33=1,"A",IF(H33=2,"B",IF(H33=3,"C",IF(H33=4,"D","E")))))</f>
        <v/>
      </c>
      <c r="J33" s="134" t="str">
        <f>IF(G33="","",(RANK(F33,$F$8:$F$67,0)+COUNTIF($F$8:F33,F33)-1))</f>
        <v/>
      </c>
      <c r="K33" s="135" t="str">
        <f t="shared" ca="1" si="2"/>
        <v/>
      </c>
      <c r="L33" s="187"/>
      <c r="M33" s="320"/>
      <c r="N33" s="319"/>
      <c r="O33" s="321"/>
      <c r="P33" s="319"/>
      <c r="Q33" s="387"/>
      <c r="R33" s="136"/>
      <c r="S33" s="136"/>
      <c r="T33" s="395">
        <f t="shared" si="19"/>
        <v>0</v>
      </c>
      <c r="U33" s="381">
        <f t="shared" si="3"/>
        <v>0</v>
      </c>
      <c r="V33" s="137">
        <f t="shared" si="4"/>
        <v>1</v>
      </c>
      <c r="W33" s="127"/>
      <c r="X33" s="173">
        <v>26</v>
      </c>
      <c r="Y33" s="127" t="str">
        <f t="shared" ca="1" si="5"/>
        <v/>
      </c>
      <c r="Z33" s="282" t="str">
        <f t="shared" si="20"/>
        <v/>
      </c>
      <c r="AA33" s="35" t="str">
        <f t="shared" ca="1" si="6"/>
        <v/>
      </c>
      <c r="AB33" s="129">
        <f>RANK(U33,$U$8:$U$67,0)+COUNTIF($U$8:U33,U33)-1</f>
        <v>26</v>
      </c>
      <c r="AC33" s="130">
        <f t="shared" si="7"/>
        <v>0</v>
      </c>
      <c r="AD33" s="131">
        <f t="shared" si="8"/>
        <v>0</v>
      </c>
      <c r="AE33" s="131">
        <f t="shared" si="9"/>
        <v>0</v>
      </c>
      <c r="AF33" s="131">
        <f t="shared" si="10"/>
        <v>0</v>
      </c>
      <c r="AG33" s="131">
        <f t="shared" si="11"/>
        <v>0</v>
      </c>
      <c r="AH33" s="131">
        <f t="shared" si="12"/>
        <v>0</v>
      </c>
      <c r="AI33" s="131">
        <f t="shared" si="13"/>
        <v>0</v>
      </c>
      <c r="AJ33" s="131">
        <f t="shared" si="14"/>
        <v>0</v>
      </c>
      <c r="AK33" s="131">
        <f t="shared" si="15"/>
        <v>0</v>
      </c>
      <c r="AL33" s="131">
        <f t="shared" si="16"/>
        <v>0</v>
      </c>
      <c r="AM33" s="131">
        <f t="shared" ca="1" si="17"/>
        <v>0</v>
      </c>
    </row>
    <row r="34" spans="3:39" ht="19.5" customHeight="1">
      <c r="C34" s="132">
        <v>27</v>
      </c>
      <c r="D34" s="133" t="str">
        <f t="shared" si="0"/>
        <v/>
      </c>
      <c r="E34" s="134" t="str">
        <f>IF(ISBLANK('Flight Groups'!C32),"",'Flight Groups'!G32)</f>
        <v/>
      </c>
      <c r="F34" s="134">
        <f t="shared" si="18"/>
        <v>5</v>
      </c>
      <c r="G34" s="134" t="str">
        <f>IF(ISBLANK('Flight Groups'!C32),"",'Flight Groups'!C32)</f>
        <v/>
      </c>
      <c r="H34" s="134" t="str">
        <f t="shared" si="1"/>
        <v/>
      </c>
      <c r="I34" s="333" t="str">
        <f>IF(ISBLANK('Flight Groups'!C32),"",IF(H34=1,"A",IF(H34=2,"B",IF(H34=3,"C",IF(H34=4,"D","E")))))</f>
        <v/>
      </c>
      <c r="J34" s="134" t="str">
        <f>IF(G34="","",(RANK(F34,$F$8:$F$67,0)+COUNTIF($F$8:F34,F34)-1))</f>
        <v/>
      </c>
      <c r="K34" s="135" t="str">
        <f t="shared" ca="1" si="2"/>
        <v/>
      </c>
      <c r="L34" s="187"/>
      <c r="M34" s="320"/>
      <c r="N34" s="319"/>
      <c r="O34" s="321"/>
      <c r="P34" s="319"/>
      <c r="Q34" s="387"/>
      <c r="R34" s="136"/>
      <c r="S34" s="136"/>
      <c r="T34" s="395">
        <f t="shared" si="19"/>
        <v>0</v>
      </c>
      <c r="U34" s="381">
        <f t="shared" si="3"/>
        <v>0</v>
      </c>
      <c r="V34" s="137">
        <f t="shared" si="4"/>
        <v>1</v>
      </c>
      <c r="W34" s="127"/>
      <c r="X34" s="173">
        <v>27</v>
      </c>
      <c r="Y34" s="127" t="str">
        <f t="shared" ca="1" si="5"/>
        <v/>
      </c>
      <c r="Z34" s="282" t="str">
        <f t="shared" si="20"/>
        <v/>
      </c>
      <c r="AA34" s="35" t="str">
        <f t="shared" ca="1" si="6"/>
        <v/>
      </c>
      <c r="AB34" s="129">
        <f>RANK(U34,$U$8:$U$67,0)+COUNTIF($U$8:U34,U34)-1</f>
        <v>27</v>
      </c>
      <c r="AC34" s="130">
        <f t="shared" si="7"/>
        <v>0</v>
      </c>
      <c r="AD34" s="131">
        <f t="shared" si="8"/>
        <v>0</v>
      </c>
      <c r="AE34" s="131">
        <f t="shared" si="9"/>
        <v>0</v>
      </c>
      <c r="AF34" s="131">
        <f t="shared" si="10"/>
        <v>0</v>
      </c>
      <c r="AG34" s="131">
        <f t="shared" si="11"/>
        <v>0</v>
      </c>
      <c r="AH34" s="131">
        <f t="shared" si="12"/>
        <v>0</v>
      </c>
      <c r="AI34" s="131">
        <f t="shared" si="13"/>
        <v>0</v>
      </c>
      <c r="AJ34" s="131">
        <f t="shared" si="14"/>
        <v>0</v>
      </c>
      <c r="AK34" s="131">
        <f t="shared" si="15"/>
        <v>0</v>
      </c>
      <c r="AL34" s="131">
        <f t="shared" si="16"/>
        <v>0</v>
      </c>
      <c r="AM34" s="131">
        <f t="shared" ca="1" si="17"/>
        <v>0</v>
      </c>
    </row>
    <row r="35" spans="3:39" ht="19.5" customHeight="1">
      <c r="C35" s="132">
        <v>28</v>
      </c>
      <c r="D35" s="133" t="str">
        <f t="shared" si="0"/>
        <v/>
      </c>
      <c r="E35" s="134" t="str">
        <f>IF(ISBLANK('Flight Groups'!C33),"",'Flight Groups'!G33)</f>
        <v/>
      </c>
      <c r="F35" s="134">
        <f t="shared" si="18"/>
        <v>5</v>
      </c>
      <c r="G35" s="134" t="str">
        <f>IF(ISBLANK('Flight Groups'!C33),"",'Flight Groups'!C33)</f>
        <v/>
      </c>
      <c r="H35" s="134" t="str">
        <f t="shared" si="1"/>
        <v/>
      </c>
      <c r="I35" s="333" t="str">
        <f>IF(ISBLANK('Flight Groups'!C33),"",IF(H35=1,"A",IF(H35=2,"B",IF(H35=3,"C",IF(H35=4,"D","E")))))</f>
        <v/>
      </c>
      <c r="J35" s="134" t="str">
        <f>IF(G35="","",(RANK(F35,$F$8:$F$67,0)+COUNTIF($F$8:F35,F35)-1))</f>
        <v/>
      </c>
      <c r="K35" s="135" t="str">
        <f t="shared" ca="1" si="2"/>
        <v/>
      </c>
      <c r="L35" s="187"/>
      <c r="M35" s="320"/>
      <c r="N35" s="319"/>
      <c r="O35" s="321"/>
      <c r="P35" s="319"/>
      <c r="Q35" s="387"/>
      <c r="R35" s="136"/>
      <c r="S35" s="136"/>
      <c r="T35" s="395">
        <f t="shared" si="19"/>
        <v>0</v>
      </c>
      <c r="U35" s="381">
        <f t="shared" si="3"/>
        <v>0</v>
      </c>
      <c r="V35" s="137">
        <f t="shared" si="4"/>
        <v>1</v>
      </c>
      <c r="W35" s="127"/>
      <c r="X35" s="173">
        <v>28</v>
      </c>
      <c r="Y35" s="127" t="str">
        <f t="shared" ca="1" si="5"/>
        <v/>
      </c>
      <c r="Z35" s="282" t="str">
        <f t="shared" si="20"/>
        <v/>
      </c>
      <c r="AA35" s="35" t="str">
        <f t="shared" ca="1" si="6"/>
        <v/>
      </c>
      <c r="AB35" s="129">
        <f>RANK(U35,$U$8:$U$67,0)+COUNTIF($U$8:U35,U35)-1</f>
        <v>28</v>
      </c>
      <c r="AC35" s="130">
        <f t="shared" si="7"/>
        <v>0</v>
      </c>
      <c r="AD35" s="131">
        <f t="shared" si="8"/>
        <v>0</v>
      </c>
      <c r="AE35" s="131">
        <f t="shared" si="9"/>
        <v>0</v>
      </c>
      <c r="AF35" s="131">
        <f t="shared" si="10"/>
        <v>0</v>
      </c>
      <c r="AG35" s="131">
        <f t="shared" si="11"/>
        <v>0</v>
      </c>
      <c r="AH35" s="131">
        <f t="shared" si="12"/>
        <v>0</v>
      </c>
      <c r="AI35" s="131">
        <f t="shared" si="13"/>
        <v>0</v>
      </c>
      <c r="AJ35" s="131">
        <f t="shared" si="14"/>
        <v>0</v>
      </c>
      <c r="AK35" s="131">
        <f t="shared" si="15"/>
        <v>0</v>
      </c>
      <c r="AL35" s="131">
        <f t="shared" si="16"/>
        <v>0</v>
      </c>
      <c r="AM35" s="131">
        <f t="shared" ca="1" si="17"/>
        <v>0</v>
      </c>
    </row>
    <row r="36" spans="3:39" ht="19.5" customHeight="1">
      <c r="C36" s="132">
        <v>29</v>
      </c>
      <c r="D36" s="133" t="str">
        <f t="shared" si="0"/>
        <v/>
      </c>
      <c r="E36" s="134" t="str">
        <f>IF(ISBLANK('Flight Groups'!C34),"",'Flight Groups'!G34)</f>
        <v/>
      </c>
      <c r="F36" s="134">
        <f t="shared" si="18"/>
        <v>5</v>
      </c>
      <c r="G36" s="134" t="str">
        <f>IF(ISBLANK('Flight Groups'!C34),"",'Flight Groups'!C34)</f>
        <v/>
      </c>
      <c r="H36" s="134" t="str">
        <f t="shared" si="1"/>
        <v/>
      </c>
      <c r="I36" s="333" t="str">
        <f>IF(ISBLANK('Flight Groups'!C34),"",IF(H36=1,"A",IF(H36=2,"B",IF(H36=3,"C",IF(H36=4,"D","E")))))</f>
        <v/>
      </c>
      <c r="J36" s="134" t="str">
        <f>IF(G36="","",(RANK(F36,$F$8:$F$67,0)+COUNTIF($F$8:F36,F36)-1))</f>
        <v/>
      </c>
      <c r="K36" s="135" t="str">
        <f t="shared" ca="1" si="2"/>
        <v/>
      </c>
      <c r="L36" s="187"/>
      <c r="M36" s="320"/>
      <c r="N36" s="319"/>
      <c r="O36" s="321"/>
      <c r="P36" s="319"/>
      <c r="Q36" s="387"/>
      <c r="R36" s="136"/>
      <c r="S36" s="136"/>
      <c r="T36" s="395">
        <f t="shared" si="19"/>
        <v>0</v>
      </c>
      <c r="U36" s="381">
        <f t="shared" si="3"/>
        <v>0</v>
      </c>
      <c r="V36" s="137">
        <f t="shared" si="4"/>
        <v>1</v>
      </c>
      <c r="W36" s="127"/>
      <c r="X36" s="173">
        <v>29</v>
      </c>
      <c r="Y36" s="127" t="str">
        <f t="shared" ca="1" si="5"/>
        <v/>
      </c>
      <c r="Z36" s="282" t="str">
        <f t="shared" si="20"/>
        <v/>
      </c>
      <c r="AA36" s="35" t="str">
        <f t="shared" ca="1" si="6"/>
        <v/>
      </c>
      <c r="AB36" s="129">
        <f>RANK(U36,$U$8:$U$67,0)+COUNTIF($U$8:U36,U36)-1</f>
        <v>29</v>
      </c>
      <c r="AC36" s="130">
        <f t="shared" si="7"/>
        <v>0</v>
      </c>
      <c r="AD36" s="131">
        <f t="shared" si="8"/>
        <v>0</v>
      </c>
      <c r="AE36" s="131">
        <f t="shared" si="9"/>
        <v>0</v>
      </c>
      <c r="AF36" s="131">
        <f t="shared" si="10"/>
        <v>0</v>
      </c>
      <c r="AG36" s="131">
        <f t="shared" si="11"/>
        <v>0</v>
      </c>
      <c r="AH36" s="131">
        <f t="shared" si="12"/>
        <v>0</v>
      </c>
      <c r="AI36" s="131">
        <f t="shared" si="13"/>
        <v>0</v>
      </c>
      <c r="AJ36" s="131">
        <f t="shared" si="14"/>
        <v>0</v>
      </c>
      <c r="AK36" s="131">
        <f t="shared" si="15"/>
        <v>0</v>
      </c>
      <c r="AL36" s="131">
        <f t="shared" si="16"/>
        <v>0</v>
      </c>
      <c r="AM36" s="131">
        <f t="shared" ca="1" si="17"/>
        <v>0</v>
      </c>
    </row>
    <row r="37" spans="3:39" ht="19.5" customHeight="1">
      <c r="C37" s="132">
        <v>30</v>
      </c>
      <c r="D37" s="133" t="str">
        <f t="shared" si="0"/>
        <v/>
      </c>
      <c r="E37" s="134" t="str">
        <f>IF(ISBLANK('Flight Groups'!C35),"",'Flight Groups'!G35)</f>
        <v/>
      </c>
      <c r="F37" s="134">
        <f t="shared" si="18"/>
        <v>5</v>
      </c>
      <c r="G37" s="134" t="str">
        <f>IF(ISBLANK('Flight Groups'!C35),"",'Flight Groups'!C35)</f>
        <v/>
      </c>
      <c r="H37" s="134" t="str">
        <f t="shared" si="1"/>
        <v/>
      </c>
      <c r="I37" s="333" t="str">
        <f>IF(ISBLANK('Flight Groups'!C35),"",IF(H37=1,"A",IF(H37=2,"B",IF(H37=3,"C",IF(H37=4,"D","E")))))</f>
        <v/>
      </c>
      <c r="J37" s="134" t="str">
        <f>IF(G37="","",(RANK(F37,$F$8:$F$67,0)+COUNTIF($F$8:F37,F37)-1))</f>
        <v/>
      </c>
      <c r="K37" s="135" t="str">
        <f t="shared" ca="1" si="2"/>
        <v/>
      </c>
      <c r="L37" s="187"/>
      <c r="M37" s="320"/>
      <c r="N37" s="319"/>
      <c r="O37" s="321"/>
      <c r="P37" s="319"/>
      <c r="Q37" s="387"/>
      <c r="R37" s="136"/>
      <c r="S37" s="136"/>
      <c r="T37" s="395">
        <f t="shared" si="19"/>
        <v>0</v>
      </c>
      <c r="U37" s="381">
        <f t="shared" si="3"/>
        <v>0</v>
      </c>
      <c r="V37" s="137">
        <f t="shared" si="4"/>
        <v>1</v>
      </c>
      <c r="W37" s="127"/>
      <c r="X37" s="173">
        <v>30</v>
      </c>
      <c r="Y37" s="127" t="str">
        <f t="shared" ca="1" si="5"/>
        <v/>
      </c>
      <c r="Z37" s="282" t="str">
        <f t="shared" si="20"/>
        <v/>
      </c>
      <c r="AA37" s="35" t="str">
        <f t="shared" ca="1" si="6"/>
        <v/>
      </c>
      <c r="AB37" s="129">
        <f>RANK(U37,$U$8:$U$67,0)+COUNTIF($U$8:U37,U37)-1</f>
        <v>30</v>
      </c>
      <c r="AC37" s="130">
        <f t="shared" si="7"/>
        <v>0</v>
      </c>
      <c r="AD37" s="131">
        <f t="shared" si="8"/>
        <v>0</v>
      </c>
      <c r="AE37" s="131">
        <f t="shared" si="9"/>
        <v>0</v>
      </c>
      <c r="AF37" s="131">
        <f t="shared" si="10"/>
        <v>0</v>
      </c>
      <c r="AG37" s="131">
        <f t="shared" si="11"/>
        <v>0</v>
      </c>
      <c r="AH37" s="131">
        <f t="shared" si="12"/>
        <v>0</v>
      </c>
      <c r="AI37" s="131">
        <f t="shared" si="13"/>
        <v>0</v>
      </c>
      <c r="AJ37" s="131">
        <f t="shared" si="14"/>
        <v>0</v>
      </c>
      <c r="AK37" s="131">
        <f t="shared" si="15"/>
        <v>0</v>
      </c>
      <c r="AL37" s="131">
        <f t="shared" si="16"/>
        <v>0</v>
      </c>
      <c r="AM37" s="131">
        <f t="shared" ca="1" si="17"/>
        <v>0</v>
      </c>
    </row>
    <row r="38" spans="3:39" ht="19.5" customHeight="1">
      <c r="C38" s="132">
        <v>31</v>
      </c>
      <c r="D38" s="133" t="str">
        <f t="shared" si="0"/>
        <v/>
      </c>
      <c r="E38" s="134" t="str">
        <f>IF(ISBLANK('Flight Groups'!C36),"",'Flight Groups'!G36)</f>
        <v/>
      </c>
      <c r="F38" s="134">
        <f t="shared" si="18"/>
        <v>5</v>
      </c>
      <c r="G38" s="134" t="str">
        <f>IF(ISBLANK('Flight Groups'!C36),"",'Flight Groups'!C36)</f>
        <v/>
      </c>
      <c r="H38" s="134" t="str">
        <f t="shared" si="1"/>
        <v/>
      </c>
      <c r="I38" s="333" t="str">
        <f>IF(ISBLANK('Flight Groups'!C36),"",IF(H38=1,"A",IF(H38=2,"B",IF(H38=3,"C",IF(H38=4,"D","E")))))</f>
        <v/>
      </c>
      <c r="J38" s="134" t="str">
        <f>IF(G38="","",(RANK(F38,$F$8:$F$67,0)+COUNTIF($F$8:F38,F38)-1))</f>
        <v/>
      </c>
      <c r="K38" s="135" t="str">
        <f t="shared" ca="1" si="2"/>
        <v/>
      </c>
      <c r="L38" s="187"/>
      <c r="M38" s="320"/>
      <c r="N38" s="319"/>
      <c r="O38" s="321"/>
      <c r="P38" s="319"/>
      <c r="Q38" s="387"/>
      <c r="R38" s="136"/>
      <c r="S38" s="136"/>
      <c r="T38" s="395">
        <f t="shared" si="19"/>
        <v>0</v>
      </c>
      <c r="U38" s="381">
        <f t="shared" si="3"/>
        <v>0</v>
      </c>
      <c r="V38" s="137">
        <f t="shared" si="4"/>
        <v>1</v>
      </c>
      <c r="W38" s="127"/>
      <c r="X38" s="173">
        <v>31</v>
      </c>
      <c r="Y38" s="127" t="str">
        <f t="shared" ca="1" si="5"/>
        <v/>
      </c>
      <c r="Z38" s="282" t="str">
        <f t="shared" si="20"/>
        <v/>
      </c>
      <c r="AA38" s="35" t="str">
        <f t="shared" ca="1" si="6"/>
        <v/>
      </c>
      <c r="AB38" s="129">
        <f>RANK(U38,$U$8:$U$67,0)+COUNTIF($U$8:U38,U38)-1</f>
        <v>31</v>
      </c>
      <c r="AC38" s="130">
        <f t="shared" si="7"/>
        <v>0</v>
      </c>
      <c r="AD38" s="131">
        <f t="shared" si="8"/>
        <v>0</v>
      </c>
      <c r="AE38" s="131">
        <f t="shared" si="9"/>
        <v>0</v>
      </c>
      <c r="AF38" s="131">
        <f t="shared" si="10"/>
        <v>0</v>
      </c>
      <c r="AG38" s="131">
        <f t="shared" si="11"/>
        <v>0</v>
      </c>
      <c r="AH38" s="131">
        <f t="shared" si="12"/>
        <v>0</v>
      </c>
      <c r="AI38" s="131">
        <f t="shared" si="13"/>
        <v>0</v>
      </c>
      <c r="AJ38" s="131">
        <f t="shared" si="14"/>
        <v>0</v>
      </c>
      <c r="AK38" s="131">
        <f t="shared" si="15"/>
        <v>0</v>
      </c>
      <c r="AL38" s="131">
        <f t="shared" si="16"/>
        <v>0</v>
      </c>
      <c r="AM38" s="131">
        <f t="shared" ca="1" si="17"/>
        <v>0</v>
      </c>
    </row>
    <row r="39" spans="3:39" ht="19.5" customHeight="1">
      <c r="C39" s="132">
        <v>32</v>
      </c>
      <c r="D39" s="133" t="str">
        <f t="shared" si="0"/>
        <v/>
      </c>
      <c r="E39" s="134" t="str">
        <f>IF(ISBLANK('Flight Groups'!C37),"",'Flight Groups'!G37)</f>
        <v/>
      </c>
      <c r="F39" s="134">
        <f t="shared" si="18"/>
        <v>5</v>
      </c>
      <c r="G39" s="134" t="str">
        <f>IF(ISBLANK('Flight Groups'!C37),"",'Flight Groups'!C37)</f>
        <v/>
      </c>
      <c r="H39" s="134" t="str">
        <f t="shared" si="1"/>
        <v/>
      </c>
      <c r="I39" s="333" t="str">
        <f>IF(ISBLANK('Flight Groups'!C37),"",IF(H39=1,"A",IF(H39=2,"B",IF(H39=3,"C",IF(H39=4,"D","E")))))</f>
        <v/>
      </c>
      <c r="J39" s="134" t="str">
        <f>IF(G39="","",(RANK(F39,$F$8:$F$67,0)+COUNTIF($F$8:F39,F39)-1))</f>
        <v/>
      </c>
      <c r="K39" s="135" t="str">
        <f t="shared" ca="1" si="2"/>
        <v/>
      </c>
      <c r="L39" s="187"/>
      <c r="M39" s="320"/>
      <c r="N39" s="319"/>
      <c r="O39" s="321"/>
      <c r="P39" s="319"/>
      <c r="Q39" s="387"/>
      <c r="R39" s="136"/>
      <c r="S39" s="136"/>
      <c r="T39" s="395">
        <f t="shared" si="19"/>
        <v>0</v>
      </c>
      <c r="U39" s="381">
        <f t="shared" si="3"/>
        <v>0</v>
      </c>
      <c r="V39" s="137">
        <f t="shared" si="4"/>
        <v>1</v>
      </c>
      <c r="W39" s="127"/>
      <c r="X39" s="173">
        <v>32</v>
      </c>
      <c r="Y39" s="127" t="str">
        <f t="shared" ca="1" si="5"/>
        <v/>
      </c>
      <c r="Z39" s="282" t="str">
        <f t="shared" si="20"/>
        <v/>
      </c>
      <c r="AA39" s="35" t="str">
        <f t="shared" ca="1" si="6"/>
        <v/>
      </c>
      <c r="AB39" s="129">
        <f>RANK(U39,$U$8:$U$67,0)+COUNTIF($U$8:U39,U39)-1</f>
        <v>32</v>
      </c>
      <c r="AC39" s="130">
        <f t="shared" si="7"/>
        <v>0</v>
      </c>
      <c r="AD39" s="131">
        <f t="shared" si="8"/>
        <v>0</v>
      </c>
      <c r="AE39" s="131">
        <f t="shared" si="9"/>
        <v>0</v>
      </c>
      <c r="AF39" s="131">
        <f t="shared" si="10"/>
        <v>0</v>
      </c>
      <c r="AG39" s="131">
        <f t="shared" si="11"/>
        <v>0</v>
      </c>
      <c r="AH39" s="131">
        <f t="shared" si="12"/>
        <v>0</v>
      </c>
      <c r="AI39" s="131">
        <f t="shared" si="13"/>
        <v>0</v>
      </c>
      <c r="AJ39" s="131">
        <f t="shared" si="14"/>
        <v>0</v>
      </c>
      <c r="AK39" s="131">
        <f t="shared" si="15"/>
        <v>0</v>
      </c>
      <c r="AL39" s="131">
        <f t="shared" si="16"/>
        <v>0</v>
      </c>
      <c r="AM39" s="131">
        <f t="shared" ca="1" si="17"/>
        <v>0</v>
      </c>
    </row>
    <row r="40" spans="3:39" ht="19.5" customHeight="1">
      <c r="C40" s="132">
        <v>33</v>
      </c>
      <c r="D40" s="133" t="str">
        <f t="shared" ref="D40:D67" si="21">IF(G40="","",(INDEX($C$8:$C$67,MATCH(K40,$G$8:$G$67,0))))</f>
        <v/>
      </c>
      <c r="E40" s="134" t="str">
        <f>IF(ISBLANK('Flight Groups'!C38),"",'Flight Groups'!G38)</f>
        <v/>
      </c>
      <c r="F40" s="134">
        <f t="shared" si="18"/>
        <v>5</v>
      </c>
      <c r="G40" s="134" t="str">
        <f>IF(ISBLANK('Flight Groups'!C38),"",'Flight Groups'!C38)</f>
        <v/>
      </c>
      <c r="H40" s="134" t="str">
        <f t="shared" ref="H40:H67" si="22">IF(G40="","",(SMALL(F$8:F$67,C40)))</f>
        <v/>
      </c>
      <c r="I40" s="333" t="str">
        <f>IF(ISBLANK('Flight Groups'!C38),"",IF(H40=1,"A",IF(H40=2,"B",IF(H40=3,"C",IF(H40=4,"D","E")))))</f>
        <v/>
      </c>
      <c r="J40" s="134" t="str">
        <f>IF(G40="","",(RANK(F40,$F$8:$F$67,0)+COUNTIF($F$8:F40,F40)-1))</f>
        <v/>
      </c>
      <c r="K40" s="135" t="str">
        <f t="shared" ref="K40:K67" ca="1" si="23">IF(G40="","",(OFFSET($G$8,MATCH(LARGE($J$8:$J$67,ROW()-ROW($K$8)+1),$J$8:$J$67,0)-1,0)))</f>
        <v/>
      </c>
      <c r="L40" s="187"/>
      <c r="M40" s="320"/>
      <c r="N40" s="319"/>
      <c r="O40" s="321"/>
      <c r="P40" s="319"/>
      <c r="Q40" s="387"/>
      <c r="R40" s="136"/>
      <c r="S40" s="136"/>
      <c r="T40" s="395">
        <f t="shared" si="19"/>
        <v>0</v>
      </c>
      <c r="U40" s="381">
        <f t="shared" ref="U40:U67" si="24">IF(T40=0,0,IF(I40="A",AD40,IF(I40="B",AF40,IF(I40="C",AH40,IF(I40="d",AJ40,AL40))))+R40-S40)</f>
        <v>0</v>
      </c>
      <c r="V40" s="137">
        <f t="shared" ref="V40:V67" si="25">+RANK(U40,$U$8:$U$67)</f>
        <v>1</v>
      </c>
      <c r="W40" s="138"/>
      <c r="X40" s="173">
        <v>33</v>
      </c>
      <c r="Y40" s="127" t="str">
        <f t="shared" ref="Y40:Y67" ca="1" si="26">OFFSET($K$8,MATCH(SMALL($AB$8:$AB$67,ROW()-ROW($Y$8)+1),$AB$8:$AB$67,0)-1,0)</f>
        <v/>
      </c>
      <c r="Z40" s="282" t="str">
        <f t="shared" si="20"/>
        <v/>
      </c>
      <c r="AA40" s="35" t="str">
        <f t="shared" ref="AA40:AA67" ca="1" si="27">IF(AM40=0,"",IF(COUNTIF(Z:Z,Z40)&gt;1,"TIE",""))</f>
        <v/>
      </c>
      <c r="AB40" s="129">
        <f>RANK(U40,$U$8:$U$67,0)+COUNTIF($U$8:U40,U40)-1</f>
        <v>33</v>
      </c>
      <c r="AC40" s="130">
        <f t="shared" ref="AC40:AC67" si="28">IF(I40="A",T40,0)</f>
        <v>0</v>
      </c>
      <c r="AD40" s="131">
        <f t="shared" ref="AD40:AD67" si="29">IF(AC40=0,0,(AC40/MAX($AC$8:$AC$67)*1000))</f>
        <v>0</v>
      </c>
      <c r="AE40" s="131">
        <f t="shared" ref="AE40:AE67" si="30">IF(I40="B",T40,0)</f>
        <v>0</v>
      </c>
      <c r="AF40" s="131">
        <f t="shared" ref="AF40:AF67" si="31">IF(AE40=0,0,(AE40/MAX($AE$8:$AE$67)*1000))</f>
        <v>0</v>
      </c>
      <c r="AG40" s="131">
        <f t="shared" ref="AG40:AG67" si="32">IF(I40="C",T40,0)</f>
        <v>0</v>
      </c>
      <c r="AH40" s="131">
        <f t="shared" ref="AH40:AH67" si="33">IF(AG40=0,0,(AG40/MAX($AG$8:$AG$67)*1000))</f>
        <v>0</v>
      </c>
      <c r="AI40" s="131">
        <f t="shared" ref="AI40:AI67" si="34">IF(I40="D",T40,0)</f>
        <v>0</v>
      </c>
      <c r="AJ40" s="131">
        <f t="shared" ref="AJ40:AJ67" si="35">IF(AI40=0,0,(AI40/MAX($AI$8:$AI$67)*1000))</f>
        <v>0</v>
      </c>
      <c r="AK40" s="131">
        <f t="shared" ref="AK40:AK67" si="36">IF(I40="E",T40,0)</f>
        <v>0</v>
      </c>
      <c r="AL40" s="131">
        <f t="shared" ref="AL40:AL67" si="37">IF(AK40=0,0,(AK40/MAX($AK$8:$AK$67)*1000))</f>
        <v>0</v>
      </c>
      <c r="AM40" s="131">
        <f t="shared" ref="AM40:AM67" ca="1" si="38">INDEX($U$8:$U$67,MATCH(Y40,$K$8:$K$67,0))</f>
        <v>0</v>
      </c>
    </row>
    <row r="41" spans="3:39" ht="19.5" customHeight="1">
      <c r="C41" s="132">
        <v>34</v>
      </c>
      <c r="D41" s="133" t="str">
        <f t="shared" si="21"/>
        <v/>
      </c>
      <c r="E41" s="134" t="str">
        <f>IF(ISBLANK('Flight Groups'!C39),"",'Flight Groups'!G39)</f>
        <v/>
      </c>
      <c r="F41" s="134">
        <f t="shared" si="18"/>
        <v>5</v>
      </c>
      <c r="G41" s="134" t="str">
        <f>IF(ISBLANK('Flight Groups'!C39),"",'Flight Groups'!C39)</f>
        <v/>
      </c>
      <c r="H41" s="134" t="str">
        <f t="shared" si="22"/>
        <v/>
      </c>
      <c r="I41" s="333" t="str">
        <f>IF(ISBLANK('Flight Groups'!C39),"",IF(H41=1,"A",IF(H41=2,"B",IF(H41=3,"C",IF(H41=4,"D","E")))))</f>
        <v/>
      </c>
      <c r="J41" s="134" t="str">
        <f>IF(G41="","",(RANK(F41,$F$8:$F$67,0)+COUNTIF($F$8:F41,F41)-1))</f>
        <v/>
      </c>
      <c r="K41" s="135" t="str">
        <f t="shared" ca="1" si="23"/>
        <v/>
      </c>
      <c r="L41" s="187"/>
      <c r="M41" s="320"/>
      <c r="N41" s="319"/>
      <c r="O41" s="321"/>
      <c r="P41" s="319"/>
      <c r="Q41" s="387"/>
      <c r="R41" s="136"/>
      <c r="S41" s="136"/>
      <c r="T41" s="395">
        <f t="shared" si="19"/>
        <v>0</v>
      </c>
      <c r="U41" s="381">
        <f t="shared" si="24"/>
        <v>0</v>
      </c>
      <c r="V41" s="137">
        <f t="shared" si="25"/>
        <v>1</v>
      </c>
      <c r="W41" s="138"/>
      <c r="X41" s="173">
        <v>34</v>
      </c>
      <c r="Y41" s="127" t="str">
        <f t="shared" ca="1" si="26"/>
        <v/>
      </c>
      <c r="Z41" s="282" t="str">
        <f t="shared" si="20"/>
        <v/>
      </c>
      <c r="AA41" s="35" t="str">
        <f t="shared" ca="1" si="27"/>
        <v/>
      </c>
      <c r="AB41" s="129">
        <f>RANK(U41,$U$8:$U$67,0)+COUNTIF($U$8:U41,U41)-1</f>
        <v>34</v>
      </c>
      <c r="AC41" s="130">
        <f t="shared" si="28"/>
        <v>0</v>
      </c>
      <c r="AD41" s="131">
        <f t="shared" si="29"/>
        <v>0</v>
      </c>
      <c r="AE41" s="131">
        <f t="shared" si="30"/>
        <v>0</v>
      </c>
      <c r="AF41" s="131">
        <f t="shared" si="31"/>
        <v>0</v>
      </c>
      <c r="AG41" s="131">
        <f t="shared" si="32"/>
        <v>0</v>
      </c>
      <c r="AH41" s="131">
        <f t="shared" si="33"/>
        <v>0</v>
      </c>
      <c r="AI41" s="131">
        <f t="shared" si="34"/>
        <v>0</v>
      </c>
      <c r="AJ41" s="131">
        <f t="shared" si="35"/>
        <v>0</v>
      </c>
      <c r="AK41" s="131">
        <f t="shared" si="36"/>
        <v>0</v>
      </c>
      <c r="AL41" s="131">
        <f t="shared" si="37"/>
        <v>0</v>
      </c>
      <c r="AM41" s="131">
        <f t="shared" ca="1" si="38"/>
        <v>0</v>
      </c>
    </row>
    <row r="42" spans="3:39" ht="19.5" customHeight="1">
      <c r="C42" s="132">
        <v>35</v>
      </c>
      <c r="D42" s="133" t="str">
        <f t="shared" si="21"/>
        <v/>
      </c>
      <c r="E42" s="134" t="str">
        <f>IF(ISBLANK('Flight Groups'!C40),"",'Flight Groups'!G40)</f>
        <v/>
      </c>
      <c r="F42" s="134">
        <f t="shared" si="18"/>
        <v>5</v>
      </c>
      <c r="G42" s="134" t="str">
        <f>IF(ISBLANK('Flight Groups'!C40),"",'Flight Groups'!C40)</f>
        <v/>
      </c>
      <c r="H42" s="134" t="str">
        <f t="shared" si="22"/>
        <v/>
      </c>
      <c r="I42" s="333" t="str">
        <f>IF(ISBLANK('Flight Groups'!C40),"",IF(H42=1,"A",IF(H42=2,"B",IF(H42=3,"C",IF(H42=4,"D","E")))))</f>
        <v/>
      </c>
      <c r="J42" s="134" t="str">
        <f>IF(G42="","",(RANK(F42,$F$8:$F$67,0)+COUNTIF($F$8:F42,F42)-1))</f>
        <v/>
      </c>
      <c r="K42" s="135" t="str">
        <f t="shared" ca="1" si="23"/>
        <v/>
      </c>
      <c r="L42" s="187"/>
      <c r="M42" s="320"/>
      <c r="N42" s="319"/>
      <c r="O42" s="321"/>
      <c r="P42" s="319"/>
      <c r="Q42" s="387"/>
      <c r="R42" s="136"/>
      <c r="S42" s="136"/>
      <c r="T42" s="395">
        <f t="shared" si="19"/>
        <v>0</v>
      </c>
      <c r="U42" s="381">
        <f t="shared" si="24"/>
        <v>0</v>
      </c>
      <c r="V42" s="137">
        <f t="shared" si="25"/>
        <v>1</v>
      </c>
      <c r="W42" s="139"/>
      <c r="X42" s="173">
        <v>35</v>
      </c>
      <c r="Y42" s="127" t="str">
        <f t="shared" ca="1" si="26"/>
        <v/>
      </c>
      <c r="Z42" s="282" t="str">
        <f t="shared" si="20"/>
        <v/>
      </c>
      <c r="AA42" s="35" t="str">
        <f t="shared" ca="1" si="27"/>
        <v/>
      </c>
      <c r="AB42" s="129">
        <f>RANK(U42,$U$8:$U$67,0)+COUNTIF($U$8:U42,U42)-1</f>
        <v>35</v>
      </c>
      <c r="AC42" s="130">
        <f t="shared" si="28"/>
        <v>0</v>
      </c>
      <c r="AD42" s="131">
        <f t="shared" si="29"/>
        <v>0</v>
      </c>
      <c r="AE42" s="131">
        <f t="shared" si="30"/>
        <v>0</v>
      </c>
      <c r="AF42" s="131">
        <f t="shared" si="31"/>
        <v>0</v>
      </c>
      <c r="AG42" s="131">
        <f t="shared" si="32"/>
        <v>0</v>
      </c>
      <c r="AH42" s="131">
        <f t="shared" si="33"/>
        <v>0</v>
      </c>
      <c r="AI42" s="131">
        <f t="shared" si="34"/>
        <v>0</v>
      </c>
      <c r="AJ42" s="131">
        <f t="shared" si="35"/>
        <v>0</v>
      </c>
      <c r="AK42" s="131">
        <f t="shared" si="36"/>
        <v>0</v>
      </c>
      <c r="AL42" s="131">
        <f t="shared" si="37"/>
        <v>0</v>
      </c>
      <c r="AM42" s="131">
        <f t="shared" ca="1" si="38"/>
        <v>0</v>
      </c>
    </row>
    <row r="43" spans="3:39" ht="19.5" customHeight="1">
      <c r="C43" s="132">
        <v>36</v>
      </c>
      <c r="D43" s="133" t="str">
        <f t="shared" si="21"/>
        <v/>
      </c>
      <c r="E43" s="134" t="str">
        <f>IF(ISBLANK('Flight Groups'!C41),"",'Flight Groups'!G41)</f>
        <v/>
      </c>
      <c r="F43" s="134">
        <f t="shared" si="18"/>
        <v>5</v>
      </c>
      <c r="G43" s="134" t="str">
        <f>IF(ISBLANK('Flight Groups'!C41),"",'Flight Groups'!C41)</f>
        <v/>
      </c>
      <c r="H43" s="134" t="str">
        <f t="shared" si="22"/>
        <v/>
      </c>
      <c r="I43" s="333" t="str">
        <f>IF(ISBLANK('Flight Groups'!C41),"",IF(H43=1,"A",IF(H43=2,"B",IF(H43=3,"C",IF(H43=4,"D","E")))))</f>
        <v/>
      </c>
      <c r="J43" s="134" t="str">
        <f>IF(G43="","",(RANK(F43,$F$8:$F$67,0)+COUNTIF($F$8:F43,F43)-1))</f>
        <v/>
      </c>
      <c r="K43" s="135" t="str">
        <f t="shared" ca="1" si="23"/>
        <v/>
      </c>
      <c r="L43" s="187"/>
      <c r="M43" s="320"/>
      <c r="N43" s="319"/>
      <c r="O43" s="321"/>
      <c r="P43" s="319"/>
      <c r="Q43" s="387"/>
      <c r="R43" s="136"/>
      <c r="S43" s="136"/>
      <c r="T43" s="395">
        <f t="shared" si="19"/>
        <v>0</v>
      </c>
      <c r="U43" s="381">
        <f t="shared" si="24"/>
        <v>0</v>
      </c>
      <c r="V43" s="137">
        <f t="shared" si="25"/>
        <v>1</v>
      </c>
      <c r="W43" s="29"/>
      <c r="X43" s="173">
        <v>36</v>
      </c>
      <c r="Y43" s="127" t="str">
        <f t="shared" ca="1" si="26"/>
        <v/>
      </c>
      <c r="Z43" s="282" t="str">
        <f t="shared" si="20"/>
        <v/>
      </c>
      <c r="AA43" s="35" t="str">
        <f t="shared" ca="1" si="27"/>
        <v/>
      </c>
      <c r="AB43" s="129">
        <f>RANK(U43,$U$8:$U$67,0)+COUNTIF($U$8:U43,U43)-1</f>
        <v>36</v>
      </c>
      <c r="AC43" s="130">
        <f t="shared" si="28"/>
        <v>0</v>
      </c>
      <c r="AD43" s="131">
        <f t="shared" si="29"/>
        <v>0</v>
      </c>
      <c r="AE43" s="131">
        <f t="shared" si="30"/>
        <v>0</v>
      </c>
      <c r="AF43" s="131">
        <f t="shared" si="31"/>
        <v>0</v>
      </c>
      <c r="AG43" s="131">
        <f t="shared" si="32"/>
        <v>0</v>
      </c>
      <c r="AH43" s="131">
        <f t="shared" si="33"/>
        <v>0</v>
      </c>
      <c r="AI43" s="131">
        <f t="shared" si="34"/>
        <v>0</v>
      </c>
      <c r="AJ43" s="131">
        <f t="shared" si="35"/>
        <v>0</v>
      </c>
      <c r="AK43" s="131">
        <f t="shared" si="36"/>
        <v>0</v>
      </c>
      <c r="AL43" s="131">
        <f t="shared" si="37"/>
        <v>0</v>
      </c>
      <c r="AM43" s="131">
        <f t="shared" ca="1" si="38"/>
        <v>0</v>
      </c>
    </row>
    <row r="44" spans="3:39" ht="19.5" customHeight="1">
      <c r="C44" s="132">
        <v>37</v>
      </c>
      <c r="D44" s="133" t="str">
        <f t="shared" si="21"/>
        <v/>
      </c>
      <c r="E44" s="134" t="str">
        <f>IF(ISBLANK('Flight Groups'!C42),"",'Flight Groups'!G42)</f>
        <v/>
      </c>
      <c r="F44" s="134">
        <f t="shared" si="18"/>
        <v>5</v>
      </c>
      <c r="G44" s="134" t="str">
        <f>IF(ISBLANK('Flight Groups'!C42),"",'Flight Groups'!C42)</f>
        <v/>
      </c>
      <c r="H44" s="134" t="str">
        <f t="shared" si="22"/>
        <v/>
      </c>
      <c r="I44" s="333" t="str">
        <f>IF(ISBLANK('Flight Groups'!C42),"",IF(H44=1,"A",IF(H44=2,"B",IF(H44=3,"C",IF(H44=4,"D","E")))))</f>
        <v/>
      </c>
      <c r="J44" s="134" t="str">
        <f>IF(G44="","",(RANK(F44,$F$8:$F$67,0)+COUNTIF($F$8:F44,F44)-1))</f>
        <v/>
      </c>
      <c r="K44" s="135" t="str">
        <f t="shared" ca="1" si="23"/>
        <v/>
      </c>
      <c r="L44" s="187"/>
      <c r="M44" s="320"/>
      <c r="N44" s="319"/>
      <c r="O44" s="321"/>
      <c r="P44" s="319"/>
      <c r="Q44" s="387"/>
      <c r="R44" s="136"/>
      <c r="S44" s="136"/>
      <c r="T44" s="395">
        <f t="shared" si="19"/>
        <v>0</v>
      </c>
      <c r="U44" s="381">
        <f t="shared" si="24"/>
        <v>0</v>
      </c>
      <c r="V44" s="137">
        <f t="shared" si="25"/>
        <v>1</v>
      </c>
      <c r="W44" s="140"/>
      <c r="X44" s="173">
        <v>37</v>
      </c>
      <c r="Y44" s="127" t="str">
        <f t="shared" ca="1" si="26"/>
        <v/>
      </c>
      <c r="Z44" s="282" t="str">
        <f t="shared" si="20"/>
        <v/>
      </c>
      <c r="AA44" s="35" t="str">
        <f t="shared" ca="1" si="27"/>
        <v/>
      </c>
      <c r="AB44" s="129">
        <f>RANK(U44,$U$8:$U$67,0)+COUNTIF($U$8:U44,U44)-1</f>
        <v>37</v>
      </c>
      <c r="AC44" s="130">
        <f t="shared" si="28"/>
        <v>0</v>
      </c>
      <c r="AD44" s="131">
        <f t="shared" si="29"/>
        <v>0</v>
      </c>
      <c r="AE44" s="131">
        <f t="shared" si="30"/>
        <v>0</v>
      </c>
      <c r="AF44" s="131">
        <f t="shared" si="31"/>
        <v>0</v>
      </c>
      <c r="AG44" s="131">
        <f t="shared" si="32"/>
        <v>0</v>
      </c>
      <c r="AH44" s="131">
        <f t="shared" si="33"/>
        <v>0</v>
      </c>
      <c r="AI44" s="131">
        <f t="shared" si="34"/>
        <v>0</v>
      </c>
      <c r="AJ44" s="131">
        <f t="shared" si="35"/>
        <v>0</v>
      </c>
      <c r="AK44" s="131">
        <f t="shared" si="36"/>
        <v>0</v>
      </c>
      <c r="AL44" s="131">
        <f t="shared" si="37"/>
        <v>0</v>
      </c>
      <c r="AM44" s="131">
        <f t="shared" ca="1" si="38"/>
        <v>0</v>
      </c>
    </row>
    <row r="45" spans="3:39" ht="19.5" customHeight="1">
      <c r="C45" s="132">
        <v>38</v>
      </c>
      <c r="D45" s="133" t="str">
        <f t="shared" si="21"/>
        <v/>
      </c>
      <c r="E45" s="134" t="str">
        <f>IF(ISBLANK('Flight Groups'!C43),"",'Flight Groups'!G43)</f>
        <v/>
      </c>
      <c r="F45" s="134">
        <f t="shared" si="18"/>
        <v>5</v>
      </c>
      <c r="G45" s="134" t="str">
        <f>IF(ISBLANK('Flight Groups'!C43),"",'Flight Groups'!C43)</f>
        <v/>
      </c>
      <c r="H45" s="134" t="str">
        <f t="shared" si="22"/>
        <v/>
      </c>
      <c r="I45" s="333" t="str">
        <f>IF(ISBLANK('Flight Groups'!C43),"",IF(H45=1,"A",IF(H45=2,"B",IF(H45=3,"C",IF(H45=4,"D","E")))))</f>
        <v/>
      </c>
      <c r="J45" s="134" t="str">
        <f>IF(G45="","",(RANK(F45,$F$8:$F$67,0)+COUNTIF($F$8:F45,F45)-1))</f>
        <v/>
      </c>
      <c r="K45" s="135" t="str">
        <f t="shared" ca="1" si="23"/>
        <v/>
      </c>
      <c r="L45" s="187"/>
      <c r="M45" s="320"/>
      <c r="N45" s="319"/>
      <c r="O45" s="321"/>
      <c r="P45" s="319"/>
      <c r="Q45" s="387"/>
      <c r="R45" s="136"/>
      <c r="S45" s="136"/>
      <c r="T45" s="395">
        <f t="shared" si="19"/>
        <v>0</v>
      </c>
      <c r="U45" s="381">
        <f t="shared" si="24"/>
        <v>0</v>
      </c>
      <c r="V45" s="137">
        <f t="shared" si="25"/>
        <v>1</v>
      </c>
      <c r="W45" s="140"/>
      <c r="X45" s="173">
        <v>38</v>
      </c>
      <c r="Y45" s="127" t="str">
        <f t="shared" ca="1" si="26"/>
        <v/>
      </c>
      <c r="Z45" s="282" t="str">
        <f t="shared" si="20"/>
        <v/>
      </c>
      <c r="AA45" s="35" t="str">
        <f t="shared" ca="1" si="27"/>
        <v/>
      </c>
      <c r="AB45" s="129">
        <f>RANK(U45,$U$8:$U$67,0)+COUNTIF($U$8:U45,U45)-1</f>
        <v>38</v>
      </c>
      <c r="AC45" s="130">
        <f t="shared" si="28"/>
        <v>0</v>
      </c>
      <c r="AD45" s="131">
        <f t="shared" si="29"/>
        <v>0</v>
      </c>
      <c r="AE45" s="131">
        <f t="shared" si="30"/>
        <v>0</v>
      </c>
      <c r="AF45" s="131">
        <f t="shared" si="31"/>
        <v>0</v>
      </c>
      <c r="AG45" s="131">
        <f t="shared" si="32"/>
        <v>0</v>
      </c>
      <c r="AH45" s="131">
        <f t="shared" si="33"/>
        <v>0</v>
      </c>
      <c r="AI45" s="131">
        <f t="shared" si="34"/>
        <v>0</v>
      </c>
      <c r="AJ45" s="131">
        <f t="shared" si="35"/>
        <v>0</v>
      </c>
      <c r="AK45" s="131">
        <f t="shared" si="36"/>
        <v>0</v>
      </c>
      <c r="AL45" s="131">
        <f t="shared" si="37"/>
        <v>0</v>
      </c>
      <c r="AM45" s="131">
        <f t="shared" ca="1" si="38"/>
        <v>0</v>
      </c>
    </row>
    <row r="46" spans="3:39" ht="19.5" customHeight="1">
      <c r="C46" s="132">
        <v>39</v>
      </c>
      <c r="D46" s="133" t="str">
        <f t="shared" si="21"/>
        <v/>
      </c>
      <c r="E46" s="134" t="str">
        <f>IF(ISBLANK('Flight Groups'!C44),"",'Flight Groups'!G44)</f>
        <v/>
      </c>
      <c r="F46" s="134">
        <f t="shared" si="18"/>
        <v>5</v>
      </c>
      <c r="G46" s="134" t="str">
        <f>IF(ISBLANK('Flight Groups'!C44),"",'Flight Groups'!C44)</f>
        <v/>
      </c>
      <c r="H46" s="134" t="str">
        <f t="shared" si="22"/>
        <v/>
      </c>
      <c r="I46" s="333" t="str">
        <f>IF(ISBLANK('Flight Groups'!C44),"",IF(H46=1,"A",IF(H46=2,"B",IF(H46=3,"C",IF(H46=4,"D","E")))))</f>
        <v/>
      </c>
      <c r="J46" s="134" t="str">
        <f>IF(G46="","",(RANK(F46,$F$8:$F$67,0)+COUNTIF($F$8:F46,F46)-1))</f>
        <v/>
      </c>
      <c r="K46" s="135" t="str">
        <f t="shared" ca="1" si="23"/>
        <v/>
      </c>
      <c r="L46" s="187"/>
      <c r="M46" s="320"/>
      <c r="N46" s="319"/>
      <c r="O46" s="321"/>
      <c r="P46" s="319"/>
      <c r="Q46" s="387"/>
      <c r="R46" s="136"/>
      <c r="S46" s="136"/>
      <c r="T46" s="395">
        <f t="shared" si="19"/>
        <v>0</v>
      </c>
      <c r="U46" s="381">
        <f t="shared" si="24"/>
        <v>0</v>
      </c>
      <c r="V46" s="137">
        <f t="shared" si="25"/>
        <v>1</v>
      </c>
      <c r="W46" s="140"/>
      <c r="X46" s="173">
        <v>39</v>
      </c>
      <c r="Y46" s="127" t="str">
        <f t="shared" ca="1" si="26"/>
        <v/>
      </c>
      <c r="Z46" s="282" t="str">
        <f t="shared" si="20"/>
        <v/>
      </c>
      <c r="AA46" s="35" t="str">
        <f t="shared" ca="1" si="27"/>
        <v/>
      </c>
      <c r="AB46" s="129">
        <f>RANK(U46,$U$8:$U$67,0)+COUNTIF($U$8:U46,U46)-1</f>
        <v>39</v>
      </c>
      <c r="AC46" s="130">
        <f t="shared" si="28"/>
        <v>0</v>
      </c>
      <c r="AD46" s="131">
        <f t="shared" si="29"/>
        <v>0</v>
      </c>
      <c r="AE46" s="131">
        <f t="shared" si="30"/>
        <v>0</v>
      </c>
      <c r="AF46" s="131">
        <f t="shared" si="31"/>
        <v>0</v>
      </c>
      <c r="AG46" s="131">
        <f t="shared" si="32"/>
        <v>0</v>
      </c>
      <c r="AH46" s="131">
        <f t="shared" si="33"/>
        <v>0</v>
      </c>
      <c r="AI46" s="131">
        <f t="shared" si="34"/>
        <v>0</v>
      </c>
      <c r="AJ46" s="131">
        <f t="shared" si="35"/>
        <v>0</v>
      </c>
      <c r="AK46" s="131">
        <f t="shared" si="36"/>
        <v>0</v>
      </c>
      <c r="AL46" s="131">
        <f t="shared" si="37"/>
        <v>0</v>
      </c>
      <c r="AM46" s="131">
        <f t="shared" ca="1" si="38"/>
        <v>0</v>
      </c>
    </row>
    <row r="47" spans="3:39" ht="19.5" customHeight="1">
      <c r="C47" s="132">
        <v>40</v>
      </c>
      <c r="D47" s="133" t="str">
        <f t="shared" si="21"/>
        <v/>
      </c>
      <c r="E47" s="134" t="str">
        <f>IF(ISBLANK('Flight Groups'!C45),"",'Flight Groups'!G45)</f>
        <v/>
      </c>
      <c r="F47" s="134">
        <f t="shared" si="18"/>
        <v>5</v>
      </c>
      <c r="G47" s="134" t="str">
        <f>IF(ISBLANK('Flight Groups'!C45),"",'Flight Groups'!C45)</f>
        <v/>
      </c>
      <c r="H47" s="134" t="str">
        <f t="shared" si="22"/>
        <v/>
      </c>
      <c r="I47" s="333" t="str">
        <f>IF(ISBLANK('Flight Groups'!C45),"",IF(H47=1,"A",IF(H47=2,"B",IF(H47=3,"C",IF(H47=4,"D","E")))))</f>
        <v/>
      </c>
      <c r="J47" s="134" t="str">
        <f>IF(G47="","",(RANK(F47,$F$8:$F$67,0)+COUNTIF($F$8:F47,F47)-1))</f>
        <v/>
      </c>
      <c r="K47" s="135" t="str">
        <f t="shared" ca="1" si="23"/>
        <v/>
      </c>
      <c r="L47" s="187"/>
      <c r="M47" s="320"/>
      <c r="N47" s="319"/>
      <c r="O47" s="321"/>
      <c r="P47" s="319"/>
      <c r="Q47" s="387"/>
      <c r="R47" s="136"/>
      <c r="S47" s="136"/>
      <c r="T47" s="395">
        <f t="shared" si="19"/>
        <v>0</v>
      </c>
      <c r="U47" s="381">
        <f t="shared" si="24"/>
        <v>0</v>
      </c>
      <c r="V47" s="137">
        <f t="shared" si="25"/>
        <v>1</v>
      </c>
      <c r="W47" s="140"/>
      <c r="X47" s="173">
        <v>40</v>
      </c>
      <c r="Y47" s="127" t="str">
        <f t="shared" ca="1" si="26"/>
        <v/>
      </c>
      <c r="Z47" s="282" t="str">
        <f t="shared" si="20"/>
        <v/>
      </c>
      <c r="AA47" s="35" t="str">
        <f t="shared" ca="1" si="27"/>
        <v/>
      </c>
      <c r="AB47" s="129">
        <f>RANK(U47,$U$8:$U$67,0)+COUNTIF($U$8:U47,U47)-1</f>
        <v>40</v>
      </c>
      <c r="AC47" s="130">
        <f t="shared" si="28"/>
        <v>0</v>
      </c>
      <c r="AD47" s="131">
        <f t="shared" si="29"/>
        <v>0</v>
      </c>
      <c r="AE47" s="131">
        <f t="shared" si="30"/>
        <v>0</v>
      </c>
      <c r="AF47" s="131">
        <f t="shared" si="31"/>
        <v>0</v>
      </c>
      <c r="AG47" s="131">
        <f t="shared" si="32"/>
        <v>0</v>
      </c>
      <c r="AH47" s="131">
        <f t="shared" si="33"/>
        <v>0</v>
      </c>
      <c r="AI47" s="131">
        <f t="shared" si="34"/>
        <v>0</v>
      </c>
      <c r="AJ47" s="131">
        <f t="shared" si="35"/>
        <v>0</v>
      </c>
      <c r="AK47" s="131">
        <f t="shared" si="36"/>
        <v>0</v>
      </c>
      <c r="AL47" s="131">
        <f t="shared" si="37"/>
        <v>0</v>
      </c>
      <c r="AM47" s="131">
        <f t="shared" ca="1" si="38"/>
        <v>0</v>
      </c>
    </row>
    <row r="48" spans="3:39" ht="19.5" customHeight="1">
      <c r="C48" s="132">
        <v>41</v>
      </c>
      <c r="D48" s="133" t="str">
        <f t="shared" si="21"/>
        <v/>
      </c>
      <c r="E48" s="134" t="str">
        <f>IF(ISBLANK('Flight Groups'!C46),"",'Flight Groups'!G46)</f>
        <v/>
      </c>
      <c r="F48" s="134">
        <f t="shared" si="18"/>
        <v>5</v>
      </c>
      <c r="G48" s="134" t="str">
        <f>IF(ISBLANK('Flight Groups'!C46),"",'Flight Groups'!C46)</f>
        <v/>
      </c>
      <c r="H48" s="134" t="str">
        <f t="shared" si="22"/>
        <v/>
      </c>
      <c r="I48" s="333" t="str">
        <f>IF(ISBLANK('Flight Groups'!C46),"",IF(H48=1,"A",IF(H48=2,"B",IF(H48=3,"C",IF(H48=4,"D","E")))))</f>
        <v/>
      </c>
      <c r="J48" s="134" t="str">
        <f>IF(G48="","",(RANK(F48,$F$8:$F$67,0)+COUNTIF($F$8:F48,F48)-1))</f>
        <v/>
      </c>
      <c r="K48" s="135" t="str">
        <f t="shared" ca="1" si="23"/>
        <v/>
      </c>
      <c r="L48" s="187"/>
      <c r="M48" s="320"/>
      <c r="N48" s="319"/>
      <c r="O48" s="321"/>
      <c r="P48" s="319"/>
      <c r="Q48" s="387"/>
      <c r="R48" s="136"/>
      <c r="S48" s="136"/>
      <c r="T48" s="395">
        <f t="shared" si="19"/>
        <v>0</v>
      </c>
      <c r="U48" s="381">
        <f t="shared" si="24"/>
        <v>0</v>
      </c>
      <c r="V48" s="137">
        <f t="shared" si="25"/>
        <v>1</v>
      </c>
      <c r="W48" s="140"/>
      <c r="X48" s="173">
        <v>41</v>
      </c>
      <c r="Y48" s="127" t="str">
        <f t="shared" ca="1" si="26"/>
        <v/>
      </c>
      <c r="Z48" s="282" t="str">
        <f t="shared" si="20"/>
        <v/>
      </c>
      <c r="AA48" s="35" t="str">
        <f t="shared" ca="1" si="27"/>
        <v/>
      </c>
      <c r="AB48" s="129">
        <f>RANK(U48,$U$8:$U$67,0)+COUNTIF($U$8:U48,U48)-1</f>
        <v>41</v>
      </c>
      <c r="AC48" s="130">
        <f t="shared" si="28"/>
        <v>0</v>
      </c>
      <c r="AD48" s="131">
        <f t="shared" si="29"/>
        <v>0</v>
      </c>
      <c r="AE48" s="131">
        <f t="shared" si="30"/>
        <v>0</v>
      </c>
      <c r="AF48" s="131">
        <f t="shared" si="31"/>
        <v>0</v>
      </c>
      <c r="AG48" s="131">
        <f t="shared" si="32"/>
        <v>0</v>
      </c>
      <c r="AH48" s="131">
        <f t="shared" si="33"/>
        <v>0</v>
      </c>
      <c r="AI48" s="131">
        <f t="shared" si="34"/>
        <v>0</v>
      </c>
      <c r="AJ48" s="131">
        <f t="shared" si="35"/>
        <v>0</v>
      </c>
      <c r="AK48" s="131">
        <f t="shared" si="36"/>
        <v>0</v>
      </c>
      <c r="AL48" s="131">
        <f t="shared" si="37"/>
        <v>0</v>
      </c>
      <c r="AM48" s="131">
        <f t="shared" ca="1" si="38"/>
        <v>0</v>
      </c>
    </row>
    <row r="49" spans="3:39" ht="19.5" customHeight="1">
      <c r="C49" s="132">
        <v>42</v>
      </c>
      <c r="D49" s="133" t="str">
        <f t="shared" si="21"/>
        <v/>
      </c>
      <c r="E49" s="134" t="str">
        <f>IF(ISBLANK('Flight Groups'!C47),"",'Flight Groups'!G47)</f>
        <v/>
      </c>
      <c r="F49" s="134">
        <f t="shared" si="18"/>
        <v>5</v>
      </c>
      <c r="G49" s="134" t="str">
        <f>IF(ISBLANK('Flight Groups'!C47),"",'Flight Groups'!C47)</f>
        <v/>
      </c>
      <c r="H49" s="134" t="str">
        <f t="shared" si="22"/>
        <v/>
      </c>
      <c r="I49" s="333" t="str">
        <f>IF(ISBLANK('Flight Groups'!C47),"",IF(H49=1,"A",IF(H49=2,"B",IF(H49=3,"C",IF(H49=4,"D","E")))))</f>
        <v/>
      </c>
      <c r="J49" s="134" t="str">
        <f>IF(G49="","",(RANK(F49,$F$8:$F$67,0)+COUNTIF($F$8:F49,F49)-1))</f>
        <v/>
      </c>
      <c r="K49" s="135" t="str">
        <f t="shared" ca="1" si="23"/>
        <v/>
      </c>
      <c r="L49" s="187"/>
      <c r="M49" s="320"/>
      <c r="N49" s="319"/>
      <c r="O49" s="321"/>
      <c r="P49" s="319"/>
      <c r="Q49" s="387"/>
      <c r="R49" s="136"/>
      <c r="S49" s="136"/>
      <c r="T49" s="395">
        <f t="shared" si="19"/>
        <v>0</v>
      </c>
      <c r="U49" s="381">
        <f t="shared" si="24"/>
        <v>0</v>
      </c>
      <c r="V49" s="137">
        <f t="shared" si="25"/>
        <v>1</v>
      </c>
      <c r="W49" s="140"/>
      <c r="X49" s="173">
        <v>42</v>
      </c>
      <c r="Y49" s="127" t="str">
        <f t="shared" ca="1" si="26"/>
        <v/>
      </c>
      <c r="Z49" s="282" t="str">
        <f t="shared" si="20"/>
        <v/>
      </c>
      <c r="AA49" s="35" t="str">
        <f t="shared" ca="1" si="27"/>
        <v/>
      </c>
      <c r="AB49" s="129">
        <f>RANK(U49,$U$8:$U$67,0)+COUNTIF($U$8:U49,U49)-1</f>
        <v>42</v>
      </c>
      <c r="AC49" s="130">
        <f t="shared" si="28"/>
        <v>0</v>
      </c>
      <c r="AD49" s="131">
        <f t="shared" si="29"/>
        <v>0</v>
      </c>
      <c r="AE49" s="131">
        <f t="shared" si="30"/>
        <v>0</v>
      </c>
      <c r="AF49" s="131">
        <f t="shared" si="31"/>
        <v>0</v>
      </c>
      <c r="AG49" s="131">
        <f t="shared" si="32"/>
        <v>0</v>
      </c>
      <c r="AH49" s="131">
        <f t="shared" si="33"/>
        <v>0</v>
      </c>
      <c r="AI49" s="131">
        <f t="shared" si="34"/>
        <v>0</v>
      </c>
      <c r="AJ49" s="131">
        <f t="shared" si="35"/>
        <v>0</v>
      </c>
      <c r="AK49" s="131">
        <f t="shared" si="36"/>
        <v>0</v>
      </c>
      <c r="AL49" s="131">
        <f t="shared" si="37"/>
        <v>0</v>
      </c>
      <c r="AM49" s="131">
        <f t="shared" ca="1" si="38"/>
        <v>0</v>
      </c>
    </row>
    <row r="50" spans="3:39" ht="19.5" customHeight="1">
      <c r="C50" s="132">
        <v>43</v>
      </c>
      <c r="D50" s="133" t="str">
        <f t="shared" si="21"/>
        <v/>
      </c>
      <c r="E50" s="134" t="str">
        <f>IF(ISBLANK('Flight Groups'!C48),"",'Flight Groups'!G48)</f>
        <v/>
      </c>
      <c r="F50" s="134">
        <f t="shared" si="18"/>
        <v>5</v>
      </c>
      <c r="G50" s="134" t="str">
        <f>IF(ISBLANK('Flight Groups'!C48),"",'Flight Groups'!C48)</f>
        <v/>
      </c>
      <c r="H50" s="134" t="str">
        <f t="shared" si="22"/>
        <v/>
      </c>
      <c r="I50" s="333" t="str">
        <f>IF(ISBLANK('Flight Groups'!C48),"",IF(H50=1,"A",IF(H50=2,"B",IF(H50=3,"C",IF(H50=4,"D","E")))))</f>
        <v/>
      </c>
      <c r="J50" s="134" t="str">
        <f>IF(G50="","",(RANK(F50,$F$8:$F$67,0)+COUNTIF($F$8:F50,F50)-1))</f>
        <v/>
      </c>
      <c r="K50" s="135" t="str">
        <f t="shared" ca="1" si="23"/>
        <v/>
      </c>
      <c r="L50" s="187"/>
      <c r="M50" s="320"/>
      <c r="N50" s="319"/>
      <c r="O50" s="321"/>
      <c r="P50" s="319"/>
      <c r="Q50" s="387"/>
      <c r="R50" s="136"/>
      <c r="S50" s="136"/>
      <c r="T50" s="395">
        <f t="shared" si="19"/>
        <v>0</v>
      </c>
      <c r="U50" s="381">
        <f t="shared" si="24"/>
        <v>0</v>
      </c>
      <c r="V50" s="137">
        <f t="shared" si="25"/>
        <v>1</v>
      </c>
      <c r="W50" s="140"/>
      <c r="X50" s="173">
        <v>43</v>
      </c>
      <c r="Y50" s="127" t="str">
        <f t="shared" ca="1" si="26"/>
        <v/>
      </c>
      <c r="Z50" s="282" t="str">
        <f t="shared" si="20"/>
        <v/>
      </c>
      <c r="AA50" s="35" t="str">
        <f t="shared" ca="1" si="27"/>
        <v/>
      </c>
      <c r="AB50" s="129">
        <f>RANK(U50,$U$8:$U$67,0)+COUNTIF($U$8:U50,U50)-1</f>
        <v>43</v>
      </c>
      <c r="AC50" s="130">
        <f t="shared" si="28"/>
        <v>0</v>
      </c>
      <c r="AD50" s="131">
        <f t="shared" si="29"/>
        <v>0</v>
      </c>
      <c r="AE50" s="131">
        <f t="shared" si="30"/>
        <v>0</v>
      </c>
      <c r="AF50" s="131">
        <f t="shared" si="31"/>
        <v>0</v>
      </c>
      <c r="AG50" s="131">
        <f t="shared" si="32"/>
        <v>0</v>
      </c>
      <c r="AH50" s="131">
        <f t="shared" si="33"/>
        <v>0</v>
      </c>
      <c r="AI50" s="131">
        <f t="shared" si="34"/>
        <v>0</v>
      </c>
      <c r="AJ50" s="131">
        <f t="shared" si="35"/>
        <v>0</v>
      </c>
      <c r="AK50" s="131">
        <f t="shared" si="36"/>
        <v>0</v>
      </c>
      <c r="AL50" s="131">
        <f t="shared" si="37"/>
        <v>0</v>
      </c>
      <c r="AM50" s="131">
        <f t="shared" ca="1" si="38"/>
        <v>0</v>
      </c>
    </row>
    <row r="51" spans="3:39" ht="19.5" customHeight="1">
      <c r="C51" s="132">
        <v>44</v>
      </c>
      <c r="D51" s="133" t="str">
        <f t="shared" si="21"/>
        <v/>
      </c>
      <c r="E51" s="134" t="str">
        <f>IF(ISBLANK('Flight Groups'!C49),"",'Flight Groups'!G49)</f>
        <v/>
      </c>
      <c r="F51" s="134">
        <f t="shared" si="18"/>
        <v>5</v>
      </c>
      <c r="G51" s="134" t="str">
        <f>IF(ISBLANK('Flight Groups'!C49),"",'Flight Groups'!C49)</f>
        <v/>
      </c>
      <c r="H51" s="134" t="str">
        <f t="shared" si="22"/>
        <v/>
      </c>
      <c r="I51" s="333" t="str">
        <f>IF(ISBLANK('Flight Groups'!C49),"",IF(H51=1,"A",IF(H51=2,"B",IF(H51=3,"C",IF(H51=4,"D","E")))))</f>
        <v/>
      </c>
      <c r="J51" s="134" t="str">
        <f>IF(G51="","",(RANK(F51,$F$8:$F$67,0)+COUNTIF($F$8:F51,F51)-1))</f>
        <v/>
      </c>
      <c r="K51" s="135" t="str">
        <f t="shared" ca="1" si="23"/>
        <v/>
      </c>
      <c r="L51" s="187"/>
      <c r="M51" s="320"/>
      <c r="N51" s="319"/>
      <c r="O51" s="321"/>
      <c r="P51" s="319"/>
      <c r="Q51" s="387"/>
      <c r="R51" s="136"/>
      <c r="S51" s="136"/>
      <c r="T51" s="395">
        <f t="shared" si="19"/>
        <v>0</v>
      </c>
      <c r="U51" s="381">
        <f t="shared" si="24"/>
        <v>0</v>
      </c>
      <c r="V51" s="137">
        <f t="shared" si="25"/>
        <v>1</v>
      </c>
      <c r="W51" s="138"/>
      <c r="X51" s="173">
        <v>44</v>
      </c>
      <c r="Y51" s="127" t="str">
        <f t="shared" ca="1" si="26"/>
        <v/>
      </c>
      <c r="Z51" s="282" t="str">
        <f t="shared" si="20"/>
        <v/>
      </c>
      <c r="AA51" s="35" t="str">
        <f t="shared" ca="1" si="27"/>
        <v/>
      </c>
      <c r="AB51" s="129">
        <f>RANK(U51,$U$8:$U$67,0)+COUNTIF($U$8:U51,U51)-1</f>
        <v>44</v>
      </c>
      <c r="AC51" s="130">
        <f t="shared" si="28"/>
        <v>0</v>
      </c>
      <c r="AD51" s="131">
        <f t="shared" si="29"/>
        <v>0</v>
      </c>
      <c r="AE51" s="131">
        <f t="shared" si="30"/>
        <v>0</v>
      </c>
      <c r="AF51" s="131">
        <f t="shared" si="31"/>
        <v>0</v>
      </c>
      <c r="AG51" s="131">
        <f t="shared" si="32"/>
        <v>0</v>
      </c>
      <c r="AH51" s="131">
        <f t="shared" si="33"/>
        <v>0</v>
      </c>
      <c r="AI51" s="131">
        <f t="shared" si="34"/>
        <v>0</v>
      </c>
      <c r="AJ51" s="131">
        <f t="shared" si="35"/>
        <v>0</v>
      </c>
      <c r="AK51" s="131">
        <f t="shared" si="36"/>
        <v>0</v>
      </c>
      <c r="AL51" s="131">
        <f t="shared" si="37"/>
        <v>0</v>
      </c>
      <c r="AM51" s="131">
        <f t="shared" ca="1" si="38"/>
        <v>0</v>
      </c>
    </row>
    <row r="52" spans="3:39" ht="19.5" customHeight="1">
      <c r="C52" s="132">
        <v>45</v>
      </c>
      <c r="D52" s="133" t="str">
        <f t="shared" si="21"/>
        <v/>
      </c>
      <c r="E52" s="134" t="str">
        <f>IF(ISBLANK('Flight Groups'!C50),"",'Flight Groups'!G50)</f>
        <v/>
      </c>
      <c r="F52" s="134">
        <f t="shared" si="18"/>
        <v>5</v>
      </c>
      <c r="G52" s="134" t="str">
        <f>IF(ISBLANK('Flight Groups'!C50),"",'Flight Groups'!C50)</f>
        <v/>
      </c>
      <c r="H52" s="134" t="str">
        <f t="shared" si="22"/>
        <v/>
      </c>
      <c r="I52" s="333" t="str">
        <f>IF(ISBLANK('Flight Groups'!C50),"",IF(H52=1,"A",IF(H52=2,"B",IF(H52=3,"C",IF(H52=4,"D","E")))))</f>
        <v/>
      </c>
      <c r="J52" s="134" t="str">
        <f>IF(G52="","",(RANK(F52,$F$8:$F$67,0)+COUNTIF($F$8:F52,F52)-1))</f>
        <v/>
      </c>
      <c r="K52" s="135" t="str">
        <f t="shared" ca="1" si="23"/>
        <v/>
      </c>
      <c r="L52" s="187"/>
      <c r="M52" s="320"/>
      <c r="N52" s="319"/>
      <c r="O52" s="321"/>
      <c r="P52" s="319"/>
      <c r="Q52" s="387"/>
      <c r="R52" s="136"/>
      <c r="S52" s="136"/>
      <c r="T52" s="395">
        <f t="shared" si="19"/>
        <v>0</v>
      </c>
      <c r="U52" s="381">
        <f t="shared" si="24"/>
        <v>0</v>
      </c>
      <c r="V52" s="137">
        <f t="shared" si="25"/>
        <v>1</v>
      </c>
      <c r="W52" s="138"/>
      <c r="X52" s="173">
        <v>45</v>
      </c>
      <c r="Y52" s="127" t="str">
        <f t="shared" ca="1" si="26"/>
        <v/>
      </c>
      <c r="Z52" s="282" t="str">
        <f t="shared" si="20"/>
        <v/>
      </c>
      <c r="AA52" s="35" t="str">
        <f t="shared" ca="1" si="27"/>
        <v/>
      </c>
      <c r="AB52" s="129">
        <f>RANK(U52,$U$8:$U$67,0)+COUNTIF($U$8:U52,U52)-1</f>
        <v>45</v>
      </c>
      <c r="AC52" s="130">
        <f t="shared" si="28"/>
        <v>0</v>
      </c>
      <c r="AD52" s="131">
        <f t="shared" si="29"/>
        <v>0</v>
      </c>
      <c r="AE52" s="131">
        <f t="shared" si="30"/>
        <v>0</v>
      </c>
      <c r="AF52" s="131">
        <f t="shared" si="31"/>
        <v>0</v>
      </c>
      <c r="AG52" s="131">
        <f t="shared" si="32"/>
        <v>0</v>
      </c>
      <c r="AH52" s="131">
        <f t="shared" si="33"/>
        <v>0</v>
      </c>
      <c r="AI52" s="131">
        <f t="shared" si="34"/>
        <v>0</v>
      </c>
      <c r="AJ52" s="131">
        <f t="shared" si="35"/>
        <v>0</v>
      </c>
      <c r="AK52" s="131">
        <f t="shared" si="36"/>
        <v>0</v>
      </c>
      <c r="AL52" s="131">
        <f t="shared" si="37"/>
        <v>0</v>
      </c>
      <c r="AM52" s="131">
        <f t="shared" ca="1" si="38"/>
        <v>0</v>
      </c>
    </row>
    <row r="53" spans="3:39" ht="19.5" customHeight="1">
      <c r="C53" s="132">
        <v>46</v>
      </c>
      <c r="D53" s="133" t="str">
        <f t="shared" si="21"/>
        <v/>
      </c>
      <c r="E53" s="134" t="str">
        <f>IF(ISBLANK('Flight Groups'!C51),"",'Flight Groups'!G51)</f>
        <v/>
      </c>
      <c r="F53" s="134">
        <f t="shared" si="18"/>
        <v>5</v>
      </c>
      <c r="G53" s="134" t="str">
        <f>IF(ISBLANK('Flight Groups'!C51),"",'Flight Groups'!C51)</f>
        <v/>
      </c>
      <c r="H53" s="134" t="str">
        <f t="shared" si="22"/>
        <v/>
      </c>
      <c r="I53" s="333" t="str">
        <f>IF(ISBLANK('Flight Groups'!C51),"",IF(H53=1,"A",IF(H53=2,"B",IF(H53=3,"C",IF(H53=4,"D","E")))))</f>
        <v/>
      </c>
      <c r="J53" s="134" t="str">
        <f>IF(G53="","",(RANK(F53,$F$8:$F$67,0)+COUNTIF($F$8:F53,F53)-1))</f>
        <v/>
      </c>
      <c r="K53" s="135" t="str">
        <f t="shared" ca="1" si="23"/>
        <v/>
      </c>
      <c r="L53" s="187"/>
      <c r="M53" s="320"/>
      <c r="N53" s="319"/>
      <c r="O53" s="321"/>
      <c r="P53" s="319"/>
      <c r="Q53" s="387"/>
      <c r="R53" s="136"/>
      <c r="S53" s="136"/>
      <c r="T53" s="395">
        <f t="shared" si="19"/>
        <v>0</v>
      </c>
      <c r="U53" s="381">
        <f t="shared" si="24"/>
        <v>0</v>
      </c>
      <c r="V53" s="137">
        <f t="shared" si="25"/>
        <v>1</v>
      </c>
      <c r="W53" s="140"/>
      <c r="X53" s="173">
        <v>46</v>
      </c>
      <c r="Y53" s="127" t="str">
        <f t="shared" ca="1" si="26"/>
        <v/>
      </c>
      <c r="Z53" s="282" t="str">
        <f t="shared" si="20"/>
        <v/>
      </c>
      <c r="AA53" s="35" t="str">
        <f t="shared" ca="1" si="27"/>
        <v/>
      </c>
      <c r="AB53" s="129">
        <f>RANK(U53,$U$8:$U$67,0)+COUNTIF($U$8:U53,U53)-1</f>
        <v>46</v>
      </c>
      <c r="AC53" s="130">
        <f t="shared" si="28"/>
        <v>0</v>
      </c>
      <c r="AD53" s="131">
        <f t="shared" si="29"/>
        <v>0</v>
      </c>
      <c r="AE53" s="131">
        <f t="shared" si="30"/>
        <v>0</v>
      </c>
      <c r="AF53" s="131">
        <f t="shared" si="31"/>
        <v>0</v>
      </c>
      <c r="AG53" s="131">
        <f t="shared" si="32"/>
        <v>0</v>
      </c>
      <c r="AH53" s="131">
        <f t="shared" si="33"/>
        <v>0</v>
      </c>
      <c r="AI53" s="131">
        <f t="shared" si="34"/>
        <v>0</v>
      </c>
      <c r="AJ53" s="131">
        <f t="shared" si="35"/>
        <v>0</v>
      </c>
      <c r="AK53" s="131">
        <f t="shared" si="36"/>
        <v>0</v>
      </c>
      <c r="AL53" s="131">
        <f t="shared" si="37"/>
        <v>0</v>
      </c>
      <c r="AM53" s="131">
        <f t="shared" ca="1" si="38"/>
        <v>0</v>
      </c>
    </row>
    <row r="54" spans="3:39" ht="19.5" customHeight="1">
      <c r="C54" s="132">
        <v>47</v>
      </c>
      <c r="D54" s="133" t="str">
        <f t="shared" si="21"/>
        <v/>
      </c>
      <c r="E54" s="134" t="str">
        <f>IF(ISBLANK('Flight Groups'!C52),"",'Flight Groups'!G52)</f>
        <v/>
      </c>
      <c r="F54" s="134">
        <f t="shared" si="18"/>
        <v>5</v>
      </c>
      <c r="G54" s="134" t="str">
        <f>IF(ISBLANK('Flight Groups'!C52),"",'Flight Groups'!C52)</f>
        <v/>
      </c>
      <c r="H54" s="134" t="str">
        <f t="shared" si="22"/>
        <v/>
      </c>
      <c r="I54" s="333" t="str">
        <f>IF(ISBLANK('Flight Groups'!C52),"",IF(H54=1,"A",IF(H54=2,"B",IF(H54=3,"C",IF(H54=4,"D","E")))))</f>
        <v/>
      </c>
      <c r="J54" s="134" t="str">
        <f>IF(G54="","",(RANK(F54,$F$8:$F$67,0)+COUNTIF($F$8:F54,F54)-1))</f>
        <v/>
      </c>
      <c r="K54" s="135" t="str">
        <f t="shared" ca="1" si="23"/>
        <v/>
      </c>
      <c r="L54" s="187"/>
      <c r="M54" s="320"/>
      <c r="N54" s="319"/>
      <c r="O54" s="321"/>
      <c r="P54" s="319"/>
      <c r="Q54" s="387"/>
      <c r="R54" s="136"/>
      <c r="S54" s="136"/>
      <c r="T54" s="395">
        <f t="shared" si="19"/>
        <v>0</v>
      </c>
      <c r="U54" s="381">
        <f t="shared" si="24"/>
        <v>0</v>
      </c>
      <c r="V54" s="137">
        <f t="shared" si="25"/>
        <v>1</v>
      </c>
      <c r="W54" s="138"/>
      <c r="X54" s="173">
        <v>47</v>
      </c>
      <c r="Y54" s="127" t="str">
        <f t="shared" ca="1" si="26"/>
        <v/>
      </c>
      <c r="Z54" s="282" t="str">
        <f t="shared" si="20"/>
        <v/>
      </c>
      <c r="AA54" s="35" t="str">
        <f t="shared" ca="1" si="27"/>
        <v/>
      </c>
      <c r="AB54" s="129">
        <f>RANK(U54,$U$8:$U$67,0)+COUNTIF($U$8:U54,U54)-1</f>
        <v>47</v>
      </c>
      <c r="AC54" s="130">
        <f t="shared" si="28"/>
        <v>0</v>
      </c>
      <c r="AD54" s="131">
        <f t="shared" si="29"/>
        <v>0</v>
      </c>
      <c r="AE54" s="131">
        <f t="shared" si="30"/>
        <v>0</v>
      </c>
      <c r="AF54" s="131">
        <f t="shared" si="31"/>
        <v>0</v>
      </c>
      <c r="AG54" s="131">
        <f t="shared" si="32"/>
        <v>0</v>
      </c>
      <c r="AH54" s="131">
        <f t="shared" si="33"/>
        <v>0</v>
      </c>
      <c r="AI54" s="131">
        <f t="shared" si="34"/>
        <v>0</v>
      </c>
      <c r="AJ54" s="131">
        <f t="shared" si="35"/>
        <v>0</v>
      </c>
      <c r="AK54" s="131">
        <f t="shared" si="36"/>
        <v>0</v>
      </c>
      <c r="AL54" s="131">
        <f t="shared" si="37"/>
        <v>0</v>
      </c>
      <c r="AM54" s="131">
        <f t="shared" ca="1" si="38"/>
        <v>0</v>
      </c>
    </row>
    <row r="55" spans="3:39" ht="19.5" customHeight="1">
      <c r="C55" s="132">
        <v>48</v>
      </c>
      <c r="D55" s="133" t="str">
        <f t="shared" si="21"/>
        <v/>
      </c>
      <c r="E55" s="134" t="str">
        <f>IF(ISBLANK('Flight Groups'!C53),"",'Flight Groups'!G53)</f>
        <v/>
      </c>
      <c r="F55" s="134">
        <f t="shared" si="18"/>
        <v>5</v>
      </c>
      <c r="G55" s="134" t="str">
        <f>IF(ISBLANK('Flight Groups'!C53),"",'Flight Groups'!C53)</f>
        <v/>
      </c>
      <c r="H55" s="134" t="str">
        <f t="shared" si="22"/>
        <v/>
      </c>
      <c r="I55" s="333" t="str">
        <f>IF(ISBLANK('Flight Groups'!C53),"",IF(H55=1,"A",IF(H55=2,"B",IF(H55=3,"C",IF(H55=4,"D","E")))))</f>
        <v/>
      </c>
      <c r="J55" s="134" t="str">
        <f>IF(G55="","",(RANK(F55,$F$8:$F$67,0)+COUNTIF($F$8:F55,F55)-1))</f>
        <v/>
      </c>
      <c r="K55" s="135" t="str">
        <f t="shared" ca="1" si="23"/>
        <v/>
      </c>
      <c r="L55" s="187"/>
      <c r="M55" s="320"/>
      <c r="N55" s="319"/>
      <c r="O55" s="321"/>
      <c r="P55" s="319"/>
      <c r="Q55" s="387"/>
      <c r="R55" s="136"/>
      <c r="S55" s="136"/>
      <c r="T55" s="395">
        <f t="shared" si="19"/>
        <v>0</v>
      </c>
      <c r="U55" s="381">
        <f t="shared" si="24"/>
        <v>0</v>
      </c>
      <c r="V55" s="137">
        <f t="shared" si="25"/>
        <v>1</v>
      </c>
      <c r="W55" s="138"/>
      <c r="X55" s="173">
        <v>48</v>
      </c>
      <c r="Y55" s="127" t="str">
        <f t="shared" ca="1" si="26"/>
        <v/>
      </c>
      <c r="Z55" s="282" t="str">
        <f t="shared" si="20"/>
        <v/>
      </c>
      <c r="AA55" s="35" t="str">
        <f t="shared" ca="1" si="27"/>
        <v/>
      </c>
      <c r="AB55" s="129">
        <f>RANK(U55,$U$8:$U$67,0)+COUNTIF($U$8:U55,U55)-1</f>
        <v>48</v>
      </c>
      <c r="AC55" s="130">
        <f t="shared" si="28"/>
        <v>0</v>
      </c>
      <c r="AD55" s="131">
        <f t="shared" si="29"/>
        <v>0</v>
      </c>
      <c r="AE55" s="131">
        <f t="shared" si="30"/>
        <v>0</v>
      </c>
      <c r="AF55" s="131">
        <f t="shared" si="31"/>
        <v>0</v>
      </c>
      <c r="AG55" s="131">
        <f t="shared" si="32"/>
        <v>0</v>
      </c>
      <c r="AH55" s="131">
        <f t="shared" si="33"/>
        <v>0</v>
      </c>
      <c r="AI55" s="131">
        <f t="shared" si="34"/>
        <v>0</v>
      </c>
      <c r="AJ55" s="131">
        <f t="shared" si="35"/>
        <v>0</v>
      </c>
      <c r="AK55" s="131">
        <f t="shared" si="36"/>
        <v>0</v>
      </c>
      <c r="AL55" s="131">
        <f t="shared" si="37"/>
        <v>0</v>
      </c>
      <c r="AM55" s="131">
        <f t="shared" ca="1" si="38"/>
        <v>0</v>
      </c>
    </row>
    <row r="56" spans="3:39" ht="19.5" customHeight="1">
      <c r="C56" s="132">
        <v>49</v>
      </c>
      <c r="D56" s="133" t="str">
        <f t="shared" si="21"/>
        <v/>
      </c>
      <c r="E56" s="134" t="str">
        <f>IF(ISBLANK('Flight Groups'!C54),"",'Flight Groups'!G54)</f>
        <v/>
      </c>
      <c r="F56" s="134">
        <f t="shared" si="18"/>
        <v>5</v>
      </c>
      <c r="G56" s="134" t="str">
        <f>IF(ISBLANK('Flight Groups'!C54),"",'Flight Groups'!C54)</f>
        <v/>
      </c>
      <c r="H56" s="134" t="str">
        <f t="shared" si="22"/>
        <v/>
      </c>
      <c r="I56" s="333" t="str">
        <f>IF(ISBLANK('Flight Groups'!C54),"",IF(H56=1,"A",IF(H56=2,"B",IF(H56=3,"C",IF(H56=4,"D","E")))))</f>
        <v/>
      </c>
      <c r="J56" s="134" t="str">
        <f>IF(G56="","",(RANK(F56,$F$8:$F$67,0)+COUNTIF($F$8:F56,F56)-1))</f>
        <v/>
      </c>
      <c r="K56" s="135" t="str">
        <f t="shared" ca="1" si="23"/>
        <v/>
      </c>
      <c r="L56" s="187"/>
      <c r="M56" s="320"/>
      <c r="N56" s="319"/>
      <c r="O56" s="321"/>
      <c r="P56" s="319"/>
      <c r="Q56" s="387"/>
      <c r="R56" s="136"/>
      <c r="S56" s="136"/>
      <c r="T56" s="395">
        <f t="shared" si="19"/>
        <v>0</v>
      </c>
      <c r="U56" s="381">
        <f t="shared" si="24"/>
        <v>0</v>
      </c>
      <c r="V56" s="137">
        <f t="shared" si="25"/>
        <v>1</v>
      </c>
      <c r="W56" s="140"/>
      <c r="X56" s="173">
        <v>49</v>
      </c>
      <c r="Y56" s="127" t="str">
        <f t="shared" ca="1" si="26"/>
        <v/>
      </c>
      <c r="Z56" s="282" t="str">
        <f t="shared" si="20"/>
        <v/>
      </c>
      <c r="AA56" s="35" t="str">
        <f t="shared" ca="1" si="27"/>
        <v/>
      </c>
      <c r="AB56" s="129">
        <f>RANK(U56,$U$8:$U$67,0)+COUNTIF($U$8:U56,U56)-1</f>
        <v>49</v>
      </c>
      <c r="AC56" s="130">
        <f t="shared" si="28"/>
        <v>0</v>
      </c>
      <c r="AD56" s="131">
        <f t="shared" si="29"/>
        <v>0</v>
      </c>
      <c r="AE56" s="131">
        <f t="shared" si="30"/>
        <v>0</v>
      </c>
      <c r="AF56" s="131">
        <f t="shared" si="31"/>
        <v>0</v>
      </c>
      <c r="AG56" s="131">
        <f t="shared" si="32"/>
        <v>0</v>
      </c>
      <c r="AH56" s="131">
        <f t="shared" si="33"/>
        <v>0</v>
      </c>
      <c r="AI56" s="131">
        <f t="shared" si="34"/>
        <v>0</v>
      </c>
      <c r="AJ56" s="131">
        <f t="shared" si="35"/>
        <v>0</v>
      </c>
      <c r="AK56" s="131">
        <f t="shared" si="36"/>
        <v>0</v>
      </c>
      <c r="AL56" s="131">
        <f t="shared" si="37"/>
        <v>0</v>
      </c>
      <c r="AM56" s="131">
        <f t="shared" ca="1" si="38"/>
        <v>0</v>
      </c>
    </row>
    <row r="57" spans="3:39" ht="19.5" customHeight="1">
      <c r="C57" s="132">
        <v>50</v>
      </c>
      <c r="D57" s="133" t="str">
        <f t="shared" si="21"/>
        <v/>
      </c>
      <c r="E57" s="134" t="str">
        <f>IF(ISBLANK('Flight Groups'!C55),"",'Flight Groups'!G55)</f>
        <v/>
      </c>
      <c r="F57" s="134">
        <f t="shared" si="18"/>
        <v>5</v>
      </c>
      <c r="G57" s="134" t="str">
        <f>IF(ISBLANK('Flight Groups'!C55),"",'Flight Groups'!C55)</f>
        <v/>
      </c>
      <c r="H57" s="134" t="str">
        <f t="shared" si="22"/>
        <v/>
      </c>
      <c r="I57" s="333" t="str">
        <f>IF(ISBLANK('Flight Groups'!C55),"",IF(H57=1,"A",IF(H57=2,"B",IF(H57=3,"C",IF(H57=4,"D","E")))))</f>
        <v/>
      </c>
      <c r="J57" s="134" t="str">
        <f>IF(G57="","",(RANK(F57,$F$8:$F$67,0)+COUNTIF($F$8:F57,F57)-1))</f>
        <v/>
      </c>
      <c r="K57" s="135" t="str">
        <f t="shared" ca="1" si="23"/>
        <v/>
      </c>
      <c r="L57" s="187"/>
      <c r="M57" s="320"/>
      <c r="N57" s="319"/>
      <c r="O57" s="321"/>
      <c r="P57" s="319"/>
      <c r="Q57" s="387"/>
      <c r="R57" s="136"/>
      <c r="S57" s="136"/>
      <c r="T57" s="395">
        <f t="shared" si="19"/>
        <v>0</v>
      </c>
      <c r="U57" s="381">
        <f t="shared" si="24"/>
        <v>0</v>
      </c>
      <c r="V57" s="137">
        <f t="shared" si="25"/>
        <v>1</v>
      </c>
      <c r="W57" s="138"/>
      <c r="X57" s="173">
        <v>50</v>
      </c>
      <c r="Y57" s="127" t="str">
        <f t="shared" ca="1" si="26"/>
        <v/>
      </c>
      <c r="Z57" s="282" t="str">
        <f t="shared" si="20"/>
        <v/>
      </c>
      <c r="AA57" s="35" t="str">
        <f t="shared" ca="1" si="27"/>
        <v/>
      </c>
      <c r="AB57" s="129">
        <f>RANK(U57,$U$8:$U$67,0)+COUNTIF($U$8:U57,U57)-1</f>
        <v>50</v>
      </c>
      <c r="AC57" s="130">
        <f t="shared" si="28"/>
        <v>0</v>
      </c>
      <c r="AD57" s="131">
        <f t="shared" si="29"/>
        <v>0</v>
      </c>
      <c r="AE57" s="131">
        <f t="shared" si="30"/>
        <v>0</v>
      </c>
      <c r="AF57" s="131">
        <f t="shared" si="31"/>
        <v>0</v>
      </c>
      <c r="AG57" s="131">
        <f t="shared" si="32"/>
        <v>0</v>
      </c>
      <c r="AH57" s="131">
        <f t="shared" si="33"/>
        <v>0</v>
      </c>
      <c r="AI57" s="131">
        <f t="shared" si="34"/>
        <v>0</v>
      </c>
      <c r="AJ57" s="131">
        <f t="shared" si="35"/>
        <v>0</v>
      </c>
      <c r="AK57" s="131">
        <f t="shared" si="36"/>
        <v>0</v>
      </c>
      <c r="AL57" s="131">
        <f t="shared" si="37"/>
        <v>0</v>
      </c>
      <c r="AM57" s="131">
        <f t="shared" ca="1" si="38"/>
        <v>0</v>
      </c>
    </row>
    <row r="58" spans="3:39" ht="19.5" customHeight="1">
      <c r="C58" s="132">
        <v>51</v>
      </c>
      <c r="D58" s="133" t="str">
        <f t="shared" si="21"/>
        <v/>
      </c>
      <c r="E58" s="134" t="str">
        <f>IF(ISBLANK('Flight Groups'!C56),"",'Flight Groups'!G56)</f>
        <v/>
      </c>
      <c r="F58" s="134">
        <f t="shared" si="18"/>
        <v>5</v>
      </c>
      <c r="G58" s="134" t="str">
        <f>IF(ISBLANK('Flight Groups'!C56),"",'Flight Groups'!C56)</f>
        <v/>
      </c>
      <c r="H58" s="134" t="str">
        <f t="shared" si="22"/>
        <v/>
      </c>
      <c r="I58" s="333" t="str">
        <f>IF(ISBLANK('Flight Groups'!C56),"",IF(H58=1,"A",IF(H58=2,"B",IF(H58=3,"C",IF(H58=4,"D","E")))))</f>
        <v/>
      </c>
      <c r="J58" s="134" t="str">
        <f>IF(G58="","",(RANK(F58,$F$8:$F$67,0)+COUNTIF($F$8:F58,F58)-1))</f>
        <v/>
      </c>
      <c r="K58" s="135" t="str">
        <f t="shared" ca="1" si="23"/>
        <v/>
      </c>
      <c r="L58" s="187"/>
      <c r="M58" s="320"/>
      <c r="N58" s="319"/>
      <c r="O58" s="321"/>
      <c r="P58" s="319"/>
      <c r="Q58" s="387"/>
      <c r="R58" s="136"/>
      <c r="S58" s="136"/>
      <c r="T58" s="395">
        <f t="shared" si="19"/>
        <v>0</v>
      </c>
      <c r="U58" s="381">
        <f t="shared" si="24"/>
        <v>0</v>
      </c>
      <c r="V58" s="137">
        <f t="shared" si="25"/>
        <v>1</v>
      </c>
      <c r="W58" s="138"/>
      <c r="X58" s="173">
        <v>51</v>
      </c>
      <c r="Y58" s="127" t="str">
        <f t="shared" ca="1" si="26"/>
        <v/>
      </c>
      <c r="Z58" s="282" t="str">
        <f t="shared" si="20"/>
        <v/>
      </c>
      <c r="AA58" s="35" t="str">
        <f t="shared" ca="1" si="27"/>
        <v/>
      </c>
      <c r="AB58" s="129">
        <f>RANK(U58,$U$8:$U$67,0)+COUNTIF($U$8:U58,U58)-1</f>
        <v>51</v>
      </c>
      <c r="AC58" s="130">
        <f t="shared" si="28"/>
        <v>0</v>
      </c>
      <c r="AD58" s="131">
        <f t="shared" si="29"/>
        <v>0</v>
      </c>
      <c r="AE58" s="131">
        <f t="shared" si="30"/>
        <v>0</v>
      </c>
      <c r="AF58" s="131">
        <f t="shared" si="31"/>
        <v>0</v>
      </c>
      <c r="AG58" s="131">
        <f t="shared" si="32"/>
        <v>0</v>
      </c>
      <c r="AH58" s="131">
        <f t="shared" si="33"/>
        <v>0</v>
      </c>
      <c r="AI58" s="131">
        <f t="shared" si="34"/>
        <v>0</v>
      </c>
      <c r="AJ58" s="131">
        <f t="shared" si="35"/>
        <v>0</v>
      </c>
      <c r="AK58" s="131">
        <f t="shared" si="36"/>
        <v>0</v>
      </c>
      <c r="AL58" s="131">
        <f t="shared" si="37"/>
        <v>0</v>
      </c>
      <c r="AM58" s="131">
        <f t="shared" ca="1" si="38"/>
        <v>0</v>
      </c>
    </row>
    <row r="59" spans="3:39" ht="19.5" customHeight="1">
      <c r="C59" s="132">
        <v>52</v>
      </c>
      <c r="D59" s="133" t="str">
        <f t="shared" si="21"/>
        <v/>
      </c>
      <c r="E59" s="134" t="str">
        <f>IF(ISBLANK('Flight Groups'!C57),"",'Flight Groups'!G57)</f>
        <v/>
      </c>
      <c r="F59" s="134">
        <f t="shared" si="18"/>
        <v>5</v>
      </c>
      <c r="G59" s="134" t="str">
        <f>IF(ISBLANK('Flight Groups'!C57),"",'Flight Groups'!C57)</f>
        <v/>
      </c>
      <c r="H59" s="134" t="str">
        <f t="shared" si="22"/>
        <v/>
      </c>
      <c r="I59" s="333" t="str">
        <f>IF(ISBLANK('Flight Groups'!C57),"",IF(H59=1,"A",IF(H59=2,"B",IF(H59=3,"C",IF(H59=4,"D","E")))))</f>
        <v/>
      </c>
      <c r="J59" s="134" t="str">
        <f>IF(G59="","",(RANK(F59,$F$8:$F$67,0)+COUNTIF($F$8:F59,F59)-1))</f>
        <v/>
      </c>
      <c r="K59" s="135" t="str">
        <f t="shared" ca="1" si="23"/>
        <v/>
      </c>
      <c r="L59" s="187"/>
      <c r="M59" s="320"/>
      <c r="N59" s="319"/>
      <c r="O59" s="321"/>
      <c r="P59" s="319"/>
      <c r="Q59" s="387"/>
      <c r="R59" s="136"/>
      <c r="S59" s="136"/>
      <c r="T59" s="395">
        <f t="shared" si="19"/>
        <v>0</v>
      </c>
      <c r="U59" s="381">
        <f t="shared" si="24"/>
        <v>0</v>
      </c>
      <c r="V59" s="137">
        <f t="shared" si="25"/>
        <v>1</v>
      </c>
      <c r="W59" s="140"/>
      <c r="X59" s="173">
        <v>52</v>
      </c>
      <c r="Y59" s="127" t="str">
        <f t="shared" ca="1" si="26"/>
        <v/>
      </c>
      <c r="Z59" s="282" t="str">
        <f t="shared" si="20"/>
        <v/>
      </c>
      <c r="AA59" s="35" t="str">
        <f t="shared" ca="1" si="27"/>
        <v/>
      </c>
      <c r="AB59" s="129">
        <f>RANK(U59,$U$8:$U$67,0)+COUNTIF($U$8:U59,U59)-1</f>
        <v>52</v>
      </c>
      <c r="AC59" s="130">
        <f t="shared" si="28"/>
        <v>0</v>
      </c>
      <c r="AD59" s="131">
        <f t="shared" si="29"/>
        <v>0</v>
      </c>
      <c r="AE59" s="131">
        <f t="shared" si="30"/>
        <v>0</v>
      </c>
      <c r="AF59" s="131">
        <f t="shared" si="31"/>
        <v>0</v>
      </c>
      <c r="AG59" s="131">
        <f t="shared" si="32"/>
        <v>0</v>
      </c>
      <c r="AH59" s="131">
        <f t="shared" si="33"/>
        <v>0</v>
      </c>
      <c r="AI59" s="131">
        <f t="shared" si="34"/>
        <v>0</v>
      </c>
      <c r="AJ59" s="131">
        <f t="shared" si="35"/>
        <v>0</v>
      </c>
      <c r="AK59" s="131">
        <f t="shared" si="36"/>
        <v>0</v>
      </c>
      <c r="AL59" s="131">
        <f t="shared" si="37"/>
        <v>0</v>
      </c>
      <c r="AM59" s="131">
        <f t="shared" ca="1" si="38"/>
        <v>0</v>
      </c>
    </row>
    <row r="60" spans="3:39" ht="19.5" customHeight="1">
      <c r="C60" s="132">
        <v>53</v>
      </c>
      <c r="D60" s="133" t="str">
        <f t="shared" si="21"/>
        <v/>
      </c>
      <c r="E60" s="134" t="str">
        <f>IF(ISBLANK('Flight Groups'!C58),"",'Flight Groups'!G58)</f>
        <v/>
      </c>
      <c r="F60" s="134">
        <f t="shared" si="18"/>
        <v>5</v>
      </c>
      <c r="G60" s="134" t="str">
        <f>IF(ISBLANK('Flight Groups'!C58),"",'Flight Groups'!C58)</f>
        <v/>
      </c>
      <c r="H60" s="134" t="str">
        <f t="shared" si="22"/>
        <v/>
      </c>
      <c r="I60" s="333" t="str">
        <f>IF(ISBLANK('Flight Groups'!C58),"",IF(H60=1,"A",IF(H60=2,"B",IF(H60=3,"C",IF(H60=4,"D","E")))))</f>
        <v/>
      </c>
      <c r="J60" s="134" t="str">
        <f>IF(G60="","",(RANK(F60,$F$8:$F$67,0)+COUNTIF($F$8:F60,F60)-1))</f>
        <v/>
      </c>
      <c r="K60" s="135" t="str">
        <f t="shared" ca="1" si="23"/>
        <v/>
      </c>
      <c r="L60" s="187"/>
      <c r="M60" s="320"/>
      <c r="N60" s="319"/>
      <c r="O60" s="321"/>
      <c r="P60" s="319"/>
      <c r="Q60" s="387"/>
      <c r="R60" s="136"/>
      <c r="S60" s="136"/>
      <c r="T60" s="395">
        <f t="shared" si="19"/>
        <v>0</v>
      </c>
      <c r="U60" s="381">
        <f t="shared" si="24"/>
        <v>0</v>
      </c>
      <c r="V60" s="137">
        <f t="shared" si="25"/>
        <v>1</v>
      </c>
      <c r="W60" s="138"/>
      <c r="X60" s="173">
        <v>53</v>
      </c>
      <c r="Y60" s="127" t="str">
        <f t="shared" ca="1" si="26"/>
        <v/>
      </c>
      <c r="Z60" s="282" t="str">
        <f t="shared" si="20"/>
        <v/>
      </c>
      <c r="AA60" s="35" t="str">
        <f t="shared" ca="1" si="27"/>
        <v/>
      </c>
      <c r="AB60" s="129">
        <f>RANK(U60,$U$8:$U$67,0)+COUNTIF($U$8:U60,U60)-1</f>
        <v>53</v>
      </c>
      <c r="AC60" s="130">
        <f t="shared" si="28"/>
        <v>0</v>
      </c>
      <c r="AD60" s="131">
        <f t="shared" si="29"/>
        <v>0</v>
      </c>
      <c r="AE60" s="131">
        <f t="shared" si="30"/>
        <v>0</v>
      </c>
      <c r="AF60" s="131">
        <f t="shared" si="31"/>
        <v>0</v>
      </c>
      <c r="AG60" s="131">
        <f t="shared" si="32"/>
        <v>0</v>
      </c>
      <c r="AH60" s="131">
        <f t="shared" si="33"/>
        <v>0</v>
      </c>
      <c r="AI60" s="131">
        <f t="shared" si="34"/>
        <v>0</v>
      </c>
      <c r="AJ60" s="131">
        <f t="shared" si="35"/>
        <v>0</v>
      </c>
      <c r="AK60" s="131">
        <f t="shared" si="36"/>
        <v>0</v>
      </c>
      <c r="AL60" s="131">
        <f t="shared" si="37"/>
        <v>0</v>
      </c>
      <c r="AM60" s="131">
        <f t="shared" ca="1" si="38"/>
        <v>0</v>
      </c>
    </row>
    <row r="61" spans="3:39" ht="19.5" customHeight="1">
      <c r="C61" s="132">
        <v>54</v>
      </c>
      <c r="D61" s="133" t="str">
        <f t="shared" si="21"/>
        <v/>
      </c>
      <c r="E61" s="134" t="str">
        <f>IF(ISBLANK('Flight Groups'!C59),"",'Flight Groups'!G59)</f>
        <v/>
      </c>
      <c r="F61" s="134">
        <f t="shared" si="18"/>
        <v>5</v>
      </c>
      <c r="G61" s="134" t="str">
        <f>IF(ISBLANK('Flight Groups'!C59),"",'Flight Groups'!C59)</f>
        <v/>
      </c>
      <c r="H61" s="134" t="str">
        <f t="shared" si="22"/>
        <v/>
      </c>
      <c r="I61" s="333" t="str">
        <f>IF(ISBLANK('Flight Groups'!C59),"",IF(H61=1,"A",IF(H61=2,"B",IF(H61=3,"C",IF(H61=4,"D","E")))))</f>
        <v/>
      </c>
      <c r="J61" s="134" t="str">
        <f>IF(G61="","",(RANK(F61,$F$8:$F$67,0)+COUNTIF($F$8:F61,F61)-1))</f>
        <v/>
      </c>
      <c r="K61" s="135" t="str">
        <f t="shared" ca="1" si="23"/>
        <v/>
      </c>
      <c r="L61" s="187"/>
      <c r="M61" s="320"/>
      <c r="N61" s="319"/>
      <c r="O61" s="321"/>
      <c r="P61" s="319"/>
      <c r="Q61" s="387"/>
      <c r="R61" s="136"/>
      <c r="S61" s="136"/>
      <c r="T61" s="395">
        <f t="shared" si="19"/>
        <v>0</v>
      </c>
      <c r="U61" s="381">
        <f t="shared" si="24"/>
        <v>0</v>
      </c>
      <c r="V61" s="137">
        <f t="shared" si="25"/>
        <v>1</v>
      </c>
      <c r="W61" s="138"/>
      <c r="X61" s="173">
        <v>54</v>
      </c>
      <c r="Y61" s="127" t="str">
        <f t="shared" ca="1" si="26"/>
        <v/>
      </c>
      <c r="Z61" s="282" t="str">
        <f t="shared" si="20"/>
        <v/>
      </c>
      <c r="AA61" s="35" t="str">
        <f t="shared" ca="1" si="27"/>
        <v/>
      </c>
      <c r="AB61" s="129">
        <f>RANK(U61,$U$8:$U$67,0)+COUNTIF($U$8:U61,U61)-1</f>
        <v>54</v>
      </c>
      <c r="AC61" s="130">
        <f t="shared" si="28"/>
        <v>0</v>
      </c>
      <c r="AD61" s="131">
        <f t="shared" si="29"/>
        <v>0</v>
      </c>
      <c r="AE61" s="131">
        <f t="shared" si="30"/>
        <v>0</v>
      </c>
      <c r="AF61" s="131">
        <f t="shared" si="31"/>
        <v>0</v>
      </c>
      <c r="AG61" s="131">
        <f t="shared" si="32"/>
        <v>0</v>
      </c>
      <c r="AH61" s="131">
        <f t="shared" si="33"/>
        <v>0</v>
      </c>
      <c r="AI61" s="131">
        <f t="shared" si="34"/>
        <v>0</v>
      </c>
      <c r="AJ61" s="131">
        <f t="shared" si="35"/>
        <v>0</v>
      </c>
      <c r="AK61" s="131">
        <f t="shared" si="36"/>
        <v>0</v>
      </c>
      <c r="AL61" s="131">
        <f t="shared" si="37"/>
        <v>0</v>
      </c>
      <c r="AM61" s="131">
        <f t="shared" ca="1" si="38"/>
        <v>0</v>
      </c>
    </row>
    <row r="62" spans="3:39" ht="19.5" customHeight="1">
      <c r="C62" s="132">
        <v>55</v>
      </c>
      <c r="D62" s="133" t="str">
        <f t="shared" si="21"/>
        <v/>
      </c>
      <c r="E62" s="134" t="str">
        <f>IF(ISBLANK('Flight Groups'!C60),"",'Flight Groups'!G60)</f>
        <v/>
      </c>
      <c r="F62" s="134">
        <f t="shared" si="18"/>
        <v>5</v>
      </c>
      <c r="G62" s="134" t="str">
        <f>IF(ISBLANK('Flight Groups'!C60),"",'Flight Groups'!C60)</f>
        <v/>
      </c>
      <c r="H62" s="134" t="str">
        <f t="shared" si="22"/>
        <v/>
      </c>
      <c r="I62" s="333" t="str">
        <f>IF(ISBLANK('Flight Groups'!C60),"",IF(H62=1,"A",IF(H62=2,"B",IF(H62=3,"C",IF(H62=4,"D","E")))))</f>
        <v/>
      </c>
      <c r="J62" s="134" t="str">
        <f>IF(G62="","",(RANK(F62,$F$8:$F$67,0)+COUNTIF($F$8:F62,F62)-1))</f>
        <v/>
      </c>
      <c r="K62" s="135" t="str">
        <f t="shared" ca="1" si="23"/>
        <v/>
      </c>
      <c r="L62" s="187"/>
      <c r="M62" s="320"/>
      <c r="N62" s="319"/>
      <c r="O62" s="321"/>
      <c r="P62" s="319"/>
      <c r="Q62" s="387"/>
      <c r="R62" s="136"/>
      <c r="S62" s="136"/>
      <c r="T62" s="395">
        <f t="shared" si="19"/>
        <v>0</v>
      </c>
      <c r="U62" s="381">
        <f t="shared" si="24"/>
        <v>0</v>
      </c>
      <c r="V62" s="137">
        <f t="shared" si="25"/>
        <v>1</v>
      </c>
      <c r="W62" s="138"/>
      <c r="X62" s="173">
        <v>55</v>
      </c>
      <c r="Y62" s="127" t="str">
        <f t="shared" ca="1" si="26"/>
        <v/>
      </c>
      <c r="Z62" s="282" t="str">
        <f t="shared" si="20"/>
        <v/>
      </c>
      <c r="AA62" s="35" t="str">
        <f t="shared" ca="1" si="27"/>
        <v/>
      </c>
      <c r="AB62" s="129">
        <f>RANK(U62,$U$8:$U$67,0)+COUNTIF($U$8:U62,U62)-1</f>
        <v>55</v>
      </c>
      <c r="AC62" s="130">
        <f t="shared" si="28"/>
        <v>0</v>
      </c>
      <c r="AD62" s="131">
        <f t="shared" si="29"/>
        <v>0</v>
      </c>
      <c r="AE62" s="131">
        <f t="shared" si="30"/>
        <v>0</v>
      </c>
      <c r="AF62" s="131">
        <f t="shared" si="31"/>
        <v>0</v>
      </c>
      <c r="AG62" s="131">
        <f t="shared" si="32"/>
        <v>0</v>
      </c>
      <c r="AH62" s="131">
        <f t="shared" si="33"/>
        <v>0</v>
      </c>
      <c r="AI62" s="131">
        <f t="shared" si="34"/>
        <v>0</v>
      </c>
      <c r="AJ62" s="131">
        <f t="shared" si="35"/>
        <v>0</v>
      </c>
      <c r="AK62" s="131">
        <f t="shared" si="36"/>
        <v>0</v>
      </c>
      <c r="AL62" s="131">
        <f t="shared" si="37"/>
        <v>0</v>
      </c>
      <c r="AM62" s="131">
        <f t="shared" ca="1" si="38"/>
        <v>0</v>
      </c>
    </row>
    <row r="63" spans="3:39" ht="19.5" customHeight="1">
      <c r="C63" s="132">
        <v>56</v>
      </c>
      <c r="D63" s="133" t="str">
        <f t="shared" si="21"/>
        <v/>
      </c>
      <c r="E63" s="134" t="str">
        <f>IF(ISBLANK('Flight Groups'!C61),"",'Flight Groups'!G61)</f>
        <v/>
      </c>
      <c r="F63" s="134">
        <f t="shared" si="18"/>
        <v>5</v>
      </c>
      <c r="G63" s="134" t="str">
        <f>IF(ISBLANK('Flight Groups'!C61),"",'Flight Groups'!C61)</f>
        <v/>
      </c>
      <c r="H63" s="134" t="str">
        <f t="shared" si="22"/>
        <v/>
      </c>
      <c r="I63" s="333" t="str">
        <f>IF(ISBLANK('Flight Groups'!C61),"",IF(H63=1,"A",IF(H63=2,"B",IF(H63=3,"C",IF(H63=4,"D","E")))))</f>
        <v/>
      </c>
      <c r="J63" s="134" t="str">
        <f>IF(G63="","",(RANK(F63,$F$8:$F$67,0)+COUNTIF($F$8:F63,F63)-1))</f>
        <v/>
      </c>
      <c r="K63" s="135" t="str">
        <f t="shared" ca="1" si="23"/>
        <v/>
      </c>
      <c r="L63" s="187"/>
      <c r="M63" s="320"/>
      <c r="N63" s="319"/>
      <c r="O63" s="321"/>
      <c r="P63" s="319"/>
      <c r="Q63" s="387"/>
      <c r="R63" s="136"/>
      <c r="S63" s="136"/>
      <c r="T63" s="395">
        <f t="shared" si="19"/>
        <v>0</v>
      </c>
      <c r="U63" s="381">
        <f t="shared" si="24"/>
        <v>0</v>
      </c>
      <c r="V63" s="137">
        <f t="shared" si="25"/>
        <v>1</v>
      </c>
      <c r="W63" s="138"/>
      <c r="X63" s="173">
        <v>56</v>
      </c>
      <c r="Y63" s="127" t="str">
        <f t="shared" ca="1" si="26"/>
        <v/>
      </c>
      <c r="Z63" s="282" t="str">
        <f t="shared" si="20"/>
        <v/>
      </c>
      <c r="AA63" s="35" t="str">
        <f t="shared" ca="1" si="27"/>
        <v/>
      </c>
      <c r="AB63" s="129">
        <f>RANK(U63,$U$8:$U$67,0)+COUNTIF($U$8:U63,U63)-1</f>
        <v>56</v>
      </c>
      <c r="AC63" s="130">
        <f t="shared" si="28"/>
        <v>0</v>
      </c>
      <c r="AD63" s="131">
        <f t="shared" si="29"/>
        <v>0</v>
      </c>
      <c r="AE63" s="131">
        <f t="shared" si="30"/>
        <v>0</v>
      </c>
      <c r="AF63" s="131">
        <f t="shared" si="31"/>
        <v>0</v>
      </c>
      <c r="AG63" s="131">
        <f t="shared" si="32"/>
        <v>0</v>
      </c>
      <c r="AH63" s="131">
        <f t="shared" si="33"/>
        <v>0</v>
      </c>
      <c r="AI63" s="131">
        <f t="shared" si="34"/>
        <v>0</v>
      </c>
      <c r="AJ63" s="131">
        <f t="shared" si="35"/>
        <v>0</v>
      </c>
      <c r="AK63" s="131">
        <f t="shared" si="36"/>
        <v>0</v>
      </c>
      <c r="AL63" s="131">
        <f t="shared" si="37"/>
        <v>0</v>
      </c>
      <c r="AM63" s="131">
        <f t="shared" ca="1" si="38"/>
        <v>0</v>
      </c>
    </row>
    <row r="64" spans="3:39" ht="19.5" customHeight="1">
      <c r="C64" s="132">
        <v>57</v>
      </c>
      <c r="D64" s="133" t="str">
        <f t="shared" si="21"/>
        <v/>
      </c>
      <c r="E64" s="134" t="str">
        <f>IF(ISBLANK('Flight Groups'!C62),"",'Flight Groups'!G62)</f>
        <v/>
      </c>
      <c r="F64" s="134">
        <f t="shared" si="18"/>
        <v>5</v>
      </c>
      <c r="G64" s="134" t="str">
        <f>IF(ISBLANK('Flight Groups'!C62),"",'Flight Groups'!C62)</f>
        <v/>
      </c>
      <c r="H64" s="134" t="str">
        <f t="shared" si="22"/>
        <v/>
      </c>
      <c r="I64" s="333" t="str">
        <f>IF(ISBLANK('Flight Groups'!C62),"",IF(H64=1,"A",IF(H64=2,"B",IF(H64=3,"C",IF(H64=4,"D","E")))))</f>
        <v/>
      </c>
      <c r="J64" s="134" t="str">
        <f>IF(G64="","",(RANK(F64,$F$8:$F$67,0)+COUNTIF($F$8:F64,F64)-1))</f>
        <v/>
      </c>
      <c r="K64" s="135" t="str">
        <f t="shared" ca="1" si="23"/>
        <v/>
      </c>
      <c r="L64" s="187"/>
      <c r="M64" s="320"/>
      <c r="N64" s="319"/>
      <c r="O64" s="321"/>
      <c r="P64" s="319"/>
      <c r="Q64" s="387"/>
      <c r="R64" s="136"/>
      <c r="S64" s="136"/>
      <c r="T64" s="395">
        <f t="shared" si="19"/>
        <v>0</v>
      </c>
      <c r="U64" s="381">
        <f t="shared" si="24"/>
        <v>0</v>
      </c>
      <c r="V64" s="137">
        <f t="shared" si="25"/>
        <v>1</v>
      </c>
      <c r="W64" s="138"/>
      <c r="X64" s="173">
        <v>57</v>
      </c>
      <c r="Y64" s="127" t="str">
        <f t="shared" ca="1" si="26"/>
        <v/>
      </c>
      <c r="Z64" s="282" t="str">
        <f t="shared" si="20"/>
        <v/>
      </c>
      <c r="AA64" s="35" t="str">
        <f t="shared" ca="1" si="27"/>
        <v/>
      </c>
      <c r="AB64" s="129">
        <f>RANK(U64,$U$8:$U$67,0)+COUNTIF($U$8:U64,U64)-1</f>
        <v>57</v>
      </c>
      <c r="AC64" s="130">
        <f t="shared" si="28"/>
        <v>0</v>
      </c>
      <c r="AD64" s="131">
        <f t="shared" si="29"/>
        <v>0</v>
      </c>
      <c r="AE64" s="131">
        <f t="shared" si="30"/>
        <v>0</v>
      </c>
      <c r="AF64" s="131">
        <f t="shared" si="31"/>
        <v>0</v>
      </c>
      <c r="AG64" s="131">
        <f t="shared" si="32"/>
        <v>0</v>
      </c>
      <c r="AH64" s="131">
        <f t="shared" si="33"/>
        <v>0</v>
      </c>
      <c r="AI64" s="131">
        <f t="shared" si="34"/>
        <v>0</v>
      </c>
      <c r="AJ64" s="131">
        <f t="shared" si="35"/>
        <v>0</v>
      </c>
      <c r="AK64" s="131">
        <f t="shared" si="36"/>
        <v>0</v>
      </c>
      <c r="AL64" s="131">
        <f t="shared" si="37"/>
        <v>0</v>
      </c>
      <c r="AM64" s="131">
        <f t="shared" ca="1" si="38"/>
        <v>0</v>
      </c>
    </row>
    <row r="65" spans="3:39" ht="19.5" customHeight="1">
      <c r="C65" s="132">
        <v>58</v>
      </c>
      <c r="D65" s="133" t="str">
        <f t="shared" si="21"/>
        <v/>
      </c>
      <c r="E65" s="134" t="str">
        <f>IF(ISBLANK('Flight Groups'!C63),"",'Flight Groups'!G63)</f>
        <v/>
      </c>
      <c r="F65" s="134">
        <f t="shared" si="18"/>
        <v>5</v>
      </c>
      <c r="G65" s="134" t="str">
        <f>IF(ISBLANK('Flight Groups'!C63),"",'Flight Groups'!C63)</f>
        <v/>
      </c>
      <c r="H65" s="134" t="str">
        <f t="shared" si="22"/>
        <v/>
      </c>
      <c r="I65" s="333" t="str">
        <f>IF(ISBLANK('Flight Groups'!C63),"",IF(H65=1,"A",IF(H65=2,"B",IF(H65=3,"C",IF(H65=4,"D","E")))))</f>
        <v/>
      </c>
      <c r="J65" s="134" t="str">
        <f>IF(G65="","",(RANK(F65,$F$8:$F$67,0)+COUNTIF($F$8:F65,F65)-1))</f>
        <v/>
      </c>
      <c r="K65" s="135" t="str">
        <f t="shared" ca="1" si="23"/>
        <v/>
      </c>
      <c r="L65" s="187"/>
      <c r="M65" s="320"/>
      <c r="N65" s="319"/>
      <c r="O65" s="321"/>
      <c r="P65" s="319"/>
      <c r="Q65" s="387"/>
      <c r="R65" s="136"/>
      <c r="S65" s="136"/>
      <c r="T65" s="395">
        <f t="shared" si="19"/>
        <v>0</v>
      </c>
      <c r="U65" s="381">
        <f t="shared" si="24"/>
        <v>0</v>
      </c>
      <c r="V65" s="137">
        <f t="shared" si="25"/>
        <v>1</v>
      </c>
      <c r="W65" s="139"/>
      <c r="X65" s="173">
        <v>58</v>
      </c>
      <c r="Y65" s="127" t="str">
        <f t="shared" ca="1" si="26"/>
        <v/>
      </c>
      <c r="Z65" s="282" t="str">
        <f t="shared" si="20"/>
        <v/>
      </c>
      <c r="AA65" s="35" t="str">
        <f t="shared" ca="1" si="27"/>
        <v/>
      </c>
      <c r="AB65" s="129">
        <f>RANK(U65,$U$8:$U$67,0)+COUNTIF($U$8:U65,U65)-1</f>
        <v>58</v>
      </c>
      <c r="AC65" s="130">
        <f t="shared" si="28"/>
        <v>0</v>
      </c>
      <c r="AD65" s="131">
        <f t="shared" si="29"/>
        <v>0</v>
      </c>
      <c r="AE65" s="131">
        <f t="shared" si="30"/>
        <v>0</v>
      </c>
      <c r="AF65" s="131">
        <f t="shared" si="31"/>
        <v>0</v>
      </c>
      <c r="AG65" s="131">
        <f t="shared" si="32"/>
        <v>0</v>
      </c>
      <c r="AH65" s="131">
        <f t="shared" si="33"/>
        <v>0</v>
      </c>
      <c r="AI65" s="131">
        <f t="shared" si="34"/>
        <v>0</v>
      </c>
      <c r="AJ65" s="131">
        <f t="shared" si="35"/>
        <v>0</v>
      </c>
      <c r="AK65" s="131">
        <f t="shared" si="36"/>
        <v>0</v>
      </c>
      <c r="AL65" s="131">
        <f t="shared" si="37"/>
        <v>0</v>
      </c>
      <c r="AM65" s="131">
        <f t="shared" ca="1" si="38"/>
        <v>0</v>
      </c>
    </row>
    <row r="66" spans="3:39" ht="19.5" customHeight="1">
      <c r="C66" s="132">
        <v>59</v>
      </c>
      <c r="D66" s="133" t="str">
        <f t="shared" si="21"/>
        <v/>
      </c>
      <c r="E66" s="134" t="str">
        <f>IF(ISBLANK('Flight Groups'!C64),"",'Flight Groups'!G64)</f>
        <v/>
      </c>
      <c r="F66" s="134">
        <f t="shared" si="18"/>
        <v>5</v>
      </c>
      <c r="G66" s="134" t="str">
        <f>IF(ISBLANK('Flight Groups'!C64),"",'Flight Groups'!C64)</f>
        <v/>
      </c>
      <c r="H66" s="134" t="str">
        <f t="shared" si="22"/>
        <v/>
      </c>
      <c r="I66" s="333" t="str">
        <f>IF(ISBLANK('Flight Groups'!C64),"",IF(H66=1,"A",IF(H66=2,"B",IF(H66=3,"C",IF(H66=4,"D","E")))))</f>
        <v/>
      </c>
      <c r="J66" s="134" t="str">
        <f>IF(G66="","",(RANK(F66,$F$8:$F$67,0)+COUNTIF($F$8:F66,F66)-1))</f>
        <v/>
      </c>
      <c r="K66" s="135" t="str">
        <f t="shared" ca="1" si="23"/>
        <v/>
      </c>
      <c r="L66" s="187"/>
      <c r="M66" s="320"/>
      <c r="N66" s="319"/>
      <c r="O66" s="321"/>
      <c r="P66" s="319"/>
      <c r="Q66" s="387"/>
      <c r="R66" s="136"/>
      <c r="S66" s="136"/>
      <c r="T66" s="395">
        <f t="shared" si="19"/>
        <v>0</v>
      </c>
      <c r="U66" s="381">
        <f t="shared" si="24"/>
        <v>0</v>
      </c>
      <c r="V66" s="137">
        <f t="shared" si="25"/>
        <v>1</v>
      </c>
      <c r="W66" s="29"/>
      <c r="X66" s="173">
        <v>59</v>
      </c>
      <c r="Y66" s="127" t="str">
        <f t="shared" ca="1" si="26"/>
        <v/>
      </c>
      <c r="Z66" s="282" t="str">
        <f t="shared" si="20"/>
        <v/>
      </c>
      <c r="AA66" s="35" t="str">
        <f t="shared" ca="1" si="27"/>
        <v/>
      </c>
      <c r="AB66" s="129">
        <f>RANK(U66,$U$8:$U$67,0)+COUNTIF($U$8:U66,U66)-1</f>
        <v>59</v>
      </c>
      <c r="AC66" s="130">
        <f t="shared" si="28"/>
        <v>0</v>
      </c>
      <c r="AD66" s="131">
        <f t="shared" si="29"/>
        <v>0</v>
      </c>
      <c r="AE66" s="131">
        <f t="shared" si="30"/>
        <v>0</v>
      </c>
      <c r="AF66" s="131">
        <f t="shared" si="31"/>
        <v>0</v>
      </c>
      <c r="AG66" s="131">
        <f t="shared" si="32"/>
        <v>0</v>
      </c>
      <c r="AH66" s="131">
        <f t="shared" si="33"/>
        <v>0</v>
      </c>
      <c r="AI66" s="131">
        <f t="shared" si="34"/>
        <v>0</v>
      </c>
      <c r="AJ66" s="131">
        <f t="shared" si="35"/>
        <v>0</v>
      </c>
      <c r="AK66" s="131">
        <f t="shared" si="36"/>
        <v>0</v>
      </c>
      <c r="AL66" s="131">
        <f t="shared" si="37"/>
        <v>0</v>
      </c>
      <c r="AM66" s="131">
        <f t="shared" ca="1" si="38"/>
        <v>0</v>
      </c>
    </row>
    <row r="67" spans="3:39" ht="19.5" customHeight="1" thickBot="1">
      <c r="C67" s="141">
        <v>60</v>
      </c>
      <c r="D67" s="142" t="str">
        <f t="shared" si="21"/>
        <v/>
      </c>
      <c r="E67" s="143" t="str">
        <f>IF(ISBLANK('Flight Groups'!C65),"",'Flight Groups'!G65)</f>
        <v/>
      </c>
      <c r="F67" s="143">
        <f t="shared" si="18"/>
        <v>5</v>
      </c>
      <c r="G67" s="143" t="str">
        <f>IF(ISBLANK('Flight Groups'!C65),"",'Flight Groups'!C65)</f>
        <v/>
      </c>
      <c r="H67" s="143" t="str">
        <f t="shared" si="22"/>
        <v/>
      </c>
      <c r="I67" s="334" t="str">
        <f>IF(ISBLANK('Flight Groups'!C65),"",IF(H67=1,"A",IF(H67=2,"B",IF(H67=3,"C",IF(H67=4,"D","E")))))</f>
        <v/>
      </c>
      <c r="J67" s="143" t="str">
        <f>IF(G67="","",(RANK(F67,$F$8:$F$67,0)+COUNTIF($F$8:F67,F67)-1))</f>
        <v/>
      </c>
      <c r="K67" s="144" t="str">
        <f t="shared" ca="1" si="23"/>
        <v/>
      </c>
      <c r="L67" s="189"/>
      <c r="M67" s="328"/>
      <c r="N67" s="326"/>
      <c r="O67" s="324"/>
      <c r="P67" s="326"/>
      <c r="Q67" s="388"/>
      <c r="R67" s="145"/>
      <c r="S67" s="145"/>
      <c r="T67" s="396">
        <f t="shared" si="19"/>
        <v>0</v>
      </c>
      <c r="U67" s="382">
        <f t="shared" si="24"/>
        <v>0</v>
      </c>
      <c r="V67" s="146">
        <f t="shared" si="25"/>
        <v>1</v>
      </c>
      <c r="W67" s="140"/>
      <c r="X67" s="174">
        <v>60</v>
      </c>
      <c r="Y67" s="147" t="str">
        <f t="shared" ca="1" si="26"/>
        <v/>
      </c>
      <c r="Z67" s="283" t="str">
        <f t="shared" si="20"/>
        <v/>
      </c>
      <c r="AA67" s="35" t="str">
        <f t="shared" ca="1" si="27"/>
        <v/>
      </c>
      <c r="AB67" s="129">
        <f>RANK(U67,$U$8:$U$67,0)+COUNTIF($U$8:U67,U67)-1</f>
        <v>60</v>
      </c>
      <c r="AC67" s="130">
        <f t="shared" si="28"/>
        <v>0</v>
      </c>
      <c r="AD67" s="131">
        <f t="shared" si="29"/>
        <v>0</v>
      </c>
      <c r="AE67" s="131">
        <f t="shared" si="30"/>
        <v>0</v>
      </c>
      <c r="AF67" s="131">
        <f t="shared" si="31"/>
        <v>0</v>
      </c>
      <c r="AG67" s="131">
        <f t="shared" si="32"/>
        <v>0</v>
      </c>
      <c r="AH67" s="131">
        <f t="shared" si="33"/>
        <v>0</v>
      </c>
      <c r="AI67" s="131">
        <f t="shared" si="34"/>
        <v>0</v>
      </c>
      <c r="AJ67" s="131">
        <f t="shared" si="35"/>
        <v>0</v>
      </c>
      <c r="AK67" s="131">
        <f t="shared" si="36"/>
        <v>0</v>
      </c>
      <c r="AL67" s="131">
        <f t="shared" si="37"/>
        <v>0</v>
      </c>
      <c r="AM67" s="131">
        <f t="shared" ca="1" si="38"/>
        <v>0</v>
      </c>
    </row>
    <row r="68" spans="3:39" ht="15.75" customHeight="1">
      <c r="E68" s="162"/>
      <c r="F68" s="138"/>
      <c r="G68" s="138"/>
      <c r="H68" s="138"/>
      <c r="I68" s="138"/>
      <c r="J68" s="138"/>
      <c r="K68" s="138"/>
      <c r="L68" s="138"/>
      <c r="M68" s="138"/>
      <c r="N68" s="138"/>
      <c r="O68" s="138"/>
      <c r="P68" s="138"/>
      <c r="Q68" s="138"/>
      <c r="R68" s="138"/>
      <c r="S68" s="138"/>
      <c r="T68" s="138"/>
      <c r="U68" s="140"/>
      <c r="V68" s="140"/>
      <c r="W68" s="140"/>
      <c r="X68" s="140"/>
      <c r="Y68" s="140"/>
      <c r="AB68" s="129"/>
      <c r="AC68" s="130"/>
      <c r="AD68" s="131"/>
      <c r="AE68" s="131"/>
      <c r="AF68" s="131"/>
      <c r="AG68" s="131"/>
      <c r="AH68" s="131"/>
      <c r="AI68" s="131"/>
      <c r="AJ68" s="131"/>
      <c r="AK68" s="131"/>
      <c r="AL68" s="131"/>
    </row>
    <row r="69" spans="3:39" ht="15.75" customHeight="1">
      <c r="C69" s="32"/>
      <c r="D69" s="196"/>
      <c r="E69" s="197"/>
      <c r="F69" s="163"/>
      <c r="G69" s="186"/>
      <c r="H69" s="186"/>
      <c r="I69" s="163"/>
      <c r="J69" s="138"/>
      <c r="K69" s="138"/>
      <c r="L69" s="139"/>
      <c r="M69" s="139"/>
      <c r="N69" s="139"/>
      <c r="O69" s="139"/>
      <c r="P69" s="139"/>
      <c r="Q69" s="139"/>
      <c r="R69" s="138"/>
      <c r="S69" s="138"/>
      <c r="T69" s="138"/>
      <c r="U69" s="140"/>
      <c r="V69" s="140"/>
      <c r="W69" s="140"/>
      <c r="X69" s="140"/>
      <c r="Y69" s="140"/>
      <c r="AB69" s="164"/>
    </row>
    <row r="70" spans="3:39" ht="15.75" customHeight="1">
      <c r="C70" s="32"/>
      <c r="D70" s="196"/>
      <c r="E70" s="197"/>
      <c r="F70" s="163"/>
      <c r="G70" s="186"/>
      <c r="H70" s="186"/>
      <c r="I70" s="163"/>
      <c r="J70" s="138"/>
      <c r="K70" s="138"/>
      <c r="L70" s="138"/>
      <c r="M70" s="138"/>
      <c r="N70" s="138"/>
      <c r="O70" s="138"/>
      <c r="P70" s="138"/>
      <c r="Q70" s="138"/>
      <c r="R70" s="138"/>
      <c r="S70" s="138"/>
      <c r="T70" s="138"/>
      <c r="U70" s="140"/>
      <c r="V70" s="140"/>
      <c r="W70" s="140"/>
      <c r="X70" s="140"/>
      <c r="Y70" s="140"/>
      <c r="AB70" s="164"/>
    </row>
    <row r="71" spans="3:39" ht="15.75" customHeight="1">
      <c r="C71" s="32"/>
      <c r="D71" s="196"/>
      <c r="E71" s="197"/>
      <c r="F71" s="163"/>
      <c r="G71" s="186"/>
      <c r="H71" s="186"/>
      <c r="I71" s="163"/>
      <c r="J71" s="138"/>
      <c r="K71" s="138"/>
      <c r="L71" s="138"/>
      <c r="M71" s="138"/>
      <c r="N71" s="138"/>
      <c r="O71" s="138"/>
      <c r="P71" s="138"/>
      <c r="Q71" s="138"/>
      <c r="R71" s="138"/>
      <c r="S71" s="138"/>
      <c r="T71" s="138"/>
      <c r="U71" s="140"/>
      <c r="V71" s="140"/>
      <c r="W71" s="140"/>
      <c r="X71" s="140"/>
      <c r="Y71" s="140"/>
      <c r="AB71" s="164"/>
    </row>
    <row r="72" spans="3:39" ht="15.75" customHeight="1">
      <c r="C72" s="32"/>
      <c r="D72" s="196"/>
      <c r="E72" s="197"/>
      <c r="F72" s="163"/>
      <c r="G72" s="186"/>
      <c r="H72" s="186"/>
      <c r="I72" s="163"/>
      <c r="J72" s="138"/>
      <c r="K72" s="138"/>
      <c r="L72" s="138"/>
      <c r="M72" s="138"/>
      <c r="N72" s="138"/>
      <c r="O72" s="138"/>
      <c r="P72" s="138"/>
      <c r="Q72" s="138"/>
      <c r="R72" s="138"/>
      <c r="S72" s="138"/>
      <c r="T72" s="138"/>
      <c r="U72" s="140"/>
      <c r="V72" s="140"/>
      <c r="W72" s="140"/>
      <c r="X72" s="140"/>
      <c r="Y72" s="140"/>
      <c r="AB72" s="164"/>
    </row>
    <row r="73" spans="3:39">
      <c r="C73" s="32"/>
      <c r="D73" s="196"/>
      <c r="E73" s="197"/>
      <c r="F73" s="163"/>
      <c r="G73" s="186"/>
      <c r="H73" s="186"/>
      <c r="I73" s="163"/>
      <c r="J73" s="138"/>
      <c r="K73" s="138"/>
      <c r="L73" s="138"/>
      <c r="M73" s="138"/>
      <c r="N73" s="138"/>
      <c r="O73" s="138"/>
      <c r="P73" s="138"/>
      <c r="Q73" s="138"/>
      <c r="R73" s="138"/>
      <c r="S73" s="138"/>
      <c r="T73" s="138"/>
      <c r="U73" s="140"/>
      <c r="V73" s="140"/>
      <c r="W73" s="140"/>
      <c r="X73" s="140"/>
      <c r="Y73" s="140"/>
      <c r="AB73" s="164"/>
    </row>
    <row r="74" spans="3:39">
      <c r="D74" s="185"/>
      <c r="E74" s="186"/>
      <c r="F74" s="186"/>
      <c r="G74" s="186"/>
      <c r="H74" s="186"/>
      <c r="I74" s="186"/>
      <c r="J74" s="138"/>
      <c r="K74" s="138"/>
      <c r="L74" s="138"/>
      <c r="M74" s="138"/>
      <c r="N74" s="138"/>
      <c r="O74" s="138"/>
      <c r="P74" s="138"/>
      <c r="Q74" s="138"/>
      <c r="R74" s="138"/>
      <c r="S74" s="138"/>
      <c r="T74" s="138"/>
      <c r="U74" s="138"/>
      <c r="V74" s="138"/>
      <c r="W74" s="138"/>
      <c r="X74" s="138"/>
      <c r="Y74" s="138"/>
      <c r="AB74" s="165"/>
    </row>
    <row r="75" spans="3:39">
      <c r="E75" s="138"/>
      <c r="F75" s="138"/>
      <c r="G75" s="138"/>
      <c r="H75" s="138"/>
      <c r="I75" s="138"/>
      <c r="J75" s="138"/>
      <c r="K75" s="138"/>
      <c r="L75" s="138"/>
      <c r="M75" s="138"/>
      <c r="N75" s="138"/>
      <c r="O75" s="138"/>
      <c r="P75" s="138"/>
      <c r="Q75" s="138"/>
      <c r="R75" s="138"/>
      <c r="S75" s="138"/>
      <c r="T75" s="138"/>
      <c r="U75" s="138"/>
      <c r="V75" s="138"/>
      <c r="W75" s="138"/>
      <c r="X75" s="138"/>
      <c r="Y75" s="138"/>
      <c r="AB75" s="165"/>
    </row>
    <row r="76" spans="3:39">
      <c r="E76" s="166"/>
      <c r="F76" s="166"/>
      <c r="G76" s="138"/>
      <c r="H76" s="138"/>
      <c r="I76" s="138"/>
      <c r="J76" s="138"/>
      <c r="K76" s="138"/>
      <c r="L76" s="138"/>
      <c r="M76" s="138"/>
      <c r="N76" s="138"/>
      <c r="O76" s="138"/>
      <c r="P76" s="138"/>
      <c r="Q76" s="138"/>
      <c r="R76" s="138"/>
      <c r="S76" s="138"/>
      <c r="T76" s="138"/>
      <c r="U76" s="140"/>
      <c r="V76" s="140"/>
      <c r="W76" s="140"/>
      <c r="X76" s="140"/>
      <c r="Y76" s="140"/>
      <c r="AB76" s="164"/>
    </row>
    <row r="77" spans="3:39">
      <c r="E77" s="138"/>
      <c r="F77" s="138"/>
      <c r="G77" s="138"/>
      <c r="H77" s="138"/>
      <c r="I77" s="138"/>
      <c r="J77" s="138"/>
      <c r="K77" s="138"/>
      <c r="L77" s="138"/>
      <c r="M77" s="138"/>
      <c r="N77" s="138"/>
      <c r="O77" s="138"/>
      <c r="P77" s="138"/>
      <c r="Q77" s="138"/>
      <c r="R77" s="138"/>
      <c r="S77" s="138"/>
      <c r="T77" s="138"/>
      <c r="U77" s="138"/>
      <c r="V77" s="138"/>
      <c r="W77" s="138"/>
      <c r="X77" s="138"/>
      <c r="Y77" s="138"/>
      <c r="AB77" s="165"/>
    </row>
    <row r="78" spans="3:39">
      <c r="E78" s="138"/>
      <c r="F78" s="138"/>
      <c r="G78" s="138"/>
      <c r="H78" s="138"/>
      <c r="I78" s="138"/>
      <c r="J78" s="138"/>
      <c r="K78" s="138"/>
      <c r="L78" s="138"/>
      <c r="M78" s="138"/>
      <c r="N78" s="138"/>
      <c r="O78" s="138"/>
      <c r="P78" s="138"/>
      <c r="Q78" s="138"/>
      <c r="R78" s="138"/>
      <c r="S78" s="138"/>
      <c r="T78" s="138"/>
      <c r="U78" s="138"/>
      <c r="V78" s="138"/>
      <c r="W78" s="138"/>
      <c r="X78" s="138"/>
      <c r="Y78" s="138"/>
      <c r="AB78" s="165"/>
    </row>
    <row r="79" spans="3:39">
      <c r="E79" s="166"/>
      <c r="F79" s="166"/>
      <c r="G79" s="138"/>
      <c r="H79" s="138"/>
      <c r="I79" s="138"/>
      <c r="J79" s="138"/>
      <c r="K79" s="138"/>
      <c r="L79" s="138"/>
      <c r="M79" s="138"/>
      <c r="N79" s="138"/>
      <c r="O79" s="138"/>
      <c r="P79" s="138"/>
      <c r="Q79" s="138"/>
      <c r="R79" s="138"/>
      <c r="S79" s="138"/>
      <c r="T79" s="138"/>
      <c r="U79" s="140"/>
      <c r="V79" s="140"/>
      <c r="W79" s="140"/>
      <c r="X79" s="140"/>
      <c r="Y79" s="140"/>
      <c r="AB79" s="164"/>
    </row>
    <row r="80" spans="3:39">
      <c r="E80" s="138"/>
      <c r="F80" s="138"/>
      <c r="G80" s="138"/>
      <c r="H80" s="138"/>
      <c r="I80" s="138"/>
      <c r="J80" s="138"/>
      <c r="K80" s="138"/>
      <c r="L80" s="138"/>
      <c r="M80" s="138"/>
      <c r="N80" s="138"/>
      <c r="O80" s="138"/>
      <c r="P80" s="138"/>
      <c r="Q80" s="138"/>
      <c r="R80" s="138"/>
      <c r="S80" s="138"/>
      <c r="T80" s="138"/>
      <c r="U80" s="138"/>
      <c r="V80" s="138"/>
      <c r="W80" s="138"/>
      <c r="X80" s="138"/>
      <c r="Y80" s="138"/>
      <c r="AB80" s="165"/>
    </row>
    <row r="81" spans="5:28">
      <c r="E81" s="138"/>
      <c r="F81" s="138"/>
      <c r="G81" s="138"/>
      <c r="H81" s="138"/>
      <c r="I81" s="138"/>
      <c r="J81" s="138"/>
      <c r="K81" s="138"/>
      <c r="L81" s="138"/>
      <c r="M81" s="138"/>
      <c r="N81" s="138"/>
      <c r="O81" s="138"/>
      <c r="P81" s="138"/>
      <c r="Q81" s="138"/>
      <c r="R81" s="138"/>
      <c r="S81" s="138"/>
      <c r="T81" s="138"/>
      <c r="U81" s="138"/>
      <c r="V81" s="138"/>
      <c r="W81" s="138"/>
      <c r="X81" s="138"/>
      <c r="Y81" s="138"/>
      <c r="AB81" s="165"/>
    </row>
    <row r="82" spans="5:28">
      <c r="E82" s="166"/>
      <c r="F82" s="166"/>
      <c r="G82" s="138"/>
      <c r="H82" s="138"/>
      <c r="I82" s="138"/>
      <c r="J82" s="138"/>
      <c r="K82" s="138"/>
      <c r="L82" s="138"/>
      <c r="M82" s="138"/>
      <c r="N82" s="138"/>
      <c r="O82" s="138"/>
      <c r="P82" s="138"/>
      <c r="Q82" s="138"/>
      <c r="R82" s="138"/>
      <c r="S82" s="138"/>
      <c r="T82" s="138"/>
      <c r="U82" s="140"/>
      <c r="V82" s="140"/>
      <c r="W82" s="140"/>
      <c r="X82" s="140"/>
      <c r="Y82" s="140"/>
      <c r="AB82" s="164"/>
    </row>
    <row r="83" spans="5:28">
      <c r="E83" s="138"/>
      <c r="F83" s="138"/>
      <c r="G83" s="138"/>
      <c r="H83" s="138"/>
      <c r="I83" s="138"/>
      <c r="J83" s="138"/>
      <c r="K83" s="138"/>
      <c r="L83" s="138"/>
      <c r="M83" s="138"/>
      <c r="N83" s="138"/>
      <c r="O83" s="138"/>
      <c r="P83" s="138"/>
      <c r="Q83" s="138"/>
      <c r="R83" s="138"/>
      <c r="S83" s="138"/>
      <c r="T83" s="138"/>
      <c r="U83" s="138"/>
      <c r="V83" s="138"/>
      <c r="W83" s="138"/>
      <c r="X83" s="138"/>
      <c r="Y83" s="138"/>
      <c r="AB83" s="165"/>
    </row>
    <row r="84" spans="5:28">
      <c r="E84" s="138"/>
      <c r="F84" s="138"/>
      <c r="G84" s="138"/>
      <c r="H84" s="138"/>
      <c r="I84" s="138"/>
      <c r="J84" s="138"/>
      <c r="K84" s="138"/>
      <c r="L84" s="138"/>
      <c r="M84" s="138"/>
      <c r="N84" s="138"/>
      <c r="O84" s="138"/>
      <c r="P84" s="138"/>
      <c r="Q84" s="138"/>
      <c r="R84" s="138"/>
      <c r="S84" s="138"/>
      <c r="T84" s="138"/>
      <c r="U84" s="138"/>
      <c r="V84" s="138"/>
      <c r="W84" s="138"/>
      <c r="X84" s="138"/>
      <c r="Y84" s="138"/>
      <c r="AB84" s="165"/>
    </row>
    <row r="85" spans="5:28">
      <c r="E85" s="138"/>
      <c r="F85" s="138"/>
      <c r="G85" s="138"/>
      <c r="H85" s="138"/>
      <c r="I85" s="138"/>
      <c r="J85" s="138"/>
      <c r="K85" s="138"/>
      <c r="L85" s="138"/>
      <c r="M85" s="138"/>
      <c r="N85" s="138"/>
      <c r="O85" s="138"/>
      <c r="P85" s="138"/>
      <c r="Q85" s="138"/>
      <c r="R85" s="138"/>
      <c r="S85" s="138"/>
      <c r="T85" s="138"/>
      <c r="U85" s="138"/>
      <c r="V85" s="138"/>
      <c r="W85" s="138"/>
      <c r="X85" s="138"/>
      <c r="Y85" s="138"/>
      <c r="AB85" s="165"/>
    </row>
  </sheetData>
  <sheetProtection sheet="1" objects="1" scenarios="1" selectLockedCells="1"/>
  <mergeCells count="13">
    <mergeCell ref="B6:B7"/>
    <mergeCell ref="I6:I7"/>
    <mergeCell ref="U6:U7"/>
    <mergeCell ref="V6:V7"/>
    <mergeCell ref="X6:Z7"/>
    <mergeCell ref="L6:M6"/>
    <mergeCell ref="N6:O6"/>
    <mergeCell ref="P6:Q6"/>
    <mergeCell ref="L2:R2"/>
    <mergeCell ref="X5:Z5"/>
    <mergeCell ref="L5:M5"/>
    <mergeCell ref="N5:O5"/>
    <mergeCell ref="P5:Q5"/>
  </mergeCells>
  <phoneticPr fontId="48" type="noConversion"/>
  <pageMargins left="0.5" right="0.5" top="0.5" bottom="0.5" header="0.51180555555555551" footer="0.51180555555555551"/>
  <pageSetup scale="80" firstPageNumber="0"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'Flight Tasks'!$B$2:$B$12</xm:f>
          </x14:formula1>
          <xm:sqref>L2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N85"/>
  <sheetViews>
    <sheetView showGridLines="0" topLeftCell="D1" zoomScaleNormal="100" workbookViewId="0">
      <selection activeCell="L8" sqref="L8"/>
    </sheetView>
  </sheetViews>
  <sheetFormatPr defaultColWidth="8.85546875" defaultRowHeight="14.25"/>
  <cols>
    <col min="1" max="1" width="2.42578125" style="32" customWidth="1"/>
    <col min="2" max="2" width="7.42578125" style="149" customWidth="1"/>
    <col min="3" max="3" width="3.28515625" style="148" hidden="1" customWidth="1"/>
    <col min="4" max="4" width="3.7109375" style="148" customWidth="1"/>
    <col min="5" max="6" width="7.7109375" style="149" hidden="1" customWidth="1"/>
    <col min="7" max="7" width="7.28515625" style="149" hidden="1" customWidth="1"/>
    <col min="8" max="8" width="20.7109375" style="149" hidden="1" customWidth="1"/>
    <col min="9" max="9" width="8.42578125" style="149" customWidth="1"/>
    <col min="10" max="10" width="20.7109375" style="149" hidden="1" customWidth="1"/>
    <col min="11" max="11" width="20.7109375" style="149" customWidth="1"/>
    <col min="12" max="17" width="7.7109375" style="149" customWidth="1"/>
    <col min="18" max="18" width="14.7109375" style="149" customWidth="1"/>
    <col min="19" max="20" width="8.7109375" style="149" customWidth="1"/>
    <col min="21" max="21" width="13.7109375" style="149" customWidth="1"/>
    <col min="22" max="22" width="7.140625" style="149" customWidth="1"/>
    <col min="23" max="23" width="7.7109375" style="149" customWidth="1"/>
    <col min="24" max="24" width="6.42578125" style="149" customWidth="1"/>
    <col min="25" max="25" width="20.7109375" style="149" customWidth="1"/>
    <col min="26" max="26" width="9.7109375" style="149" customWidth="1"/>
    <col min="27" max="27" width="3.7109375" style="35" customWidth="1"/>
    <col min="28" max="28" width="9.140625" style="152" hidden="1" customWidth="1"/>
    <col min="29" max="29" width="9.140625" style="80" hidden="1" customWidth="1"/>
    <col min="30" max="30" width="10.85546875" style="335" hidden="1" customWidth="1"/>
    <col min="31" max="35" width="9.140625" style="335" hidden="1" customWidth="1"/>
    <col min="36" max="38" width="9.140625" style="153" hidden="1" customWidth="1"/>
    <col min="39" max="39" width="9.140625" style="131" hidden="1" customWidth="1"/>
    <col min="40" max="40" width="8.85546875" style="82"/>
    <col min="41" max="16384" width="8.85546875" style="32"/>
  </cols>
  <sheetData>
    <row r="1" spans="2:39" ht="25.5">
      <c r="B1" s="30"/>
      <c r="H1" s="150"/>
      <c r="J1" s="150"/>
      <c r="K1" s="150" t="s">
        <v>37</v>
      </c>
      <c r="L1" s="150"/>
      <c r="M1" s="150"/>
      <c r="N1" s="150"/>
      <c r="O1" s="150"/>
      <c r="P1" s="150"/>
      <c r="Q1" s="150"/>
      <c r="AF1" s="131"/>
    </row>
    <row r="2" spans="2:39" ht="19.5" customHeight="1">
      <c r="B2" s="30"/>
      <c r="E2" s="32"/>
      <c r="F2" s="32"/>
      <c r="H2" s="154"/>
      <c r="J2" s="154"/>
      <c r="K2" s="170" t="s">
        <v>95</v>
      </c>
      <c r="L2" s="520" t="s">
        <v>207</v>
      </c>
      <c r="M2" s="541"/>
      <c r="N2" s="541"/>
      <c r="O2" s="541"/>
      <c r="P2" s="541"/>
      <c r="Q2" s="541"/>
      <c r="R2" s="541"/>
      <c r="S2" s="155"/>
      <c r="T2" s="156"/>
      <c r="Y2" s="277" t="s">
        <v>81</v>
      </c>
      <c r="Z2" s="149" t="s">
        <v>80</v>
      </c>
      <c r="AC2" s="157"/>
      <c r="AF2" s="131"/>
    </row>
    <row r="3" spans="2:39" ht="15" customHeight="1">
      <c r="B3" s="30"/>
      <c r="E3" s="32"/>
      <c r="F3" s="32"/>
      <c r="G3" s="158"/>
      <c r="H3" s="158"/>
      <c r="I3" s="158"/>
      <c r="J3" s="158"/>
      <c r="K3" s="329" t="s">
        <v>115</v>
      </c>
      <c r="L3" s="330">
        <f>INDEX('Flight Tasks'!B2:C12,MATCH(L2,'Flight Tasks'!B2:B12,0),2)</f>
        <v>13</v>
      </c>
      <c r="M3" s="331" t="s">
        <v>31</v>
      </c>
      <c r="N3" s="331"/>
      <c r="P3" s="322" t="s">
        <v>120</v>
      </c>
      <c r="Q3" s="327">
        <f>INDEX('Flight Tasks'!B2:G12,MATCH(L2,'Flight Tasks'!B2:B12,0),6)</f>
        <v>12</v>
      </c>
      <c r="R3" s="159"/>
      <c r="S3" s="167"/>
      <c r="T3" s="35"/>
      <c r="V3" s="35"/>
      <c r="W3" s="35"/>
      <c r="X3" s="35"/>
      <c r="Y3" s="35"/>
      <c r="AC3" s="161"/>
      <c r="AJ3" s="335"/>
      <c r="AK3" s="335"/>
      <c r="AL3" s="335"/>
    </row>
    <row r="4" spans="2:39" ht="15" customHeight="1">
      <c r="B4" s="30"/>
      <c r="E4" s="32"/>
      <c r="F4" s="32"/>
      <c r="G4" s="158"/>
      <c r="H4" s="158"/>
      <c r="I4" s="158"/>
      <c r="J4" s="158"/>
      <c r="N4" s="331"/>
      <c r="O4" s="260"/>
      <c r="P4" s="260"/>
      <c r="Q4" s="260"/>
      <c r="R4" s="159"/>
      <c r="S4" s="167"/>
      <c r="T4" s="35"/>
      <c r="V4" s="35"/>
      <c r="W4" s="35"/>
      <c r="X4" s="35"/>
      <c r="Y4" s="35"/>
      <c r="AC4" s="161"/>
      <c r="AJ4" s="335"/>
      <c r="AK4" s="335"/>
      <c r="AL4" s="335"/>
    </row>
    <row r="5" spans="2:39" ht="15" customHeight="1" thickBot="1">
      <c r="L5" s="524">
        <f>INDEX('Flight Tasks'!B2:F12,MATCH(L2,'Flight Tasks'!B2:B12,0),3)</f>
        <v>2</v>
      </c>
      <c r="M5" s="525"/>
      <c r="N5" s="524">
        <f>INDEX('Flight Tasks'!B2:F12,MATCH(L2,'Flight Tasks'!B2:B12,0),4)</f>
        <v>4</v>
      </c>
      <c r="O5" s="525"/>
      <c r="P5" s="524">
        <f>INDEX('Flight Tasks'!B2:F12,MATCH(L2,'Flight Tasks'!B2:B12,0),5)</f>
        <v>6</v>
      </c>
      <c r="Q5" s="526"/>
      <c r="R5" s="394"/>
      <c r="S5" s="318"/>
      <c r="W5" s="34"/>
      <c r="X5" s="523"/>
      <c r="Y5" s="523"/>
      <c r="Z5" s="523"/>
      <c r="AB5" s="85" t="s">
        <v>60</v>
      </c>
      <c r="AC5" s="81" t="s">
        <v>61</v>
      </c>
      <c r="AD5" s="84" t="s">
        <v>63</v>
      </c>
      <c r="AE5" s="83"/>
      <c r="AF5" s="83"/>
      <c r="AG5" s="83"/>
      <c r="AH5" s="83"/>
      <c r="AI5" s="83"/>
      <c r="AJ5" s="83"/>
      <c r="AK5" s="83"/>
      <c r="AL5" s="83"/>
      <c r="AM5" s="84" t="s">
        <v>62</v>
      </c>
    </row>
    <row r="6" spans="2:39" ht="15" customHeight="1">
      <c r="B6" s="533" t="s">
        <v>68</v>
      </c>
      <c r="C6" s="80"/>
      <c r="D6" s="33"/>
      <c r="E6" s="78"/>
      <c r="F6" s="78"/>
      <c r="G6" s="79"/>
      <c r="H6" s="79"/>
      <c r="I6" s="535" t="s">
        <v>33</v>
      </c>
      <c r="J6" s="79"/>
      <c r="K6" s="34"/>
      <c r="L6" s="538" t="s">
        <v>150</v>
      </c>
      <c r="M6" s="539"/>
      <c r="N6" s="538" t="s">
        <v>150</v>
      </c>
      <c r="O6" s="539"/>
      <c r="P6" s="538" t="s">
        <v>150</v>
      </c>
      <c r="Q6" s="540"/>
      <c r="R6" s="400" t="s">
        <v>134</v>
      </c>
      <c r="S6" s="376" t="s">
        <v>96</v>
      </c>
      <c r="T6" s="28"/>
      <c r="U6" s="537" t="s">
        <v>34</v>
      </c>
      <c r="V6" s="535" t="s">
        <v>35</v>
      </c>
      <c r="W6" s="34"/>
      <c r="X6" s="527" t="s">
        <v>202</v>
      </c>
      <c r="Y6" s="528"/>
      <c r="Z6" s="529"/>
      <c r="AB6" s="85"/>
      <c r="AC6" s="81"/>
      <c r="AD6" s="84"/>
      <c r="AE6" s="83"/>
      <c r="AF6" s="83"/>
      <c r="AG6" s="83"/>
      <c r="AH6" s="83"/>
      <c r="AI6" s="83"/>
      <c r="AJ6" s="83"/>
      <c r="AK6" s="83"/>
      <c r="AL6" s="83"/>
      <c r="AM6" s="84"/>
    </row>
    <row r="7" spans="2:39" ht="15" customHeight="1" thickBot="1">
      <c r="B7" s="534"/>
      <c r="C7" s="80" t="s">
        <v>22</v>
      </c>
      <c r="D7" s="33" t="s">
        <v>22</v>
      </c>
      <c r="E7" s="78" t="s">
        <v>33</v>
      </c>
      <c r="F7" s="78" t="s">
        <v>67</v>
      </c>
      <c r="G7" s="79" t="s">
        <v>23</v>
      </c>
      <c r="H7" s="79" t="s">
        <v>33</v>
      </c>
      <c r="I7" s="536"/>
      <c r="J7" s="79" t="s">
        <v>66</v>
      </c>
      <c r="K7" s="34" t="s">
        <v>23</v>
      </c>
      <c r="L7" s="373" t="s">
        <v>131</v>
      </c>
      <c r="M7" s="397" t="s">
        <v>132</v>
      </c>
      <c r="N7" s="398" t="s">
        <v>131</v>
      </c>
      <c r="O7" s="397" t="s">
        <v>132</v>
      </c>
      <c r="P7" s="398" t="s">
        <v>131</v>
      </c>
      <c r="Q7" s="399" t="s">
        <v>132</v>
      </c>
      <c r="R7" s="372" t="s">
        <v>149</v>
      </c>
      <c r="S7" s="371"/>
      <c r="T7" s="28" t="s">
        <v>84</v>
      </c>
      <c r="U7" s="536"/>
      <c r="V7" s="536"/>
      <c r="W7" s="34"/>
      <c r="X7" s="530"/>
      <c r="Y7" s="531"/>
      <c r="Z7" s="532"/>
      <c r="AB7" s="85"/>
      <c r="AC7" s="81"/>
      <c r="AD7" s="84"/>
      <c r="AE7" s="83"/>
      <c r="AF7" s="83"/>
      <c r="AG7" s="83"/>
      <c r="AH7" s="83"/>
      <c r="AI7" s="83"/>
      <c r="AJ7" s="83"/>
      <c r="AK7" s="83"/>
      <c r="AL7" s="83"/>
      <c r="AM7" s="84"/>
    </row>
    <row r="8" spans="2:39" ht="19.5" customHeight="1">
      <c r="B8" s="192" t="s">
        <v>26</v>
      </c>
      <c r="C8" s="122">
        <v>1</v>
      </c>
      <c r="D8" s="123" t="str">
        <f t="shared" ref="D8:D39" si="0">IF(G8="","",(INDEX($C$8:$C$67,MATCH(K8,$G$8:$G$67,0))))</f>
        <v/>
      </c>
      <c r="E8" s="124" t="str">
        <f>IF(ISBLANK('Flight Groups'!C6),"",'Flight Groups'!H6)</f>
        <v/>
      </c>
      <c r="F8" s="124">
        <f>IF(E8="a",1,IF(E8="b",2,IF(E8="c",3,IF(E8="d",4,5))))</f>
        <v>5</v>
      </c>
      <c r="G8" s="124" t="str">
        <f>IF(ISBLANK('Flight Groups'!C6),"",'Flight Groups'!C6)</f>
        <v/>
      </c>
      <c r="H8" s="124" t="str">
        <f t="shared" ref="H8:H39" si="1">IF(G8="","",(SMALL(F$8:F$67,C8)))</f>
        <v/>
      </c>
      <c r="I8" s="332" t="str">
        <f>IF(ISBLANK('Flight Groups'!C6),"",IF(H8=1,"A",IF(H8=2,"B",IF(H8=3,"C",IF(H8=4,"D","E")))))</f>
        <v/>
      </c>
      <c r="J8" s="124" t="str">
        <f>IF(G8="","",(RANK(F8,$F$8:$F$67,0)+COUNTIF($F$8:F8,F8)-1))</f>
        <v/>
      </c>
      <c r="K8" s="125" t="str">
        <f t="shared" ref="K8:K39" ca="1" si="2">IF(G8="","",(OFFSET($G$8,MATCH(LARGE($J$8:$J$67,ROW()-ROW($K$8)+1),$J$8:$J$67,0)-1,0)))</f>
        <v/>
      </c>
      <c r="L8" s="510"/>
      <c r="M8" s="346"/>
      <c r="N8" s="510"/>
      <c r="O8" s="348"/>
      <c r="P8" s="510"/>
      <c r="Q8" s="511"/>
      <c r="R8" s="348"/>
      <c r="S8" s="259"/>
      <c r="T8" s="440">
        <f>IF(L8=L$5,L8*60,L8*60+M8)+IF(N8=N$5,N8*60,N8*60+O8)+IF(P8=P$5,P8*60,P8*60+Q8)</f>
        <v>0</v>
      </c>
      <c r="U8" s="380">
        <f t="shared" ref="U8:U39" si="3">IF(T8=0,0,IF(I8="A",AD8,IF(I8="B",AF8,IF(I8="C",AH8,IF(I8="d",AJ8,AL8))))+R8-S8)</f>
        <v>0</v>
      </c>
      <c r="V8" s="126">
        <f t="shared" ref="V8:V39" si="4">+RANK(U8,$U$8:$U$67)</f>
        <v>1</v>
      </c>
      <c r="W8" s="127"/>
      <c r="X8" s="173">
        <v>1</v>
      </c>
      <c r="Y8" s="127" t="str">
        <f t="shared" ref="Y8:Y39" ca="1" si="5">OFFSET($K$8,MATCH(SMALL($AB$8:$AB$67,ROW()-ROW($Y$8)+1),$AB$8:$AB$67,0)-1,0)</f>
        <v/>
      </c>
      <c r="Z8" s="282" t="str">
        <f>IF($Y$2="YES",((AM8)),"")</f>
        <v/>
      </c>
      <c r="AA8" s="35" t="str">
        <f t="shared" ref="AA8:AA39" ca="1" si="6">IF(AM8=0,"",IF(COUNTIF(Z:Z,Z8)&gt;1,"TIE",""))</f>
        <v/>
      </c>
      <c r="AB8" s="129">
        <f>RANK(U8,$U$8:$U$67,0)+COUNTIF($U$8:U8,U8)-1</f>
        <v>1</v>
      </c>
      <c r="AC8" s="130">
        <f t="shared" ref="AC8:AC39" si="7">IF(I8="A",T8,0)</f>
        <v>0</v>
      </c>
      <c r="AD8" s="131">
        <f t="shared" ref="AD8:AD39" si="8">IF(AC8=0,0,(AC8/MAX($AC$8:$AC$67)*1000))</f>
        <v>0</v>
      </c>
      <c r="AE8" s="131">
        <f t="shared" ref="AE8:AE39" si="9">IF(I8="B",T8,0)</f>
        <v>0</v>
      </c>
      <c r="AF8" s="131">
        <f t="shared" ref="AF8:AF39" si="10">IF(AE8=0,0,(AE8/MAX($AE$8:$AE$67)*1000))</f>
        <v>0</v>
      </c>
      <c r="AG8" s="131">
        <f t="shared" ref="AG8:AG39" si="11">IF(I8="C",T8,0)</f>
        <v>0</v>
      </c>
      <c r="AH8" s="131">
        <f t="shared" ref="AH8:AH39" si="12">IF(AG8=0,0,(AG8/MAX($AG$8:$AG$67)*1000))</f>
        <v>0</v>
      </c>
      <c r="AI8" s="131">
        <f t="shared" ref="AI8:AI39" si="13">IF(I8="D",T8,0)</f>
        <v>0</v>
      </c>
      <c r="AJ8" s="131">
        <f t="shared" ref="AJ8:AJ39" si="14">IF(AI8=0,0,(AI8/MAX($AI$8:$AI$67)*1000))</f>
        <v>0</v>
      </c>
      <c r="AK8" s="131">
        <f t="shared" ref="AK8:AK39" si="15">IF(I8="E",T8,0)</f>
        <v>0</v>
      </c>
      <c r="AL8" s="131">
        <f t="shared" ref="AL8:AL39" si="16">IF(AK8=0,0,(AK8/MAX($AK$8:$AK$67)*1000))</f>
        <v>0</v>
      </c>
      <c r="AM8" s="131">
        <f t="shared" ref="AM8:AM39" ca="1" si="17">INDEX($U$8:$U$67,MATCH(Y8,$K$8:$K$67,0))</f>
        <v>0</v>
      </c>
    </row>
    <row r="9" spans="2:39" ht="19.5" customHeight="1">
      <c r="B9" s="193">
        <f>IF("a"="","",COUNTIF(I:I,"a")-COUNTIFS(I:I,"a",L:L,0))</f>
        <v>0</v>
      </c>
      <c r="C9" s="132">
        <v>2</v>
      </c>
      <c r="D9" s="133" t="str">
        <f t="shared" si="0"/>
        <v/>
      </c>
      <c r="E9" s="134" t="str">
        <f>IF(ISBLANK('Flight Groups'!C7),"",'Flight Groups'!H7)</f>
        <v/>
      </c>
      <c r="F9" s="134">
        <f t="shared" ref="F9:F67" si="18">IF(E9="a",1,IF(E9="b",2,IF(E9="c",3,IF(E9="d",4,5))))</f>
        <v>5</v>
      </c>
      <c r="G9" s="134" t="str">
        <f>IF(ISBLANK('Flight Groups'!C7),"",'Flight Groups'!C7)</f>
        <v/>
      </c>
      <c r="H9" s="134" t="str">
        <f t="shared" si="1"/>
        <v/>
      </c>
      <c r="I9" s="333" t="str">
        <f>IF(ISBLANK('Flight Groups'!C7),"",IF(H9=1,"A",IF(H9=2,"B",IF(H9=3,"C",IF(H9=4,"D","E")))))</f>
        <v/>
      </c>
      <c r="J9" s="134" t="str">
        <f>IF(G9="","",(RANK(F9,$F$8:$F$67,0)+COUNTIF($F$8:F9,F9)-1))</f>
        <v/>
      </c>
      <c r="K9" s="135" t="str">
        <f t="shared" ca="1" si="2"/>
        <v/>
      </c>
      <c r="L9" s="319"/>
      <c r="M9" s="320"/>
      <c r="N9" s="319"/>
      <c r="O9" s="321"/>
      <c r="P9" s="319"/>
      <c r="Q9" s="387"/>
      <c r="R9" s="321"/>
      <c r="S9" s="321"/>
      <c r="T9" s="395">
        <f t="shared" ref="T9:T67" si="19">IF(L9=L$5,L9*60,L9*60+M9)+IF(N9=N$5,N9*60,N9*60+O9)+IF(P9=P$5,P9*60,P9*60+Q9)</f>
        <v>0</v>
      </c>
      <c r="U9" s="381">
        <f t="shared" si="3"/>
        <v>0</v>
      </c>
      <c r="V9" s="137">
        <f t="shared" si="4"/>
        <v>1</v>
      </c>
      <c r="W9" s="127"/>
      <c r="X9" s="173">
        <v>2</v>
      </c>
      <c r="Y9" s="127" t="str">
        <f t="shared" ca="1" si="5"/>
        <v/>
      </c>
      <c r="Z9" s="282" t="str">
        <f t="shared" ref="Z9:Z67" si="20">IF($Y$2="YES",((AM9)),"")</f>
        <v/>
      </c>
      <c r="AA9" s="35" t="str">
        <f t="shared" ca="1" si="6"/>
        <v/>
      </c>
      <c r="AB9" s="129">
        <f>RANK(U9,$U$8:$U$67,0)+COUNTIF($U$8:U9,U9)-1</f>
        <v>2</v>
      </c>
      <c r="AC9" s="130">
        <f t="shared" si="7"/>
        <v>0</v>
      </c>
      <c r="AD9" s="131">
        <f t="shared" si="8"/>
        <v>0</v>
      </c>
      <c r="AE9" s="131">
        <f t="shared" si="9"/>
        <v>0</v>
      </c>
      <c r="AF9" s="131">
        <f t="shared" si="10"/>
        <v>0</v>
      </c>
      <c r="AG9" s="131">
        <f t="shared" si="11"/>
        <v>0</v>
      </c>
      <c r="AH9" s="131">
        <f t="shared" si="12"/>
        <v>0</v>
      </c>
      <c r="AI9" s="131">
        <f t="shared" si="13"/>
        <v>0</v>
      </c>
      <c r="AJ9" s="131">
        <f t="shared" si="14"/>
        <v>0</v>
      </c>
      <c r="AK9" s="131">
        <f t="shared" si="15"/>
        <v>0</v>
      </c>
      <c r="AL9" s="131">
        <f t="shared" si="16"/>
        <v>0</v>
      </c>
      <c r="AM9" s="131">
        <f t="shared" ca="1" si="17"/>
        <v>0</v>
      </c>
    </row>
    <row r="10" spans="2:39" ht="19.5" customHeight="1">
      <c r="C10" s="132">
        <v>3</v>
      </c>
      <c r="D10" s="133" t="str">
        <f t="shared" si="0"/>
        <v/>
      </c>
      <c r="E10" s="134" t="str">
        <f>IF(ISBLANK('Flight Groups'!C8),"",'Flight Groups'!H8)</f>
        <v/>
      </c>
      <c r="F10" s="134">
        <f t="shared" si="18"/>
        <v>5</v>
      </c>
      <c r="G10" s="134" t="str">
        <f>IF(ISBLANK('Flight Groups'!C8),"",'Flight Groups'!C8)</f>
        <v/>
      </c>
      <c r="H10" s="134" t="str">
        <f t="shared" si="1"/>
        <v/>
      </c>
      <c r="I10" s="333" t="str">
        <f>IF(ISBLANK('Flight Groups'!C8),"",IF(H10=1,"A",IF(H10=2,"B",IF(H10=3,"C",IF(H10=4,"D","E")))))</f>
        <v/>
      </c>
      <c r="J10" s="134" t="str">
        <f>IF(G10="","",(RANK(F10,$F$8:$F$67,0)+COUNTIF($F$8:F10,F10)-1))</f>
        <v/>
      </c>
      <c r="K10" s="135" t="str">
        <f t="shared" ca="1" si="2"/>
        <v/>
      </c>
      <c r="L10" s="370"/>
      <c r="M10" s="369"/>
      <c r="N10" s="370"/>
      <c r="O10" s="259"/>
      <c r="P10" s="370"/>
      <c r="Q10" s="389"/>
      <c r="R10" s="259"/>
      <c r="S10" s="259"/>
      <c r="T10" s="395">
        <f t="shared" si="19"/>
        <v>0</v>
      </c>
      <c r="U10" s="381">
        <f t="shared" si="3"/>
        <v>0</v>
      </c>
      <c r="V10" s="137">
        <f t="shared" si="4"/>
        <v>1</v>
      </c>
      <c r="W10" s="127"/>
      <c r="X10" s="173">
        <v>3</v>
      </c>
      <c r="Y10" s="127" t="str">
        <f t="shared" ca="1" si="5"/>
        <v/>
      </c>
      <c r="Z10" s="282" t="str">
        <f t="shared" si="20"/>
        <v/>
      </c>
      <c r="AA10" s="35" t="str">
        <f t="shared" ca="1" si="6"/>
        <v/>
      </c>
      <c r="AB10" s="129">
        <f>RANK(U10,$U$8:$U$67,0)+COUNTIF($U$8:U10,U10)-1</f>
        <v>3</v>
      </c>
      <c r="AC10" s="130">
        <f t="shared" si="7"/>
        <v>0</v>
      </c>
      <c r="AD10" s="131">
        <f t="shared" si="8"/>
        <v>0</v>
      </c>
      <c r="AE10" s="131">
        <f t="shared" si="9"/>
        <v>0</v>
      </c>
      <c r="AF10" s="131">
        <f t="shared" si="10"/>
        <v>0</v>
      </c>
      <c r="AG10" s="131">
        <f t="shared" si="11"/>
        <v>0</v>
      </c>
      <c r="AH10" s="131">
        <f t="shared" si="12"/>
        <v>0</v>
      </c>
      <c r="AI10" s="131">
        <f t="shared" si="13"/>
        <v>0</v>
      </c>
      <c r="AJ10" s="131">
        <f t="shared" si="14"/>
        <v>0</v>
      </c>
      <c r="AK10" s="131">
        <f t="shared" si="15"/>
        <v>0</v>
      </c>
      <c r="AL10" s="131">
        <f t="shared" si="16"/>
        <v>0</v>
      </c>
      <c r="AM10" s="131">
        <f t="shared" ca="1" si="17"/>
        <v>0</v>
      </c>
    </row>
    <row r="11" spans="2:39" ht="19.5" customHeight="1">
      <c r="B11" s="192" t="s">
        <v>27</v>
      </c>
      <c r="C11" s="132">
        <v>4</v>
      </c>
      <c r="D11" s="133" t="str">
        <f t="shared" si="0"/>
        <v/>
      </c>
      <c r="E11" s="134" t="str">
        <f>IF(ISBLANK('Flight Groups'!C9),"",'Flight Groups'!H9)</f>
        <v/>
      </c>
      <c r="F11" s="134">
        <f t="shared" si="18"/>
        <v>5</v>
      </c>
      <c r="G11" s="134" t="str">
        <f>IF(ISBLANK('Flight Groups'!C9),"",'Flight Groups'!C9)</f>
        <v/>
      </c>
      <c r="H11" s="134" t="str">
        <f t="shared" si="1"/>
        <v/>
      </c>
      <c r="I11" s="333" t="str">
        <f>IF(ISBLANK('Flight Groups'!C9),"",IF(H11=1,"A",IF(H11=2,"B",IF(H11=3,"C",IF(H11=4,"D","E")))))</f>
        <v/>
      </c>
      <c r="J11" s="134" t="str">
        <f>IF(G11="","",(RANK(F11,$F$8:$F$67,0)+COUNTIF($F$8:F11,F11)-1))</f>
        <v/>
      </c>
      <c r="K11" s="135" t="str">
        <f t="shared" ca="1" si="2"/>
        <v/>
      </c>
      <c r="L11" s="319"/>
      <c r="M11" s="320"/>
      <c r="N11" s="319"/>
      <c r="O11" s="321"/>
      <c r="P11" s="319"/>
      <c r="Q11" s="387"/>
      <c r="R11" s="321"/>
      <c r="S11" s="136"/>
      <c r="T11" s="395">
        <f t="shared" si="19"/>
        <v>0</v>
      </c>
      <c r="U11" s="381">
        <f t="shared" si="3"/>
        <v>0</v>
      </c>
      <c r="V11" s="137">
        <f t="shared" si="4"/>
        <v>1</v>
      </c>
      <c r="W11" s="127"/>
      <c r="X11" s="173">
        <v>4</v>
      </c>
      <c r="Y11" s="127" t="str">
        <f t="shared" ca="1" si="5"/>
        <v/>
      </c>
      <c r="Z11" s="282" t="str">
        <f t="shared" si="20"/>
        <v/>
      </c>
      <c r="AA11" s="35" t="str">
        <f t="shared" ca="1" si="6"/>
        <v/>
      </c>
      <c r="AB11" s="129">
        <f>RANK(U11,$U$8:$U$67,0)+COUNTIF($U$8:U11,U11)-1</f>
        <v>4</v>
      </c>
      <c r="AC11" s="130">
        <f t="shared" si="7"/>
        <v>0</v>
      </c>
      <c r="AD11" s="131">
        <f t="shared" si="8"/>
        <v>0</v>
      </c>
      <c r="AE11" s="131">
        <f t="shared" si="9"/>
        <v>0</v>
      </c>
      <c r="AF11" s="131">
        <f t="shared" si="10"/>
        <v>0</v>
      </c>
      <c r="AG11" s="131">
        <f t="shared" si="11"/>
        <v>0</v>
      </c>
      <c r="AH11" s="131">
        <f t="shared" si="12"/>
        <v>0</v>
      </c>
      <c r="AI11" s="131">
        <f t="shared" si="13"/>
        <v>0</v>
      </c>
      <c r="AJ11" s="131">
        <f t="shared" si="14"/>
        <v>0</v>
      </c>
      <c r="AK11" s="131">
        <f t="shared" si="15"/>
        <v>0</v>
      </c>
      <c r="AL11" s="131">
        <f t="shared" si="16"/>
        <v>0</v>
      </c>
      <c r="AM11" s="131">
        <f t="shared" ca="1" si="17"/>
        <v>0</v>
      </c>
    </row>
    <row r="12" spans="2:39" ht="19.5" customHeight="1">
      <c r="B12" s="193">
        <f>IF("b"="","",COUNTIF(I:I,"b")-COUNTIFS(I:I,"b",L:L,0))</f>
        <v>0</v>
      </c>
      <c r="C12" s="132">
        <v>5</v>
      </c>
      <c r="D12" s="133" t="str">
        <f t="shared" si="0"/>
        <v/>
      </c>
      <c r="E12" s="134" t="str">
        <f>IF(ISBLANK('Flight Groups'!C10),"",'Flight Groups'!H10)</f>
        <v/>
      </c>
      <c r="F12" s="134">
        <f t="shared" si="18"/>
        <v>5</v>
      </c>
      <c r="G12" s="134" t="str">
        <f>IF(ISBLANK('Flight Groups'!C10),"",'Flight Groups'!C10)</f>
        <v/>
      </c>
      <c r="H12" s="134" t="str">
        <f t="shared" si="1"/>
        <v/>
      </c>
      <c r="I12" s="333" t="str">
        <f>IF(ISBLANK('Flight Groups'!C10),"",IF(H12=1,"A",IF(H12=2,"B",IF(H12=3,"C",IF(H12=4,"D","E")))))</f>
        <v/>
      </c>
      <c r="J12" s="134" t="str">
        <f>IF(G12="","",(RANK(F12,$F$8:$F$67,0)+COUNTIF($F$8:F12,F12)-1))</f>
        <v/>
      </c>
      <c r="K12" s="135" t="str">
        <f t="shared" ca="1" si="2"/>
        <v/>
      </c>
      <c r="L12" s="319"/>
      <c r="M12" s="320"/>
      <c r="N12" s="319"/>
      <c r="O12" s="321"/>
      <c r="P12" s="319"/>
      <c r="Q12" s="387"/>
      <c r="R12" s="321"/>
      <c r="S12" s="321"/>
      <c r="T12" s="395">
        <f t="shared" si="19"/>
        <v>0</v>
      </c>
      <c r="U12" s="381">
        <f t="shared" si="3"/>
        <v>0</v>
      </c>
      <c r="V12" s="137">
        <f t="shared" si="4"/>
        <v>1</v>
      </c>
      <c r="W12" s="127"/>
      <c r="X12" s="173">
        <v>5</v>
      </c>
      <c r="Y12" s="127" t="str">
        <f t="shared" ca="1" si="5"/>
        <v/>
      </c>
      <c r="Z12" s="282" t="str">
        <f t="shared" si="20"/>
        <v/>
      </c>
      <c r="AA12" s="35" t="str">
        <f t="shared" ca="1" si="6"/>
        <v/>
      </c>
      <c r="AB12" s="129">
        <f>RANK(U12,$U$8:$U$67,0)+COUNTIF($U$8:U12,U12)-1</f>
        <v>5</v>
      </c>
      <c r="AC12" s="130">
        <f t="shared" si="7"/>
        <v>0</v>
      </c>
      <c r="AD12" s="131">
        <f t="shared" si="8"/>
        <v>0</v>
      </c>
      <c r="AE12" s="131">
        <f t="shared" si="9"/>
        <v>0</v>
      </c>
      <c r="AF12" s="131">
        <f t="shared" si="10"/>
        <v>0</v>
      </c>
      <c r="AG12" s="131">
        <f t="shared" si="11"/>
        <v>0</v>
      </c>
      <c r="AH12" s="131">
        <f t="shared" si="12"/>
        <v>0</v>
      </c>
      <c r="AI12" s="131">
        <f t="shared" si="13"/>
        <v>0</v>
      </c>
      <c r="AJ12" s="131">
        <f t="shared" si="14"/>
        <v>0</v>
      </c>
      <c r="AK12" s="131">
        <f t="shared" si="15"/>
        <v>0</v>
      </c>
      <c r="AL12" s="131">
        <f t="shared" si="16"/>
        <v>0</v>
      </c>
      <c r="AM12" s="131">
        <f t="shared" ca="1" si="17"/>
        <v>0</v>
      </c>
    </row>
    <row r="13" spans="2:39" ht="19.5" customHeight="1">
      <c r="C13" s="132">
        <v>6</v>
      </c>
      <c r="D13" s="133" t="str">
        <f t="shared" si="0"/>
        <v/>
      </c>
      <c r="E13" s="134" t="str">
        <f>IF(ISBLANK('Flight Groups'!C11),"",'Flight Groups'!H11)</f>
        <v/>
      </c>
      <c r="F13" s="134">
        <f t="shared" si="18"/>
        <v>5</v>
      </c>
      <c r="G13" s="134" t="str">
        <f>IF(ISBLANK('Flight Groups'!C11),"",'Flight Groups'!C11)</f>
        <v/>
      </c>
      <c r="H13" s="134" t="str">
        <f t="shared" si="1"/>
        <v/>
      </c>
      <c r="I13" s="333" t="str">
        <f>IF(ISBLANK('Flight Groups'!C11),"",IF(H13=1,"A",IF(H13=2,"B",IF(H13=3,"C",IF(H13=4,"D","E")))))</f>
        <v/>
      </c>
      <c r="J13" s="134" t="str">
        <f>IF(G13="","",(RANK(F13,$F$8:$F$67,0)+COUNTIF($F$8:F13,F13)-1))</f>
        <v/>
      </c>
      <c r="K13" s="135" t="str">
        <f t="shared" ca="1" si="2"/>
        <v/>
      </c>
      <c r="L13" s="319"/>
      <c r="M13" s="320"/>
      <c r="N13" s="319"/>
      <c r="O13" s="320"/>
      <c r="P13" s="319"/>
      <c r="Q13" s="320"/>
      <c r="R13" s="321"/>
      <c r="S13" s="136"/>
      <c r="T13" s="395">
        <f t="shared" si="19"/>
        <v>0</v>
      </c>
      <c r="U13" s="381">
        <f t="shared" si="3"/>
        <v>0</v>
      </c>
      <c r="V13" s="137">
        <f t="shared" si="4"/>
        <v>1</v>
      </c>
      <c r="W13" s="127"/>
      <c r="X13" s="173">
        <v>6</v>
      </c>
      <c r="Y13" s="127" t="str">
        <f t="shared" ca="1" si="5"/>
        <v/>
      </c>
      <c r="Z13" s="282" t="str">
        <f t="shared" si="20"/>
        <v/>
      </c>
      <c r="AA13" s="35" t="str">
        <f t="shared" ca="1" si="6"/>
        <v/>
      </c>
      <c r="AB13" s="129">
        <f>RANK(U13,$U$8:$U$67,0)+COUNTIF($U$8:U13,U13)-1</f>
        <v>6</v>
      </c>
      <c r="AC13" s="130">
        <f t="shared" si="7"/>
        <v>0</v>
      </c>
      <c r="AD13" s="131">
        <f t="shared" si="8"/>
        <v>0</v>
      </c>
      <c r="AE13" s="131">
        <f t="shared" si="9"/>
        <v>0</v>
      </c>
      <c r="AF13" s="131">
        <f t="shared" si="10"/>
        <v>0</v>
      </c>
      <c r="AG13" s="131">
        <f t="shared" si="11"/>
        <v>0</v>
      </c>
      <c r="AH13" s="131">
        <f t="shared" si="12"/>
        <v>0</v>
      </c>
      <c r="AI13" s="131">
        <f t="shared" si="13"/>
        <v>0</v>
      </c>
      <c r="AJ13" s="131">
        <f t="shared" si="14"/>
        <v>0</v>
      </c>
      <c r="AK13" s="131">
        <f t="shared" si="15"/>
        <v>0</v>
      </c>
      <c r="AL13" s="131">
        <f t="shared" si="16"/>
        <v>0</v>
      </c>
      <c r="AM13" s="131">
        <f t="shared" ca="1" si="17"/>
        <v>0</v>
      </c>
    </row>
    <row r="14" spans="2:39" ht="19.5" customHeight="1">
      <c r="B14" s="192" t="s">
        <v>28</v>
      </c>
      <c r="C14" s="132">
        <v>7</v>
      </c>
      <c r="D14" s="133" t="str">
        <f t="shared" si="0"/>
        <v/>
      </c>
      <c r="E14" s="134" t="str">
        <f>IF(ISBLANK('Flight Groups'!C12),"",'Flight Groups'!H12)</f>
        <v/>
      </c>
      <c r="F14" s="134">
        <f t="shared" si="18"/>
        <v>5</v>
      </c>
      <c r="G14" s="134" t="str">
        <f>IF(ISBLANK('Flight Groups'!C12),"",'Flight Groups'!C12)</f>
        <v/>
      </c>
      <c r="H14" s="134" t="str">
        <f t="shared" si="1"/>
        <v/>
      </c>
      <c r="I14" s="333" t="str">
        <f>IF(ISBLANK('Flight Groups'!C12),"",IF(H14=1,"A",IF(H14=2,"B",IF(H14=3,"C",IF(H14=4,"D","E")))))</f>
        <v/>
      </c>
      <c r="J14" s="134" t="str">
        <f>IF(G14="","",(RANK(F14,$F$8:$F$67,0)+COUNTIF($F$8:F14,F14)-1))</f>
        <v/>
      </c>
      <c r="K14" s="135" t="str">
        <f t="shared" ca="1" si="2"/>
        <v/>
      </c>
      <c r="L14" s="319"/>
      <c r="M14" s="320"/>
      <c r="N14" s="319"/>
      <c r="O14" s="321"/>
      <c r="P14" s="319"/>
      <c r="Q14" s="387"/>
      <c r="R14" s="321"/>
      <c r="S14" s="136"/>
      <c r="T14" s="395">
        <f t="shared" si="19"/>
        <v>0</v>
      </c>
      <c r="U14" s="381">
        <f t="shared" si="3"/>
        <v>0</v>
      </c>
      <c r="V14" s="137">
        <f t="shared" si="4"/>
        <v>1</v>
      </c>
      <c r="W14" s="127"/>
      <c r="X14" s="173">
        <v>7</v>
      </c>
      <c r="Y14" s="127" t="str">
        <f t="shared" ca="1" si="5"/>
        <v/>
      </c>
      <c r="Z14" s="282" t="str">
        <f t="shared" si="20"/>
        <v/>
      </c>
      <c r="AA14" s="35" t="str">
        <f t="shared" ca="1" si="6"/>
        <v/>
      </c>
      <c r="AB14" s="129">
        <f>RANK(U14,$U$8:$U$67,0)+COUNTIF($U$8:U14,U14)-1</f>
        <v>7</v>
      </c>
      <c r="AC14" s="130">
        <f t="shared" si="7"/>
        <v>0</v>
      </c>
      <c r="AD14" s="131">
        <f t="shared" si="8"/>
        <v>0</v>
      </c>
      <c r="AE14" s="131">
        <f t="shared" si="9"/>
        <v>0</v>
      </c>
      <c r="AF14" s="131">
        <f t="shared" si="10"/>
        <v>0</v>
      </c>
      <c r="AG14" s="131">
        <f t="shared" si="11"/>
        <v>0</v>
      </c>
      <c r="AH14" s="131">
        <f t="shared" si="12"/>
        <v>0</v>
      </c>
      <c r="AI14" s="131">
        <f t="shared" si="13"/>
        <v>0</v>
      </c>
      <c r="AJ14" s="131">
        <f t="shared" si="14"/>
        <v>0</v>
      </c>
      <c r="AK14" s="131">
        <f t="shared" si="15"/>
        <v>0</v>
      </c>
      <c r="AL14" s="131">
        <f t="shared" si="16"/>
        <v>0</v>
      </c>
      <c r="AM14" s="131">
        <f t="shared" ca="1" si="17"/>
        <v>0</v>
      </c>
    </row>
    <row r="15" spans="2:39" ht="19.5" customHeight="1">
      <c r="B15" s="193">
        <f>IF("c"="","",COUNTIF(I:I,"c")-COUNTIFS(I:I,"c",L:L,0))</f>
        <v>0</v>
      </c>
      <c r="C15" s="132">
        <v>8</v>
      </c>
      <c r="D15" s="133" t="str">
        <f t="shared" si="0"/>
        <v/>
      </c>
      <c r="E15" s="134" t="str">
        <f>IF(ISBLANK('Flight Groups'!C13),"",'Flight Groups'!H13)</f>
        <v/>
      </c>
      <c r="F15" s="134">
        <f t="shared" si="18"/>
        <v>5</v>
      </c>
      <c r="G15" s="134" t="str">
        <f>IF(ISBLANK('Flight Groups'!C13),"",'Flight Groups'!C13)</f>
        <v/>
      </c>
      <c r="H15" s="134" t="str">
        <f t="shared" si="1"/>
        <v/>
      </c>
      <c r="I15" s="333" t="str">
        <f>IF(ISBLANK('Flight Groups'!C13),"",IF(H15=1,"A",IF(H15=2,"B",IF(H15=3,"C",IF(H15=4,"D","E")))))</f>
        <v/>
      </c>
      <c r="J15" s="134" t="str">
        <f>IF(G15="","",(RANK(F15,$F$8:$F$67,0)+COUNTIF($F$8:F15,F15)-1))</f>
        <v/>
      </c>
      <c r="K15" s="135" t="str">
        <f t="shared" ca="1" si="2"/>
        <v/>
      </c>
      <c r="L15" s="319"/>
      <c r="M15" s="320"/>
      <c r="N15" s="319"/>
      <c r="O15" s="321"/>
      <c r="P15" s="319"/>
      <c r="Q15" s="387"/>
      <c r="R15" s="321"/>
      <c r="S15" s="136"/>
      <c r="T15" s="395">
        <f t="shared" si="19"/>
        <v>0</v>
      </c>
      <c r="U15" s="381">
        <f t="shared" si="3"/>
        <v>0</v>
      </c>
      <c r="V15" s="137">
        <f t="shared" si="4"/>
        <v>1</v>
      </c>
      <c r="W15" s="127"/>
      <c r="X15" s="173">
        <v>8</v>
      </c>
      <c r="Y15" s="127" t="str">
        <f t="shared" ca="1" si="5"/>
        <v/>
      </c>
      <c r="Z15" s="282" t="str">
        <f t="shared" si="20"/>
        <v/>
      </c>
      <c r="AA15" s="35" t="str">
        <f t="shared" ca="1" si="6"/>
        <v/>
      </c>
      <c r="AB15" s="129">
        <f>RANK(U15,$U$8:$U$67,0)+COUNTIF($U$8:U15,U15)-1</f>
        <v>8</v>
      </c>
      <c r="AC15" s="130">
        <f t="shared" si="7"/>
        <v>0</v>
      </c>
      <c r="AD15" s="131">
        <f t="shared" si="8"/>
        <v>0</v>
      </c>
      <c r="AE15" s="131">
        <f t="shared" si="9"/>
        <v>0</v>
      </c>
      <c r="AF15" s="131">
        <f t="shared" si="10"/>
        <v>0</v>
      </c>
      <c r="AG15" s="131">
        <f t="shared" si="11"/>
        <v>0</v>
      </c>
      <c r="AH15" s="131">
        <f t="shared" si="12"/>
        <v>0</v>
      </c>
      <c r="AI15" s="131">
        <f t="shared" si="13"/>
        <v>0</v>
      </c>
      <c r="AJ15" s="131">
        <f t="shared" si="14"/>
        <v>0</v>
      </c>
      <c r="AK15" s="131">
        <f t="shared" si="15"/>
        <v>0</v>
      </c>
      <c r="AL15" s="131">
        <f t="shared" si="16"/>
        <v>0</v>
      </c>
      <c r="AM15" s="131">
        <f t="shared" ca="1" si="17"/>
        <v>0</v>
      </c>
    </row>
    <row r="16" spans="2:39" ht="19.5" customHeight="1">
      <c r="C16" s="132">
        <v>9</v>
      </c>
      <c r="D16" s="133" t="str">
        <f t="shared" si="0"/>
        <v/>
      </c>
      <c r="E16" s="134" t="str">
        <f>IF(ISBLANK('Flight Groups'!C14),"",'Flight Groups'!H14)</f>
        <v/>
      </c>
      <c r="F16" s="134">
        <f t="shared" si="18"/>
        <v>5</v>
      </c>
      <c r="G16" s="134" t="str">
        <f>IF(ISBLANK('Flight Groups'!C14),"",'Flight Groups'!C14)</f>
        <v/>
      </c>
      <c r="H16" s="134" t="str">
        <f t="shared" si="1"/>
        <v/>
      </c>
      <c r="I16" s="333" t="str">
        <f>IF(ISBLANK('Flight Groups'!C14),"",IF(H16=1,"A",IF(H16=2,"B",IF(H16=3,"C",IF(H16=4,"D","E")))))</f>
        <v/>
      </c>
      <c r="J16" s="134" t="str">
        <f>IF(G16="","",(RANK(F16,$F$8:$F$67,0)+COUNTIF($F$8:F16,F16)-1))</f>
        <v/>
      </c>
      <c r="K16" s="135" t="str">
        <f t="shared" ca="1" si="2"/>
        <v/>
      </c>
      <c r="L16" s="319"/>
      <c r="M16" s="320"/>
      <c r="N16" s="319"/>
      <c r="O16" s="321"/>
      <c r="P16" s="319"/>
      <c r="Q16" s="387"/>
      <c r="R16" s="321"/>
      <c r="S16" s="136"/>
      <c r="T16" s="395">
        <f t="shared" si="19"/>
        <v>0</v>
      </c>
      <c r="U16" s="381">
        <f t="shared" si="3"/>
        <v>0</v>
      </c>
      <c r="V16" s="137">
        <f t="shared" si="4"/>
        <v>1</v>
      </c>
      <c r="W16" s="127"/>
      <c r="X16" s="173">
        <v>9</v>
      </c>
      <c r="Y16" s="127" t="str">
        <f t="shared" ca="1" si="5"/>
        <v/>
      </c>
      <c r="Z16" s="282" t="str">
        <f t="shared" si="20"/>
        <v/>
      </c>
      <c r="AA16" s="35" t="str">
        <f t="shared" ca="1" si="6"/>
        <v/>
      </c>
      <c r="AB16" s="129">
        <f>RANK(U16,$U$8:$U$67,0)+COUNTIF($U$8:U16,U16)-1</f>
        <v>9</v>
      </c>
      <c r="AC16" s="130">
        <f t="shared" si="7"/>
        <v>0</v>
      </c>
      <c r="AD16" s="131">
        <f t="shared" si="8"/>
        <v>0</v>
      </c>
      <c r="AE16" s="131">
        <f t="shared" si="9"/>
        <v>0</v>
      </c>
      <c r="AF16" s="131">
        <f t="shared" si="10"/>
        <v>0</v>
      </c>
      <c r="AG16" s="131">
        <f t="shared" si="11"/>
        <v>0</v>
      </c>
      <c r="AH16" s="131">
        <f t="shared" si="12"/>
        <v>0</v>
      </c>
      <c r="AI16" s="131">
        <f t="shared" si="13"/>
        <v>0</v>
      </c>
      <c r="AJ16" s="131">
        <f t="shared" si="14"/>
        <v>0</v>
      </c>
      <c r="AK16" s="131">
        <f t="shared" si="15"/>
        <v>0</v>
      </c>
      <c r="AL16" s="131">
        <f t="shared" si="16"/>
        <v>0</v>
      </c>
      <c r="AM16" s="131">
        <f t="shared" ca="1" si="17"/>
        <v>0</v>
      </c>
    </row>
    <row r="17" spans="2:39" ht="19.5" customHeight="1">
      <c r="B17" s="192" t="s">
        <v>29</v>
      </c>
      <c r="C17" s="132">
        <v>10</v>
      </c>
      <c r="D17" s="133" t="str">
        <f t="shared" si="0"/>
        <v/>
      </c>
      <c r="E17" s="134" t="str">
        <f>IF(ISBLANK('Flight Groups'!C15),"",'Flight Groups'!H15)</f>
        <v/>
      </c>
      <c r="F17" s="134">
        <f t="shared" si="18"/>
        <v>5</v>
      </c>
      <c r="G17" s="134" t="str">
        <f>IF(ISBLANK('Flight Groups'!C15),"",'Flight Groups'!C15)</f>
        <v/>
      </c>
      <c r="H17" s="134" t="str">
        <f t="shared" si="1"/>
        <v/>
      </c>
      <c r="I17" s="333" t="str">
        <f>IF(ISBLANK('Flight Groups'!C15),"",IF(H17=1,"A",IF(H17=2,"B",IF(H17=3,"C",IF(H17=4,"D","E")))))</f>
        <v/>
      </c>
      <c r="J17" s="134" t="str">
        <f>IF(G17="","",(RANK(F17,$F$8:$F$67,0)+COUNTIF($F$8:F17,F17)-1))</f>
        <v/>
      </c>
      <c r="K17" s="135" t="str">
        <f t="shared" ca="1" si="2"/>
        <v/>
      </c>
      <c r="L17" s="319"/>
      <c r="M17" s="320"/>
      <c r="N17" s="319"/>
      <c r="O17" s="321"/>
      <c r="P17" s="319"/>
      <c r="Q17" s="387"/>
      <c r="R17" s="321"/>
      <c r="S17" s="136"/>
      <c r="T17" s="395">
        <f t="shared" si="19"/>
        <v>0</v>
      </c>
      <c r="U17" s="381">
        <f t="shared" si="3"/>
        <v>0</v>
      </c>
      <c r="V17" s="137">
        <f t="shared" si="4"/>
        <v>1</v>
      </c>
      <c r="W17" s="127"/>
      <c r="X17" s="173">
        <v>10</v>
      </c>
      <c r="Y17" s="127" t="str">
        <f t="shared" ca="1" si="5"/>
        <v/>
      </c>
      <c r="Z17" s="282" t="str">
        <f t="shared" si="20"/>
        <v/>
      </c>
      <c r="AA17" s="35" t="str">
        <f t="shared" ca="1" si="6"/>
        <v/>
      </c>
      <c r="AB17" s="129">
        <f>RANK(U17,$U$8:$U$67,0)+COUNTIF($U$8:U17,U17)-1</f>
        <v>10</v>
      </c>
      <c r="AC17" s="130">
        <f t="shared" si="7"/>
        <v>0</v>
      </c>
      <c r="AD17" s="131">
        <f t="shared" si="8"/>
        <v>0</v>
      </c>
      <c r="AE17" s="131">
        <f t="shared" si="9"/>
        <v>0</v>
      </c>
      <c r="AF17" s="131">
        <f t="shared" si="10"/>
        <v>0</v>
      </c>
      <c r="AG17" s="131">
        <f t="shared" si="11"/>
        <v>0</v>
      </c>
      <c r="AH17" s="131">
        <f t="shared" si="12"/>
        <v>0</v>
      </c>
      <c r="AI17" s="131">
        <f t="shared" si="13"/>
        <v>0</v>
      </c>
      <c r="AJ17" s="131">
        <f t="shared" si="14"/>
        <v>0</v>
      </c>
      <c r="AK17" s="131">
        <f t="shared" si="15"/>
        <v>0</v>
      </c>
      <c r="AL17" s="131">
        <f t="shared" si="16"/>
        <v>0</v>
      </c>
      <c r="AM17" s="131">
        <f t="shared" ca="1" si="17"/>
        <v>0</v>
      </c>
    </row>
    <row r="18" spans="2:39" ht="19.5" customHeight="1">
      <c r="B18" s="193">
        <f>IF("d"="","",COUNTIF(I:I,"d")-COUNTIFS(I:I,"d",L:L,0))</f>
        <v>0</v>
      </c>
      <c r="C18" s="132">
        <v>11</v>
      </c>
      <c r="D18" s="133" t="str">
        <f t="shared" si="0"/>
        <v/>
      </c>
      <c r="E18" s="134" t="str">
        <f>IF(ISBLANK('Flight Groups'!C16),"",'Flight Groups'!H16)</f>
        <v/>
      </c>
      <c r="F18" s="134">
        <f t="shared" si="18"/>
        <v>5</v>
      </c>
      <c r="G18" s="134" t="str">
        <f>IF(ISBLANK('Flight Groups'!C16),"",'Flight Groups'!C16)</f>
        <v/>
      </c>
      <c r="H18" s="134" t="str">
        <f t="shared" si="1"/>
        <v/>
      </c>
      <c r="I18" s="333" t="str">
        <f>IF(ISBLANK('Flight Groups'!C16),"",IF(H18=1,"A",IF(H18=2,"B",IF(H18=3,"C",IF(H18=4,"D","E")))))</f>
        <v/>
      </c>
      <c r="J18" s="134" t="str">
        <f>IF(G18="","",(RANK(F18,$F$8:$F$67,0)+COUNTIF($F$8:F18,F18)-1))</f>
        <v/>
      </c>
      <c r="K18" s="135" t="str">
        <f t="shared" ca="1" si="2"/>
        <v/>
      </c>
      <c r="L18" s="319"/>
      <c r="M18" s="320"/>
      <c r="N18" s="319"/>
      <c r="O18" s="321"/>
      <c r="P18" s="319"/>
      <c r="Q18" s="387"/>
      <c r="R18" s="321"/>
      <c r="S18" s="136"/>
      <c r="T18" s="395">
        <f t="shared" si="19"/>
        <v>0</v>
      </c>
      <c r="U18" s="381">
        <f t="shared" si="3"/>
        <v>0</v>
      </c>
      <c r="V18" s="137">
        <f t="shared" si="4"/>
        <v>1</v>
      </c>
      <c r="W18" s="127"/>
      <c r="X18" s="173">
        <v>11</v>
      </c>
      <c r="Y18" s="127" t="str">
        <f t="shared" ca="1" si="5"/>
        <v/>
      </c>
      <c r="Z18" s="282" t="str">
        <f t="shared" si="20"/>
        <v/>
      </c>
      <c r="AA18" s="35" t="str">
        <f t="shared" ca="1" si="6"/>
        <v/>
      </c>
      <c r="AB18" s="129">
        <f>RANK(U18,$U$8:$U$67,0)+COUNTIF($U$8:U18,U18)-1</f>
        <v>11</v>
      </c>
      <c r="AC18" s="130">
        <f t="shared" si="7"/>
        <v>0</v>
      </c>
      <c r="AD18" s="131">
        <f t="shared" si="8"/>
        <v>0</v>
      </c>
      <c r="AE18" s="131">
        <f t="shared" si="9"/>
        <v>0</v>
      </c>
      <c r="AF18" s="131">
        <f t="shared" si="10"/>
        <v>0</v>
      </c>
      <c r="AG18" s="131">
        <f t="shared" si="11"/>
        <v>0</v>
      </c>
      <c r="AH18" s="131">
        <f t="shared" si="12"/>
        <v>0</v>
      </c>
      <c r="AI18" s="131">
        <f t="shared" si="13"/>
        <v>0</v>
      </c>
      <c r="AJ18" s="131">
        <f t="shared" si="14"/>
        <v>0</v>
      </c>
      <c r="AK18" s="131">
        <f t="shared" si="15"/>
        <v>0</v>
      </c>
      <c r="AL18" s="131">
        <f t="shared" si="16"/>
        <v>0</v>
      </c>
      <c r="AM18" s="131">
        <f t="shared" ca="1" si="17"/>
        <v>0</v>
      </c>
    </row>
    <row r="19" spans="2:39" ht="19.5" customHeight="1">
      <c r="C19" s="132">
        <v>12</v>
      </c>
      <c r="D19" s="133" t="str">
        <f t="shared" si="0"/>
        <v/>
      </c>
      <c r="E19" s="134" t="str">
        <f>IF(ISBLANK('Flight Groups'!C17),"",'Flight Groups'!H17)</f>
        <v/>
      </c>
      <c r="F19" s="134">
        <f t="shared" si="18"/>
        <v>5</v>
      </c>
      <c r="G19" s="134" t="str">
        <f>IF(ISBLANK('Flight Groups'!C17),"",'Flight Groups'!C17)</f>
        <v/>
      </c>
      <c r="H19" s="134" t="str">
        <f t="shared" si="1"/>
        <v/>
      </c>
      <c r="I19" s="333" t="str">
        <f>IF(ISBLANK('Flight Groups'!C17),"",IF(H19=1,"A",IF(H19=2,"B",IF(H19=3,"C",IF(H19=4,"D","E")))))</f>
        <v/>
      </c>
      <c r="J19" s="134" t="str">
        <f>IF(G19="","",(RANK(F19,$F$8:$F$67,0)+COUNTIF($F$8:F19,F19)-1))</f>
        <v/>
      </c>
      <c r="K19" s="135" t="str">
        <f t="shared" ca="1" si="2"/>
        <v/>
      </c>
      <c r="L19" s="319"/>
      <c r="M19" s="320"/>
      <c r="N19" s="319"/>
      <c r="O19" s="321"/>
      <c r="P19" s="319"/>
      <c r="Q19" s="387"/>
      <c r="R19" s="321"/>
      <c r="S19" s="136"/>
      <c r="T19" s="395">
        <f t="shared" si="19"/>
        <v>0</v>
      </c>
      <c r="U19" s="381">
        <f t="shared" si="3"/>
        <v>0</v>
      </c>
      <c r="V19" s="137">
        <f t="shared" si="4"/>
        <v>1</v>
      </c>
      <c r="W19" s="127"/>
      <c r="X19" s="173">
        <v>12</v>
      </c>
      <c r="Y19" s="127" t="str">
        <f t="shared" ca="1" si="5"/>
        <v/>
      </c>
      <c r="Z19" s="282" t="str">
        <f t="shared" si="20"/>
        <v/>
      </c>
      <c r="AA19" s="35" t="str">
        <f t="shared" ca="1" si="6"/>
        <v/>
      </c>
      <c r="AB19" s="129">
        <f>RANK(U19,$U$8:$U$67,0)+COUNTIF($U$8:U19,U19)-1</f>
        <v>12</v>
      </c>
      <c r="AC19" s="130">
        <f t="shared" si="7"/>
        <v>0</v>
      </c>
      <c r="AD19" s="131">
        <f t="shared" si="8"/>
        <v>0</v>
      </c>
      <c r="AE19" s="131">
        <f t="shared" si="9"/>
        <v>0</v>
      </c>
      <c r="AF19" s="131">
        <f t="shared" si="10"/>
        <v>0</v>
      </c>
      <c r="AG19" s="131">
        <f t="shared" si="11"/>
        <v>0</v>
      </c>
      <c r="AH19" s="131">
        <f t="shared" si="12"/>
        <v>0</v>
      </c>
      <c r="AI19" s="131">
        <f t="shared" si="13"/>
        <v>0</v>
      </c>
      <c r="AJ19" s="131">
        <f t="shared" si="14"/>
        <v>0</v>
      </c>
      <c r="AK19" s="131">
        <f t="shared" si="15"/>
        <v>0</v>
      </c>
      <c r="AL19" s="131">
        <f t="shared" si="16"/>
        <v>0</v>
      </c>
      <c r="AM19" s="131">
        <f t="shared" ca="1" si="17"/>
        <v>0</v>
      </c>
    </row>
    <row r="20" spans="2:39" ht="19.5" customHeight="1">
      <c r="B20" s="192" t="s">
        <v>55</v>
      </c>
      <c r="C20" s="132">
        <v>13</v>
      </c>
      <c r="D20" s="133" t="str">
        <f t="shared" si="0"/>
        <v/>
      </c>
      <c r="E20" s="134" t="str">
        <f>IF(ISBLANK('Flight Groups'!C18),"",'Flight Groups'!H18)</f>
        <v/>
      </c>
      <c r="F20" s="134">
        <f t="shared" si="18"/>
        <v>5</v>
      </c>
      <c r="G20" s="134" t="str">
        <f>IF(ISBLANK('Flight Groups'!C18),"",'Flight Groups'!C18)</f>
        <v/>
      </c>
      <c r="H20" s="134" t="str">
        <f t="shared" si="1"/>
        <v/>
      </c>
      <c r="I20" s="333" t="str">
        <f>IF(ISBLANK('Flight Groups'!C18),"",IF(H20=1,"A",IF(H20=2,"B",IF(H20=3,"C",IF(H20=4,"D","E")))))</f>
        <v/>
      </c>
      <c r="J20" s="134" t="str">
        <f>IF(G20="","",(RANK(F20,$F$8:$F$67,0)+COUNTIF($F$8:F20,F20)-1))</f>
        <v/>
      </c>
      <c r="K20" s="135" t="str">
        <f t="shared" ca="1" si="2"/>
        <v/>
      </c>
      <c r="L20" s="187"/>
      <c r="M20" s="320"/>
      <c r="N20" s="319"/>
      <c r="O20" s="321"/>
      <c r="P20" s="319"/>
      <c r="Q20" s="387"/>
      <c r="R20" s="136"/>
      <c r="S20" s="136"/>
      <c r="T20" s="395">
        <f t="shared" si="19"/>
        <v>0</v>
      </c>
      <c r="U20" s="381">
        <f t="shared" si="3"/>
        <v>0</v>
      </c>
      <c r="V20" s="137">
        <f t="shared" si="4"/>
        <v>1</v>
      </c>
      <c r="W20" s="127"/>
      <c r="X20" s="173">
        <v>13</v>
      </c>
      <c r="Y20" s="127" t="str">
        <f t="shared" ca="1" si="5"/>
        <v/>
      </c>
      <c r="Z20" s="282" t="str">
        <f t="shared" si="20"/>
        <v/>
      </c>
      <c r="AA20" s="35" t="str">
        <f t="shared" ca="1" si="6"/>
        <v/>
      </c>
      <c r="AB20" s="129">
        <f>RANK(U20,$U$8:$U$67,0)+COUNTIF($U$8:U20,U20)-1</f>
        <v>13</v>
      </c>
      <c r="AC20" s="130">
        <f t="shared" si="7"/>
        <v>0</v>
      </c>
      <c r="AD20" s="131">
        <f t="shared" si="8"/>
        <v>0</v>
      </c>
      <c r="AE20" s="131">
        <f t="shared" si="9"/>
        <v>0</v>
      </c>
      <c r="AF20" s="131">
        <f t="shared" si="10"/>
        <v>0</v>
      </c>
      <c r="AG20" s="131">
        <f t="shared" si="11"/>
        <v>0</v>
      </c>
      <c r="AH20" s="131">
        <f t="shared" si="12"/>
        <v>0</v>
      </c>
      <c r="AI20" s="131">
        <f t="shared" si="13"/>
        <v>0</v>
      </c>
      <c r="AJ20" s="131">
        <f t="shared" si="14"/>
        <v>0</v>
      </c>
      <c r="AK20" s="131">
        <f t="shared" si="15"/>
        <v>0</v>
      </c>
      <c r="AL20" s="131">
        <f t="shared" si="16"/>
        <v>0</v>
      </c>
      <c r="AM20" s="131">
        <f t="shared" ca="1" si="17"/>
        <v>0</v>
      </c>
    </row>
    <row r="21" spans="2:39" ht="19.5" customHeight="1">
      <c r="B21" s="194">
        <f>IF("e"="","",COUNTIF(I:I,"e")-COUNTIFS(I:I,"e",L:L,0))</f>
        <v>0</v>
      </c>
      <c r="C21" s="132">
        <v>14</v>
      </c>
      <c r="D21" s="133" t="str">
        <f t="shared" si="0"/>
        <v/>
      </c>
      <c r="E21" s="134" t="str">
        <f>IF(ISBLANK('Flight Groups'!C19),"",'Flight Groups'!H19)</f>
        <v/>
      </c>
      <c r="F21" s="134">
        <f t="shared" si="18"/>
        <v>5</v>
      </c>
      <c r="G21" s="134" t="str">
        <f>IF(ISBLANK('Flight Groups'!C19),"",'Flight Groups'!C19)</f>
        <v/>
      </c>
      <c r="H21" s="134" t="str">
        <f t="shared" si="1"/>
        <v/>
      </c>
      <c r="I21" s="333" t="str">
        <f>IF(ISBLANK('Flight Groups'!C19),"",IF(H21=1,"A",IF(H21=2,"B",IF(H21=3,"C",IF(H21=4,"D","E")))))</f>
        <v/>
      </c>
      <c r="J21" s="134" t="str">
        <f>IF(G21="","",(RANK(F21,$F$8:$F$67,0)+COUNTIF($F$8:F21,F21)-1))</f>
        <v/>
      </c>
      <c r="K21" s="135" t="str">
        <f t="shared" ca="1" si="2"/>
        <v/>
      </c>
      <c r="L21" s="187"/>
      <c r="M21" s="320"/>
      <c r="N21" s="319"/>
      <c r="O21" s="321"/>
      <c r="P21" s="319"/>
      <c r="Q21" s="387"/>
      <c r="R21" s="136"/>
      <c r="S21" s="136"/>
      <c r="T21" s="395">
        <f t="shared" si="19"/>
        <v>0</v>
      </c>
      <c r="U21" s="381">
        <f t="shared" si="3"/>
        <v>0</v>
      </c>
      <c r="V21" s="137">
        <f t="shared" si="4"/>
        <v>1</v>
      </c>
      <c r="W21" s="127"/>
      <c r="X21" s="173">
        <v>14</v>
      </c>
      <c r="Y21" s="127" t="str">
        <f t="shared" ca="1" si="5"/>
        <v/>
      </c>
      <c r="Z21" s="282" t="str">
        <f t="shared" si="20"/>
        <v/>
      </c>
      <c r="AA21" s="35" t="str">
        <f t="shared" ca="1" si="6"/>
        <v/>
      </c>
      <c r="AB21" s="129">
        <f>RANK(U21,$U$8:$U$67,0)+COUNTIF($U$8:U21,U21)-1</f>
        <v>14</v>
      </c>
      <c r="AC21" s="130">
        <f t="shared" si="7"/>
        <v>0</v>
      </c>
      <c r="AD21" s="131">
        <f t="shared" si="8"/>
        <v>0</v>
      </c>
      <c r="AE21" s="131">
        <f t="shared" si="9"/>
        <v>0</v>
      </c>
      <c r="AF21" s="131">
        <f t="shared" si="10"/>
        <v>0</v>
      </c>
      <c r="AG21" s="131">
        <f t="shared" si="11"/>
        <v>0</v>
      </c>
      <c r="AH21" s="131">
        <f t="shared" si="12"/>
        <v>0</v>
      </c>
      <c r="AI21" s="131">
        <f t="shared" si="13"/>
        <v>0</v>
      </c>
      <c r="AJ21" s="131">
        <f t="shared" si="14"/>
        <v>0</v>
      </c>
      <c r="AK21" s="131">
        <f t="shared" si="15"/>
        <v>0</v>
      </c>
      <c r="AL21" s="131">
        <f t="shared" si="16"/>
        <v>0</v>
      </c>
      <c r="AM21" s="131">
        <f t="shared" ca="1" si="17"/>
        <v>0</v>
      </c>
    </row>
    <row r="22" spans="2:39" ht="19.5" customHeight="1">
      <c r="C22" s="132">
        <v>15</v>
      </c>
      <c r="D22" s="133" t="str">
        <f t="shared" si="0"/>
        <v/>
      </c>
      <c r="E22" s="134" t="str">
        <f>IF(ISBLANK('Flight Groups'!C20),"",'Flight Groups'!H20)</f>
        <v/>
      </c>
      <c r="F22" s="134">
        <f t="shared" si="18"/>
        <v>5</v>
      </c>
      <c r="G22" s="134" t="str">
        <f>IF(ISBLANK('Flight Groups'!C20),"",'Flight Groups'!C20)</f>
        <v/>
      </c>
      <c r="H22" s="134" t="str">
        <f t="shared" si="1"/>
        <v/>
      </c>
      <c r="I22" s="333" t="str">
        <f>IF(ISBLANK('Flight Groups'!C20),"",IF(H22=1,"A",IF(H22=2,"B",IF(H22=3,"C",IF(H22=4,"D","E")))))</f>
        <v/>
      </c>
      <c r="J22" s="134" t="str">
        <f>IF(G22="","",(RANK(F22,$F$8:$F$67,0)+COUNTIF($F$8:F22,F22)-1))</f>
        <v/>
      </c>
      <c r="K22" s="135" t="str">
        <f t="shared" ca="1" si="2"/>
        <v/>
      </c>
      <c r="L22" s="187"/>
      <c r="M22" s="320"/>
      <c r="N22" s="319"/>
      <c r="O22" s="321"/>
      <c r="P22" s="319"/>
      <c r="Q22" s="387"/>
      <c r="R22" s="136"/>
      <c r="S22" s="136"/>
      <c r="T22" s="395">
        <f t="shared" si="19"/>
        <v>0</v>
      </c>
      <c r="U22" s="381">
        <f t="shared" si="3"/>
        <v>0</v>
      </c>
      <c r="V22" s="137">
        <f t="shared" si="4"/>
        <v>1</v>
      </c>
      <c r="W22" s="127"/>
      <c r="X22" s="173">
        <v>15</v>
      </c>
      <c r="Y22" s="127" t="str">
        <f t="shared" ca="1" si="5"/>
        <v/>
      </c>
      <c r="Z22" s="282" t="str">
        <f t="shared" si="20"/>
        <v/>
      </c>
      <c r="AA22" s="35" t="str">
        <f t="shared" ca="1" si="6"/>
        <v/>
      </c>
      <c r="AB22" s="129">
        <f>RANK(U22,$U$8:$U$67,0)+COUNTIF($U$8:U22,U22)-1</f>
        <v>15</v>
      </c>
      <c r="AC22" s="130">
        <f t="shared" si="7"/>
        <v>0</v>
      </c>
      <c r="AD22" s="131">
        <f t="shared" si="8"/>
        <v>0</v>
      </c>
      <c r="AE22" s="131">
        <f t="shared" si="9"/>
        <v>0</v>
      </c>
      <c r="AF22" s="131">
        <f t="shared" si="10"/>
        <v>0</v>
      </c>
      <c r="AG22" s="131">
        <f t="shared" si="11"/>
        <v>0</v>
      </c>
      <c r="AH22" s="131">
        <f t="shared" si="12"/>
        <v>0</v>
      </c>
      <c r="AI22" s="131">
        <f t="shared" si="13"/>
        <v>0</v>
      </c>
      <c r="AJ22" s="131">
        <f t="shared" si="14"/>
        <v>0</v>
      </c>
      <c r="AK22" s="131">
        <f t="shared" si="15"/>
        <v>0</v>
      </c>
      <c r="AL22" s="131">
        <f t="shared" si="16"/>
        <v>0</v>
      </c>
      <c r="AM22" s="131">
        <f t="shared" ca="1" si="17"/>
        <v>0</v>
      </c>
    </row>
    <row r="23" spans="2:39" ht="19.5" customHeight="1">
      <c r="C23" s="132">
        <v>16</v>
      </c>
      <c r="D23" s="133" t="str">
        <f t="shared" si="0"/>
        <v/>
      </c>
      <c r="E23" s="134" t="str">
        <f>IF(ISBLANK('Flight Groups'!C21),"",'Flight Groups'!H21)</f>
        <v/>
      </c>
      <c r="F23" s="134">
        <f t="shared" si="18"/>
        <v>5</v>
      </c>
      <c r="G23" s="134" t="str">
        <f>IF(ISBLANK('Flight Groups'!C21),"",'Flight Groups'!C21)</f>
        <v/>
      </c>
      <c r="H23" s="134" t="str">
        <f t="shared" si="1"/>
        <v/>
      </c>
      <c r="I23" s="333" t="str">
        <f>IF(ISBLANK('Flight Groups'!C21),"",IF(H23=1,"A",IF(H23=2,"B",IF(H23=3,"C",IF(H23=4,"D","E")))))</f>
        <v/>
      </c>
      <c r="J23" s="134" t="str">
        <f>IF(G23="","",(RANK(F23,$F$8:$F$67,0)+COUNTIF($F$8:F23,F23)-1))</f>
        <v/>
      </c>
      <c r="K23" s="135" t="str">
        <f t="shared" ca="1" si="2"/>
        <v/>
      </c>
      <c r="L23" s="187"/>
      <c r="M23" s="320"/>
      <c r="N23" s="319"/>
      <c r="O23" s="321"/>
      <c r="P23" s="319"/>
      <c r="Q23" s="387"/>
      <c r="R23" s="136"/>
      <c r="S23" s="136"/>
      <c r="T23" s="395">
        <f t="shared" si="19"/>
        <v>0</v>
      </c>
      <c r="U23" s="381">
        <f t="shared" si="3"/>
        <v>0</v>
      </c>
      <c r="V23" s="137">
        <f t="shared" si="4"/>
        <v>1</v>
      </c>
      <c r="W23" s="127"/>
      <c r="X23" s="173">
        <v>16</v>
      </c>
      <c r="Y23" s="127" t="str">
        <f t="shared" ca="1" si="5"/>
        <v/>
      </c>
      <c r="Z23" s="282" t="str">
        <f t="shared" si="20"/>
        <v/>
      </c>
      <c r="AA23" s="35" t="str">
        <f t="shared" ca="1" si="6"/>
        <v/>
      </c>
      <c r="AB23" s="129">
        <f>RANK(U23,$U$8:$U$67,0)+COUNTIF($U$8:U23,U23)-1</f>
        <v>16</v>
      </c>
      <c r="AC23" s="130">
        <f t="shared" si="7"/>
        <v>0</v>
      </c>
      <c r="AD23" s="131">
        <f t="shared" si="8"/>
        <v>0</v>
      </c>
      <c r="AE23" s="131">
        <f t="shared" si="9"/>
        <v>0</v>
      </c>
      <c r="AF23" s="131">
        <f t="shared" si="10"/>
        <v>0</v>
      </c>
      <c r="AG23" s="131">
        <f t="shared" si="11"/>
        <v>0</v>
      </c>
      <c r="AH23" s="131">
        <f t="shared" si="12"/>
        <v>0</v>
      </c>
      <c r="AI23" s="131">
        <f t="shared" si="13"/>
        <v>0</v>
      </c>
      <c r="AJ23" s="131">
        <f t="shared" si="14"/>
        <v>0</v>
      </c>
      <c r="AK23" s="131">
        <f t="shared" si="15"/>
        <v>0</v>
      </c>
      <c r="AL23" s="131">
        <f t="shared" si="16"/>
        <v>0</v>
      </c>
      <c r="AM23" s="131">
        <f t="shared" ca="1" si="17"/>
        <v>0</v>
      </c>
    </row>
    <row r="24" spans="2:39" ht="19.5" customHeight="1">
      <c r="C24" s="132">
        <v>17</v>
      </c>
      <c r="D24" s="133" t="str">
        <f t="shared" si="0"/>
        <v/>
      </c>
      <c r="E24" s="134" t="str">
        <f>IF(ISBLANK('Flight Groups'!C22),"",'Flight Groups'!H22)</f>
        <v/>
      </c>
      <c r="F24" s="134">
        <f t="shared" si="18"/>
        <v>5</v>
      </c>
      <c r="G24" s="134" t="str">
        <f>IF(ISBLANK('Flight Groups'!C22),"",'Flight Groups'!C22)</f>
        <v/>
      </c>
      <c r="H24" s="134" t="str">
        <f t="shared" si="1"/>
        <v/>
      </c>
      <c r="I24" s="333" t="str">
        <f>IF(ISBLANK('Flight Groups'!C22),"",IF(H24=1,"A",IF(H24=2,"B",IF(H24=3,"C",IF(H24=4,"D","E")))))</f>
        <v/>
      </c>
      <c r="J24" s="134" t="str">
        <f>IF(G24="","",(RANK(F24,$F$8:$F$67,0)+COUNTIF($F$8:F24,F24)-1))</f>
        <v/>
      </c>
      <c r="K24" s="135" t="str">
        <f t="shared" ca="1" si="2"/>
        <v/>
      </c>
      <c r="L24" s="187"/>
      <c r="M24" s="320"/>
      <c r="N24" s="319"/>
      <c r="O24" s="321"/>
      <c r="P24" s="319"/>
      <c r="Q24" s="387"/>
      <c r="R24" s="136"/>
      <c r="S24" s="136"/>
      <c r="T24" s="395">
        <f t="shared" si="19"/>
        <v>0</v>
      </c>
      <c r="U24" s="381">
        <f t="shared" si="3"/>
        <v>0</v>
      </c>
      <c r="V24" s="137">
        <f t="shared" si="4"/>
        <v>1</v>
      </c>
      <c r="W24" s="127"/>
      <c r="X24" s="173">
        <v>17</v>
      </c>
      <c r="Y24" s="127" t="str">
        <f t="shared" ca="1" si="5"/>
        <v/>
      </c>
      <c r="Z24" s="282" t="str">
        <f t="shared" si="20"/>
        <v/>
      </c>
      <c r="AA24" s="35" t="str">
        <f t="shared" ca="1" si="6"/>
        <v/>
      </c>
      <c r="AB24" s="129">
        <f>RANK(U24,$U$8:$U$67,0)+COUNTIF($U$8:U24,U24)-1</f>
        <v>17</v>
      </c>
      <c r="AC24" s="130">
        <f t="shared" si="7"/>
        <v>0</v>
      </c>
      <c r="AD24" s="131">
        <f t="shared" si="8"/>
        <v>0</v>
      </c>
      <c r="AE24" s="131">
        <f t="shared" si="9"/>
        <v>0</v>
      </c>
      <c r="AF24" s="131">
        <f t="shared" si="10"/>
        <v>0</v>
      </c>
      <c r="AG24" s="131">
        <f t="shared" si="11"/>
        <v>0</v>
      </c>
      <c r="AH24" s="131">
        <f t="shared" si="12"/>
        <v>0</v>
      </c>
      <c r="AI24" s="131">
        <f t="shared" si="13"/>
        <v>0</v>
      </c>
      <c r="AJ24" s="131">
        <f t="shared" si="14"/>
        <v>0</v>
      </c>
      <c r="AK24" s="131">
        <f t="shared" si="15"/>
        <v>0</v>
      </c>
      <c r="AL24" s="131">
        <f t="shared" si="16"/>
        <v>0</v>
      </c>
      <c r="AM24" s="131">
        <f t="shared" ca="1" si="17"/>
        <v>0</v>
      </c>
    </row>
    <row r="25" spans="2:39" ht="19.5" customHeight="1">
      <c r="C25" s="132">
        <v>18</v>
      </c>
      <c r="D25" s="133" t="str">
        <f t="shared" si="0"/>
        <v/>
      </c>
      <c r="E25" s="134" t="str">
        <f>IF(ISBLANK('Flight Groups'!C23),"",'Flight Groups'!H23)</f>
        <v/>
      </c>
      <c r="F25" s="134">
        <f t="shared" si="18"/>
        <v>5</v>
      </c>
      <c r="G25" s="134" t="str">
        <f>IF(ISBLANK('Flight Groups'!C23),"",'Flight Groups'!C23)</f>
        <v/>
      </c>
      <c r="H25" s="134" t="str">
        <f t="shared" si="1"/>
        <v/>
      </c>
      <c r="I25" s="333" t="str">
        <f>IF(ISBLANK('Flight Groups'!C23),"",IF(H25=1,"A",IF(H25=2,"B",IF(H25=3,"C",IF(H25=4,"D","E")))))</f>
        <v/>
      </c>
      <c r="J25" s="134" t="str">
        <f>IF(G25="","",(RANK(F25,$F$8:$F$67,0)+COUNTIF($F$8:F25,F25)-1))</f>
        <v/>
      </c>
      <c r="K25" s="135" t="str">
        <f t="shared" ca="1" si="2"/>
        <v/>
      </c>
      <c r="L25" s="187"/>
      <c r="M25" s="320"/>
      <c r="N25" s="319"/>
      <c r="O25" s="321"/>
      <c r="P25" s="319"/>
      <c r="Q25" s="387"/>
      <c r="R25" s="136"/>
      <c r="S25" s="136"/>
      <c r="T25" s="395">
        <f t="shared" si="19"/>
        <v>0</v>
      </c>
      <c r="U25" s="381">
        <f t="shared" si="3"/>
        <v>0</v>
      </c>
      <c r="V25" s="137">
        <f t="shared" si="4"/>
        <v>1</v>
      </c>
      <c r="W25" s="127"/>
      <c r="X25" s="173">
        <v>18</v>
      </c>
      <c r="Y25" s="127" t="str">
        <f t="shared" ca="1" si="5"/>
        <v/>
      </c>
      <c r="Z25" s="282" t="str">
        <f t="shared" si="20"/>
        <v/>
      </c>
      <c r="AA25" s="35" t="str">
        <f t="shared" ca="1" si="6"/>
        <v/>
      </c>
      <c r="AB25" s="129">
        <f>RANK(U25,$U$8:$U$67,0)+COUNTIF($U$8:U25,U25)-1</f>
        <v>18</v>
      </c>
      <c r="AC25" s="130">
        <f t="shared" si="7"/>
        <v>0</v>
      </c>
      <c r="AD25" s="131">
        <f t="shared" si="8"/>
        <v>0</v>
      </c>
      <c r="AE25" s="131">
        <f t="shared" si="9"/>
        <v>0</v>
      </c>
      <c r="AF25" s="131">
        <f t="shared" si="10"/>
        <v>0</v>
      </c>
      <c r="AG25" s="131">
        <f t="shared" si="11"/>
        <v>0</v>
      </c>
      <c r="AH25" s="131">
        <f t="shared" si="12"/>
        <v>0</v>
      </c>
      <c r="AI25" s="131">
        <f t="shared" si="13"/>
        <v>0</v>
      </c>
      <c r="AJ25" s="131">
        <f t="shared" si="14"/>
        <v>0</v>
      </c>
      <c r="AK25" s="131">
        <f t="shared" si="15"/>
        <v>0</v>
      </c>
      <c r="AL25" s="131">
        <f t="shared" si="16"/>
        <v>0</v>
      </c>
      <c r="AM25" s="131">
        <f t="shared" ca="1" si="17"/>
        <v>0</v>
      </c>
    </row>
    <row r="26" spans="2:39" ht="19.5" customHeight="1">
      <c r="C26" s="132">
        <v>19</v>
      </c>
      <c r="D26" s="133" t="str">
        <f t="shared" si="0"/>
        <v/>
      </c>
      <c r="E26" s="134" t="str">
        <f>IF(ISBLANK('Flight Groups'!C24),"",'Flight Groups'!H24)</f>
        <v/>
      </c>
      <c r="F26" s="134">
        <f t="shared" si="18"/>
        <v>5</v>
      </c>
      <c r="G26" s="134" t="str">
        <f>IF(ISBLANK('Flight Groups'!C24),"",'Flight Groups'!C24)</f>
        <v/>
      </c>
      <c r="H26" s="134" t="str">
        <f t="shared" si="1"/>
        <v/>
      </c>
      <c r="I26" s="333" t="str">
        <f>IF(ISBLANK('Flight Groups'!C24),"",IF(H26=1,"A",IF(H26=2,"B",IF(H26=3,"C",IF(H26=4,"D","E")))))</f>
        <v/>
      </c>
      <c r="J26" s="134" t="str">
        <f>IF(G26="","",(RANK(F26,$F$8:$F$67,0)+COUNTIF($F$8:F26,F26)-1))</f>
        <v/>
      </c>
      <c r="K26" s="135" t="str">
        <f t="shared" ca="1" si="2"/>
        <v/>
      </c>
      <c r="L26" s="187"/>
      <c r="M26" s="320"/>
      <c r="N26" s="319"/>
      <c r="O26" s="321"/>
      <c r="P26" s="319"/>
      <c r="Q26" s="387"/>
      <c r="R26" s="136"/>
      <c r="S26" s="136"/>
      <c r="T26" s="395">
        <f t="shared" si="19"/>
        <v>0</v>
      </c>
      <c r="U26" s="381">
        <f t="shared" si="3"/>
        <v>0</v>
      </c>
      <c r="V26" s="137">
        <f t="shared" si="4"/>
        <v>1</v>
      </c>
      <c r="W26" s="127"/>
      <c r="X26" s="173">
        <v>19</v>
      </c>
      <c r="Y26" s="127" t="str">
        <f t="shared" ca="1" si="5"/>
        <v/>
      </c>
      <c r="Z26" s="282" t="str">
        <f t="shared" si="20"/>
        <v/>
      </c>
      <c r="AA26" s="35" t="str">
        <f t="shared" ca="1" si="6"/>
        <v/>
      </c>
      <c r="AB26" s="129">
        <f>RANK(U26,$U$8:$U$67,0)+COUNTIF($U$8:U26,U26)-1</f>
        <v>19</v>
      </c>
      <c r="AC26" s="130">
        <f t="shared" si="7"/>
        <v>0</v>
      </c>
      <c r="AD26" s="131">
        <f t="shared" si="8"/>
        <v>0</v>
      </c>
      <c r="AE26" s="131">
        <f t="shared" si="9"/>
        <v>0</v>
      </c>
      <c r="AF26" s="131">
        <f t="shared" si="10"/>
        <v>0</v>
      </c>
      <c r="AG26" s="131">
        <f t="shared" si="11"/>
        <v>0</v>
      </c>
      <c r="AH26" s="131">
        <f t="shared" si="12"/>
        <v>0</v>
      </c>
      <c r="AI26" s="131">
        <f t="shared" si="13"/>
        <v>0</v>
      </c>
      <c r="AJ26" s="131">
        <f t="shared" si="14"/>
        <v>0</v>
      </c>
      <c r="AK26" s="131">
        <f t="shared" si="15"/>
        <v>0</v>
      </c>
      <c r="AL26" s="131">
        <f t="shared" si="16"/>
        <v>0</v>
      </c>
      <c r="AM26" s="131">
        <f t="shared" ca="1" si="17"/>
        <v>0</v>
      </c>
    </row>
    <row r="27" spans="2:39" ht="19.5" customHeight="1">
      <c r="C27" s="132">
        <v>20</v>
      </c>
      <c r="D27" s="133" t="str">
        <f t="shared" si="0"/>
        <v/>
      </c>
      <c r="E27" s="134" t="str">
        <f>IF(ISBLANK('Flight Groups'!C25),"",'Flight Groups'!H25)</f>
        <v/>
      </c>
      <c r="F27" s="134">
        <f t="shared" si="18"/>
        <v>5</v>
      </c>
      <c r="G27" s="134" t="str">
        <f>IF(ISBLANK('Flight Groups'!C25),"",'Flight Groups'!C25)</f>
        <v/>
      </c>
      <c r="H27" s="134" t="str">
        <f t="shared" si="1"/>
        <v/>
      </c>
      <c r="I27" s="333" t="str">
        <f>IF(ISBLANK('Flight Groups'!C25),"",IF(H27=1,"A",IF(H27=2,"B",IF(H27=3,"C",IF(H27=4,"D","E")))))</f>
        <v/>
      </c>
      <c r="J27" s="134" t="str">
        <f>IF(G27="","",(RANK(F27,$F$8:$F$67,0)+COUNTIF($F$8:F27,F27)-1))</f>
        <v/>
      </c>
      <c r="K27" s="135" t="str">
        <f t="shared" ca="1" si="2"/>
        <v/>
      </c>
      <c r="L27" s="187"/>
      <c r="M27" s="320"/>
      <c r="N27" s="319"/>
      <c r="O27" s="321"/>
      <c r="P27" s="319"/>
      <c r="Q27" s="387"/>
      <c r="R27" s="136"/>
      <c r="S27" s="136"/>
      <c r="T27" s="395">
        <f t="shared" si="19"/>
        <v>0</v>
      </c>
      <c r="U27" s="381">
        <f t="shared" si="3"/>
        <v>0</v>
      </c>
      <c r="V27" s="137">
        <f t="shared" si="4"/>
        <v>1</v>
      </c>
      <c r="W27" s="127"/>
      <c r="X27" s="173">
        <v>20</v>
      </c>
      <c r="Y27" s="127" t="str">
        <f t="shared" ca="1" si="5"/>
        <v/>
      </c>
      <c r="Z27" s="282" t="str">
        <f t="shared" si="20"/>
        <v/>
      </c>
      <c r="AA27" s="35" t="str">
        <f t="shared" ca="1" si="6"/>
        <v/>
      </c>
      <c r="AB27" s="129">
        <f>RANK(U27,$U$8:$U$67,0)+COUNTIF($U$8:U27,U27)-1</f>
        <v>20</v>
      </c>
      <c r="AC27" s="130">
        <f t="shared" si="7"/>
        <v>0</v>
      </c>
      <c r="AD27" s="131">
        <f t="shared" si="8"/>
        <v>0</v>
      </c>
      <c r="AE27" s="131">
        <f t="shared" si="9"/>
        <v>0</v>
      </c>
      <c r="AF27" s="131">
        <f t="shared" si="10"/>
        <v>0</v>
      </c>
      <c r="AG27" s="131">
        <f t="shared" si="11"/>
        <v>0</v>
      </c>
      <c r="AH27" s="131">
        <f t="shared" si="12"/>
        <v>0</v>
      </c>
      <c r="AI27" s="131">
        <f t="shared" si="13"/>
        <v>0</v>
      </c>
      <c r="AJ27" s="131">
        <f t="shared" si="14"/>
        <v>0</v>
      </c>
      <c r="AK27" s="131">
        <f t="shared" si="15"/>
        <v>0</v>
      </c>
      <c r="AL27" s="131">
        <f t="shared" si="16"/>
        <v>0</v>
      </c>
      <c r="AM27" s="131">
        <f t="shared" ca="1" si="17"/>
        <v>0</v>
      </c>
    </row>
    <row r="28" spans="2:39" ht="19.5" customHeight="1">
      <c r="C28" s="132">
        <v>21</v>
      </c>
      <c r="D28" s="133" t="str">
        <f t="shared" si="0"/>
        <v/>
      </c>
      <c r="E28" s="134" t="str">
        <f>IF(ISBLANK('Flight Groups'!C26),"",'Flight Groups'!H26)</f>
        <v/>
      </c>
      <c r="F28" s="134">
        <f t="shared" si="18"/>
        <v>5</v>
      </c>
      <c r="G28" s="134" t="str">
        <f>IF(ISBLANK('Flight Groups'!C26),"",'Flight Groups'!C26)</f>
        <v/>
      </c>
      <c r="H28" s="134" t="str">
        <f t="shared" si="1"/>
        <v/>
      </c>
      <c r="I28" s="333" t="str">
        <f>IF(ISBLANK('Flight Groups'!C26),"",IF(H28=1,"A",IF(H28=2,"B",IF(H28=3,"C",IF(H28=4,"D","E")))))</f>
        <v/>
      </c>
      <c r="J28" s="134" t="str">
        <f>IF(G28="","",(RANK(F28,$F$8:$F$67,0)+COUNTIF($F$8:F28,F28)-1))</f>
        <v/>
      </c>
      <c r="K28" s="135" t="str">
        <f t="shared" ca="1" si="2"/>
        <v/>
      </c>
      <c r="L28" s="187"/>
      <c r="M28" s="320"/>
      <c r="N28" s="319"/>
      <c r="O28" s="321"/>
      <c r="P28" s="319"/>
      <c r="Q28" s="387"/>
      <c r="R28" s="136"/>
      <c r="S28" s="136"/>
      <c r="T28" s="395">
        <f t="shared" si="19"/>
        <v>0</v>
      </c>
      <c r="U28" s="381">
        <f t="shared" si="3"/>
        <v>0</v>
      </c>
      <c r="V28" s="137">
        <f t="shared" si="4"/>
        <v>1</v>
      </c>
      <c r="W28" s="127"/>
      <c r="X28" s="173">
        <v>21</v>
      </c>
      <c r="Y28" s="127" t="str">
        <f t="shared" ca="1" si="5"/>
        <v/>
      </c>
      <c r="Z28" s="282" t="str">
        <f t="shared" si="20"/>
        <v/>
      </c>
      <c r="AA28" s="35" t="str">
        <f t="shared" ca="1" si="6"/>
        <v/>
      </c>
      <c r="AB28" s="129">
        <f>RANK(U28,$U$8:$U$67,0)+COUNTIF($U$8:U28,U28)-1</f>
        <v>21</v>
      </c>
      <c r="AC28" s="130">
        <f t="shared" si="7"/>
        <v>0</v>
      </c>
      <c r="AD28" s="131">
        <f t="shared" si="8"/>
        <v>0</v>
      </c>
      <c r="AE28" s="131">
        <f t="shared" si="9"/>
        <v>0</v>
      </c>
      <c r="AF28" s="131">
        <f t="shared" si="10"/>
        <v>0</v>
      </c>
      <c r="AG28" s="131">
        <f t="shared" si="11"/>
        <v>0</v>
      </c>
      <c r="AH28" s="131">
        <f t="shared" si="12"/>
        <v>0</v>
      </c>
      <c r="AI28" s="131">
        <f t="shared" si="13"/>
        <v>0</v>
      </c>
      <c r="AJ28" s="131">
        <f t="shared" si="14"/>
        <v>0</v>
      </c>
      <c r="AK28" s="131">
        <f t="shared" si="15"/>
        <v>0</v>
      </c>
      <c r="AL28" s="131">
        <f t="shared" si="16"/>
        <v>0</v>
      </c>
      <c r="AM28" s="131">
        <f t="shared" ca="1" si="17"/>
        <v>0</v>
      </c>
    </row>
    <row r="29" spans="2:39" ht="19.5" customHeight="1">
      <c r="C29" s="132">
        <v>22</v>
      </c>
      <c r="D29" s="133" t="str">
        <f t="shared" si="0"/>
        <v/>
      </c>
      <c r="E29" s="134" t="str">
        <f>IF(ISBLANK('Flight Groups'!C27),"",'Flight Groups'!H27)</f>
        <v/>
      </c>
      <c r="F29" s="134">
        <f t="shared" si="18"/>
        <v>5</v>
      </c>
      <c r="G29" s="134" t="str">
        <f>IF(ISBLANK('Flight Groups'!C27),"",'Flight Groups'!C27)</f>
        <v/>
      </c>
      <c r="H29" s="134" t="str">
        <f t="shared" si="1"/>
        <v/>
      </c>
      <c r="I29" s="333" t="str">
        <f>IF(ISBLANK('Flight Groups'!C27),"",IF(H29=1,"A",IF(H29=2,"B",IF(H29=3,"C",IF(H29=4,"D","E")))))</f>
        <v/>
      </c>
      <c r="J29" s="134" t="str">
        <f>IF(G29="","",(RANK(F29,$F$8:$F$67,0)+COUNTIF($F$8:F29,F29)-1))</f>
        <v/>
      </c>
      <c r="K29" s="135" t="str">
        <f t="shared" ca="1" si="2"/>
        <v/>
      </c>
      <c r="L29" s="187"/>
      <c r="M29" s="320"/>
      <c r="N29" s="319"/>
      <c r="O29" s="321"/>
      <c r="P29" s="319"/>
      <c r="Q29" s="387"/>
      <c r="R29" s="136"/>
      <c r="S29" s="136"/>
      <c r="T29" s="395">
        <f t="shared" si="19"/>
        <v>0</v>
      </c>
      <c r="U29" s="381">
        <f t="shared" si="3"/>
        <v>0</v>
      </c>
      <c r="V29" s="137">
        <f t="shared" si="4"/>
        <v>1</v>
      </c>
      <c r="W29" s="127"/>
      <c r="X29" s="173">
        <v>22</v>
      </c>
      <c r="Y29" s="127" t="str">
        <f t="shared" ca="1" si="5"/>
        <v/>
      </c>
      <c r="Z29" s="282" t="str">
        <f t="shared" si="20"/>
        <v/>
      </c>
      <c r="AA29" s="35" t="str">
        <f t="shared" ca="1" si="6"/>
        <v/>
      </c>
      <c r="AB29" s="129">
        <f>RANK(U29,$U$8:$U$67,0)+COUNTIF($U$8:U29,U29)-1</f>
        <v>22</v>
      </c>
      <c r="AC29" s="130">
        <f t="shared" si="7"/>
        <v>0</v>
      </c>
      <c r="AD29" s="131">
        <f t="shared" si="8"/>
        <v>0</v>
      </c>
      <c r="AE29" s="131">
        <f t="shared" si="9"/>
        <v>0</v>
      </c>
      <c r="AF29" s="131">
        <f t="shared" si="10"/>
        <v>0</v>
      </c>
      <c r="AG29" s="131">
        <f t="shared" si="11"/>
        <v>0</v>
      </c>
      <c r="AH29" s="131">
        <f t="shared" si="12"/>
        <v>0</v>
      </c>
      <c r="AI29" s="131">
        <f t="shared" si="13"/>
        <v>0</v>
      </c>
      <c r="AJ29" s="131">
        <f t="shared" si="14"/>
        <v>0</v>
      </c>
      <c r="AK29" s="131">
        <f t="shared" si="15"/>
        <v>0</v>
      </c>
      <c r="AL29" s="131">
        <f t="shared" si="16"/>
        <v>0</v>
      </c>
      <c r="AM29" s="131">
        <f t="shared" ca="1" si="17"/>
        <v>0</v>
      </c>
    </row>
    <row r="30" spans="2:39" ht="19.5" customHeight="1">
      <c r="C30" s="132">
        <v>23</v>
      </c>
      <c r="D30" s="133" t="str">
        <f t="shared" si="0"/>
        <v/>
      </c>
      <c r="E30" s="134" t="str">
        <f>IF(ISBLANK('Flight Groups'!C28),"",'Flight Groups'!H28)</f>
        <v/>
      </c>
      <c r="F30" s="134">
        <f t="shared" si="18"/>
        <v>5</v>
      </c>
      <c r="G30" s="134" t="str">
        <f>IF(ISBLANK('Flight Groups'!C28),"",'Flight Groups'!C28)</f>
        <v/>
      </c>
      <c r="H30" s="134" t="str">
        <f t="shared" si="1"/>
        <v/>
      </c>
      <c r="I30" s="333" t="str">
        <f>IF(ISBLANK('Flight Groups'!C28),"",IF(H30=1,"A",IF(H30=2,"B",IF(H30=3,"C",IF(H30=4,"D","E")))))</f>
        <v/>
      </c>
      <c r="J30" s="134" t="str">
        <f>IF(G30="","",(RANK(F30,$F$8:$F$67,0)+COUNTIF($F$8:F30,F30)-1))</f>
        <v/>
      </c>
      <c r="K30" s="135" t="str">
        <f t="shared" ca="1" si="2"/>
        <v/>
      </c>
      <c r="L30" s="187"/>
      <c r="M30" s="320"/>
      <c r="N30" s="319"/>
      <c r="O30" s="321"/>
      <c r="P30" s="319"/>
      <c r="Q30" s="387"/>
      <c r="R30" s="136"/>
      <c r="S30" s="136"/>
      <c r="T30" s="395">
        <f t="shared" si="19"/>
        <v>0</v>
      </c>
      <c r="U30" s="381">
        <f t="shared" si="3"/>
        <v>0</v>
      </c>
      <c r="V30" s="137">
        <f t="shared" si="4"/>
        <v>1</v>
      </c>
      <c r="W30" s="127"/>
      <c r="X30" s="173">
        <v>23</v>
      </c>
      <c r="Y30" s="127" t="str">
        <f t="shared" ca="1" si="5"/>
        <v/>
      </c>
      <c r="Z30" s="282" t="str">
        <f t="shared" si="20"/>
        <v/>
      </c>
      <c r="AA30" s="35" t="str">
        <f t="shared" ca="1" si="6"/>
        <v/>
      </c>
      <c r="AB30" s="129">
        <f>RANK(U30,$U$8:$U$67,0)+COUNTIF($U$8:U30,U30)-1</f>
        <v>23</v>
      </c>
      <c r="AC30" s="130">
        <f t="shared" si="7"/>
        <v>0</v>
      </c>
      <c r="AD30" s="131">
        <f t="shared" si="8"/>
        <v>0</v>
      </c>
      <c r="AE30" s="131">
        <f t="shared" si="9"/>
        <v>0</v>
      </c>
      <c r="AF30" s="131">
        <f t="shared" si="10"/>
        <v>0</v>
      </c>
      <c r="AG30" s="131">
        <f t="shared" si="11"/>
        <v>0</v>
      </c>
      <c r="AH30" s="131">
        <f t="shared" si="12"/>
        <v>0</v>
      </c>
      <c r="AI30" s="131">
        <f t="shared" si="13"/>
        <v>0</v>
      </c>
      <c r="AJ30" s="131">
        <f t="shared" si="14"/>
        <v>0</v>
      </c>
      <c r="AK30" s="131">
        <f t="shared" si="15"/>
        <v>0</v>
      </c>
      <c r="AL30" s="131">
        <f t="shared" si="16"/>
        <v>0</v>
      </c>
      <c r="AM30" s="131">
        <f t="shared" ca="1" si="17"/>
        <v>0</v>
      </c>
    </row>
    <row r="31" spans="2:39" ht="19.5" customHeight="1">
      <c r="C31" s="132">
        <v>24</v>
      </c>
      <c r="D31" s="133" t="str">
        <f t="shared" si="0"/>
        <v/>
      </c>
      <c r="E31" s="134" t="str">
        <f>IF(ISBLANK('Flight Groups'!C29),"",'Flight Groups'!H29)</f>
        <v/>
      </c>
      <c r="F31" s="134">
        <f t="shared" si="18"/>
        <v>5</v>
      </c>
      <c r="G31" s="134" t="str">
        <f>IF(ISBLANK('Flight Groups'!C29),"",'Flight Groups'!C29)</f>
        <v/>
      </c>
      <c r="H31" s="134" t="str">
        <f t="shared" si="1"/>
        <v/>
      </c>
      <c r="I31" s="333" t="str">
        <f>IF(ISBLANK('Flight Groups'!C29),"",IF(H31=1,"A",IF(H31=2,"B",IF(H31=3,"C",IF(H31=4,"D","E")))))</f>
        <v/>
      </c>
      <c r="J31" s="134" t="str">
        <f>IF(G31="","",(RANK(F31,$F$8:$F$67,0)+COUNTIF($F$8:F31,F31)-1))</f>
        <v/>
      </c>
      <c r="K31" s="135" t="str">
        <f t="shared" ca="1" si="2"/>
        <v/>
      </c>
      <c r="L31" s="187"/>
      <c r="M31" s="320"/>
      <c r="N31" s="319"/>
      <c r="O31" s="321"/>
      <c r="P31" s="319"/>
      <c r="Q31" s="387"/>
      <c r="R31" s="136"/>
      <c r="S31" s="136"/>
      <c r="T31" s="395">
        <f t="shared" si="19"/>
        <v>0</v>
      </c>
      <c r="U31" s="381">
        <f t="shared" si="3"/>
        <v>0</v>
      </c>
      <c r="V31" s="137">
        <f t="shared" si="4"/>
        <v>1</v>
      </c>
      <c r="W31" s="127"/>
      <c r="X31" s="173">
        <v>24</v>
      </c>
      <c r="Y31" s="127" t="str">
        <f t="shared" ca="1" si="5"/>
        <v/>
      </c>
      <c r="Z31" s="282" t="str">
        <f t="shared" si="20"/>
        <v/>
      </c>
      <c r="AA31" s="35" t="str">
        <f t="shared" ca="1" si="6"/>
        <v/>
      </c>
      <c r="AB31" s="129">
        <f>RANK(U31,$U$8:$U$67,0)+COUNTIF($U$8:U31,U31)-1</f>
        <v>24</v>
      </c>
      <c r="AC31" s="130">
        <f t="shared" si="7"/>
        <v>0</v>
      </c>
      <c r="AD31" s="131">
        <f t="shared" si="8"/>
        <v>0</v>
      </c>
      <c r="AE31" s="131">
        <f t="shared" si="9"/>
        <v>0</v>
      </c>
      <c r="AF31" s="131">
        <f t="shared" si="10"/>
        <v>0</v>
      </c>
      <c r="AG31" s="131">
        <f t="shared" si="11"/>
        <v>0</v>
      </c>
      <c r="AH31" s="131">
        <f t="shared" si="12"/>
        <v>0</v>
      </c>
      <c r="AI31" s="131">
        <f t="shared" si="13"/>
        <v>0</v>
      </c>
      <c r="AJ31" s="131">
        <f t="shared" si="14"/>
        <v>0</v>
      </c>
      <c r="AK31" s="131">
        <f t="shared" si="15"/>
        <v>0</v>
      </c>
      <c r="AL31" s="131">
        <f t="shared" si="16"/>
        <v>0</v>
      </c>
      <c r="AM31" s="131">
        <f t="shared" ca="1" si="17"/>
        <v>0</v>
      </c>
    </row>
    <row r="32" spans="2:39" ht="19.5" customHeight="1">
      <c r="C32" s="132">
        <v>25</v>
      </c>
      <c r="D32" s="133" t="str">
        <f t="shared" si="0"/>
        <v/>
      </c>
      <c r="E32" s="134" t="str">
        <f>IF(ISBLANK('Flight Groups'!C30),"",'Flight Groups'!H30)</f>
        <v/>
      </c>
      <c r="F32" s="134">
        <f t="shared" si="18"/>
        <v>5</v>
      </c>
      <c r="G32" s="134" t="str">
        <f>IF(ISBLANK('Flight Groups'!C30),"",'Flight Groups'!C30)</f>
        <v/>
      </c>
      <c r="H32" s="134" t="str">
        <f t="shared" si="1"/>
        <v/>
      </c>
      <c r="I32" s="333" t="str">
        <f>IF(ISBLANK('Flight Groups'!C30),"",IF(H32=1,"A",IF(H32=2,"B",IF(H32=3,"C",IF(H32=4,"D","E")))))</f>
        <v/>
      </c>
      <c r="J32" s="134" t="str">
        <f>IF(G32="","",(RANK(F32,$F$8:$F$67,0)+COUNTIF($F$8:F32,F32)-1))</f>
        <v/>
      </c>
      <c r="K32" s="135" t="str">
        <f t="shared" ca="1" si="2"/>
        <v/>
      </c>
      <c r="L32" s="187"/>
      <c r="M32" s="320"/>
      <c r="N32" s="319"/>
      <c r="O32" s="321"/>
      <c r="P32" s="319"/>
      <c r="Q32" s="387"/>
      <c r="R32" s="136"/>
      <c r="S32" s="136"/>
      <c r="T32" s="395">
        <f t="shared" si="19"/>
        <v>0</v>
      </c>
      <c r="U32" s="381">
        <f t="shared" si="3"/>
        <v>0</v>
      </c>
      <c r="V32" s="137">
        <f t="shared" si="4"/>
        <v>1</v>
      </c>
      <c r="W32" s="127"/>
      <c r="X32" s="173">
        <v>25</v>
      </c>
      <c r="Y32" s="127" t="str">
        <f t="shared" ca="1" si="5"/>
        <v/>
      </c>
      <c r="Z32" s="282" t="str">
        <f t="shared" si="20"/>
        <v/>
      </c>
      <c r="AA32" s="35" t="str">
        <f t="shared" ca="1" si="6"/>
        <v/>
      </c>
      <c r="AB32" s="129">
        <f>RANK(U32,$U$8:$U$67,0)+COUNTIF($U$8:U32,U32)-1</f>
        <v>25</v>
      </c>
      <c r="AC32" s="130">
        <f t="shared" si="7"/>
        <v>0</v>
      </c>
      <c r="AD32" s="131">
        <f t="shared" si="8"/>
        <v>0</v>
      </c>
      <c r="AE32" s="131">
        <f t="shared" si="9"/>
        <v>0</v>
      </c>
      <c r="AF32" s="131">
        <f t="shared" si="10"/>
        <v>0</v>
      </c>
      <c r="AG32" s="131">
        <f t="shared" si="11"/>
        <v>0</v>
      </c>
      <c r="AH32" s="131">
        <f t="shared" si="12"/>
        <v>0</v>
      </c>
      <c r="AI32" s="131">
        <f t="shared" si="13"/>
        <v>0</v>
      </c>
      <c r="AJ32" s="131">
        <f t="shared" si="14"/>
        <v>0</v>
      </c>
      <c r="AK32" s="131">
        <f t="shared" si="15"/>
        <v>0</v>
      </c>
      <c r="AL32" s="131">
        <f t="shared" si="16"/>
        <v>0</v>
      </c>
      <c r="AM32" s="131">
        <f t="shared" ca="1" si="17"/>
        <v>0</v>
      </c>
    </row>
    <row r="33" spans="3:39" ht="19.5" customHeight="1">
      <c r="C33" s="132">
        <v>26</v>
      </c>
      <c r="D33" s="133" t="str">
        <f t="shared" si="0"/>
        <v/>
      </c>
      <c r="E33" s="134" t="str">
        <f>IF(ISBLANK('Flight Groups'!C31),"",'Flight Groups'!H31)</f>
        <v/>
      </c>
      <c r="F33" s="134">
        <f t="shared" si="18"/>
        <v>5</v>
      </c>
      <c r="G33" s="134" t="str">
        <f>IF(ISBLANK('Flight Groups'!C31),"",'Flight Groups'!C31)</f>
        <v/>
      </c>
      <c r="H33" s="134" t="str">
        <f t="shared" si="1"/>
        <v/>
      </c>
      <c r="I33" s="333" t="str">
        <f>IF(ISBLANK('Flight Groups'!C31),"",IF(H33=1,"A",IF(H33=2,"B",IF(H33=3,"C",IF(H33=4,"D","E")))))</f>
        <v/>
      </c>
      <c r="J33" s="134" t="str">
        <f>IF(G33="","",(RANK(F33,$F$8:$F$67,0)+COUNTIF($F$8:F33,F33)-1))</f>
        <v/>
      </c>
      <c r="K33" s="135" t="str">
        <f t="shared" ca="1" si="2"/>
        <v/>
      </c>
      <c r="L33" s="187"/>
      <c r="M33" s="320"/>
      <c r="N33" s="319"/>
      <c r="O33" s="321"/>
      <c r="P33" s="319"/>
      <c r="Q33" s="387"/>
      <c r="R33" s="136"/>
      <c r="S33" s="136"/>
      <c r="T33" s="395">
        <f t="shared" si="19"/>
        <v>0</v>
      </c>
      <c r="U33" s="381">
        <f t="shared" si="3"/>
        <v>0</v>
      </c>
      <c r="V33" s="137">
        <f t="shared" si="4"/>
        <v>1</v>
      </c>
      <c r="W33" s="127"/>
      <c r="X33" s="173">
        <v>26</v>
      </c>
      <c r="Y33" s="127" t="str">
        <f t="shared" ca="1" si="5"/>
        <v/>
      </c>
      <c r="Z33" s="282" t="str">
        <f t="shared" si="20"/>
        <v/>
      </c>
      <c r="AA33" s="35" t="str">
        <f t="shared" ca="1" si="6"/>
        <v/>
      </c>
      <c r="AB33" s="129">
        <f>RANK(U33,$U$8:$U$67,0)+COUNTIF($U$8:U33,U33)-1</f>
        <v>26</v>
      </c>
      <c r="AC33" s="130">
        <f t="shared" si="7"/>
        <v>0</v>
      </c>
      <c r="AD33" s="131">
        <f t="shared" si="8"/>
        <v>0</v>
      </c>
      <c r="AE33" s="131">
        <f t="shared" si="9"/>
        <v>0</v>
      </c>
      <c r="AF33" s="131">
        <f t="shared" si="10"/>
        <v>0</v>
      </c>
      <c r="AG33" s="131">
        <f t="shared" si="11"/>
        <v>0</v>
      </c>
      <c r="AH33" s="131">
        <f t="shared" si="12"/>
        <v>0</v>
      </c>
      <c r="AI33" s="131">
        <f t="shared" si="13"/>
        <v>0</v>
      </c>
      <c r="AJ33" s="131">
        <f t="shared" si="14"/>
        <v>0</v>
      </c>
      <c r="AK33" s="131">
        <f t="shared" si="15"/>
        <v>0</v>
      </c>
      <c r="AL33" s="131">
        <f t="shared" si="16"/>
        <v>0</v>
      </c>
      <c r="AM33" s="131">
        <f t="shared" ca="1" si="17"/>
        <v>0</v>
      </c>
    </row>
    <row r="34" spans="3:39" ht="19.5" customHeight="1">
      <c r="C34" s="132">
        <v>27</v>
      </c>
      <c r="D34" s="133" t="str">
        <f t="shared" si="0"/>
        <v/>
      </c>
      <c r="E34" s="134" t="str">
        <f>IF(ISBLANK('Flight Groups'!C32),"",'Flight Groups'!H32)</f>
        <v/>
      </c>
      <c r="F34" s="134">
        <f t="shared" si="18"/>
        <v>5</v>
      </c>
      <c r="G34" s="134" t="str">
        <f>IF(ISBLANK('Flight Groups'!C32),"",'Flight Groups'!C32)</f>
        <v/>
      </c>
      <c r="H34" s="134" t="str">
        <f t="shared" si="1"/>
        <v/>
      </c>
      <c r="I34" s="333" t="str">
        <f>IF(ISBLANK('Flight Groups'!C32),"",IF(H34=1,"A",IF(H34=2,"B",IF(H34=3,"C",IF(H34=4,"D","E")))))</f>
        <v/>
      </c>
      <c r="J34" s="134" t="str">
        <f>IF(G34="","",(RANK(F34,$F$8:$F$67,0)+COUNTIF($F$8:F34,F34)-1))</f>
        <v/>
      </c>
      <c r="K34" s="135" t="str">
        <f t="shared" ca="1" si="2"/>
        <v/>
      </c>
      <c r="L34" s="187"/>
      <c r="M34" s="320"/>
      <c r="N34" s="319"/>
      <c r="O34" s="321"/>
      <c r="P34" s="319"/>
      <c r="Q34" s="387"/>
      <c r="R34" s="136"/>
      <c r="S34" s="136"/>
      <c r="T34" s="395">
        <f t="shared" si="19"/>
        <v>0</v>
      </c>
      <c r="U34" s="381">
        <f t="shared" si="3"/>
        <v>0</v>
      </c>
      <c r="V34" s="137">
        <f t="shared" si="4"/>
        <v>1</v>
      </c>
      <c r="W34" s="127"/>
      <c r="X34" s="173">
        <v>27</v>
      </c>
      <c r="Y34" s="127" t="str">
        <f t="shared" ca="1" si="5"/>
        <v/>
      </c>
      <c r="Z34" s="282" t="str">
        <f t="shared" si="20"/>
        <v/>
      </c>
      <c r="AA34" s="35" t="str">
        <f t="shared" ca="1" si="6"/>
        <v/>
      </c>
      <c r="AB34" s="129">
        <f>RANK(U34,$U$8:$U$67,0)+COUNTIF($U$8:U34,U34)-1</f>
        <v>27</v>
      </c>
      <c r="AC34" s="130">
        <f t="shared" si="7"/>
        <v>0</v>
      </c>
      <c r="AD34" s="131">
        <f t="shared" si="8"/>
        <v>0</v>
      </c>
      <c r="AE34" s="131">
        <f t="shared" si="9"/>
        <v>0</v>
      </c>
      <c r="AF34" s="131">
        <f t="shared" si="10"/>
        <v>0</v>
      </c>
      <c r="AG34" s="131">
        <f t="shared" si="11"/>
        <v>0</v>
      </c>
      <c r="AH34" s="131">
        <f t="shared" si="12"/>
        <v>0</v>
      </c>
      <c r="AI34" s="131">
        <f t="shared" si="13"/>
        <v>0</v>
      </c>
      <c r="AJ34" s="131">
        <f t="shared" si="14"/>
        <v>0</v>
      </c>
      <c r="AK34" s="131">
        <f t="shared" si="15"/>
        <v>0</v>
      </c>
      <c r="AL34" s="131">
        <f t="shared" si="16"/>
        <v>0</v>
      </c>
      <c r="AM34" s="131">
        <f t="shared" ca="1" si="17"/>
        <v>0</v>
      </c>
    </row>
    <row r="35" spans="3:39" ht="19.5" customHeight="1">
      <c r="C35" s="132">
        <v>28</v>
      </c>
      <c r="D35" s="133" t="str">
        <f t="shared" si="0"/>
        <v/>
      </c>
      <c r="E35" s="134" t="str">
        <f>IF(ISBLANK('Flight Groups'!C33),"",'Flight Groups'!H33)</f>
        <v/>
      </c>
      <c r="F35" s="134">
        <f t="shared" si="18"/>
        <v>5</v>
      </c>
      <c r="G35" s="134" t="str">
        <f>IF(ISBLANK('Flight Groups'!C33),"",'Flight Groups'!C33)</f>
        <v/>
      </c>
      <c r="H35" s="134" t="str">
        <f t="shared" si="1"/>
        <v/>
      </c>
      <c r="I35" s="333" t="str">
        <f>IF(ISBLANK('Flight Groups'!C33),"",IF(H35=1,"A",IF(H35=2,"B",IF(H35=3,"C",IF(H35=4,"D","E")))))</f>
        <v/>
      </c>
      <c r="J35" s="134" t="str">
        <f>IF(G35="","",(RANK(F35,$F$8:$F$67,0)+COUNTIF($F$8:F35,F35)-1))</f>
        <v/>
      </c>
      <c r="K35" s="135" t="str">
        <f t="shared" ca="1" si="2"/>
        <v/>
      </c>
      <c r="L35" s="187"/>
      <c r="M35" s="320"/>
      <c r="N35" s="319"/>
      <c r="O35" s="321"/>
      <c r="P35" s="319"/>
      <c r="Q35" s="387"/>
      <c r="R35" s="136"/>
      <c r="S35" s="136"/>
      <c r="T35" s="395">
        <f t="shared" si="19"/>
        <v>0</v>
      </c>
      <c r="U35" s="381">
        <f t="shared" si="3"/>
        <v>0</v>
      </c>
      <c r="V35" s="137">
        <f t="shared" si="4"/>
        <v>1</v>
      </c>
      <c r="W35" s="127"/>
      <c r="X35" s="173">
        <v>28</v>
      </c>
      <c r="Y35" s="127" t="str">
        <f t="shared" ca="1" si="5"/>
        <v/>
      </c>
      <c r="Z35" s="282" t="str">
        <f t="shared" si="20"/>
        <v/>
      </c>
      <c r="AA35" s="35" t="str">
        <f t="shared" ca="1" si="6"/>
        <v/>
      </c>
      <c r="AB35" s="129">
        <f>RANK(U35,$U$8:$U$67,0)+COUNTIF($U$8:U35,U35)-1</f>
        <v>28</v>
      </c>
      <c r="AC35" s="130">
        <f t="shared" si="7"/>
        <v>0</v>
      </c>
      <c r="AD35" s="131">
        <f t="shared" si="8"/>
        <v>0</v>
      </c>
      <c r="AE35" s="131">
        <f t="shared" si="9"/>
        <v>0</v>
      </c>
      <c r="AF35" s="131">
        <f t="shared" si="10"/>
        <v>0</v>
      </c>
      <c r="AG35" s="131">
        <f t="shared" si="11"/>
        <v>0</v>
      </c>
      <c r="AH35" s="131">
        <f t="shared" si="12"/>
        <v>0</v>
      </c>
      <c r="AI35" s="131">
        <f t="shared" si="13"/>
        <v>0</v>
      </c>
      <c r="AJ35" s="131">
        <f t="shared" si="14"/>
        <v>0</v>
      </c>
      <c r="AK35" s="131">
        <f t="shared" si="15"/>
        <v>0</v>
      </c>
      <c r="AL35" s="131">
        <f t="shared" si="16"/>
        <v>0</v>
      </c>
      <c r="AM35" s="131">
        <f t="shared" ca="1" si="17"/>
        <v>0</v>
      </c>
    </row>
    <row r="36" spans="3:39" ht="19.5" customHeight="1">
      <c r="C36" s="132">
        <v>29</v>
      </c>
      <c r="D36" s="133" t="str">
        <f t="shared" si="0"/>
        <v/>
      </c>
      <c r="E36" s="134" t="str">
        <f>IF(ISBLANK('Flight Groups'!C34),"",'Flight Groups'!H34)</f>
        <v/>
      </c>
      <c r="F36" s="134">
        <f t="shared" si="18"/>
        <v>5</v>
      </c>
      <c r="G36" s="134" t="str">
        <f>IF(ISBLANK('Flight Groups'!C34),"",'Flight Groups'!C34)</f>
        <v/>
      </c>
      <c r="H36" s="134" t="str">
        <f t="shared" si="1"/>
        <v/>
      </c>
      <c r="I36" s="333" t="str">
        <f>IF(ISBLANK('Flight Groups'!C34),"",IF(H36=1,"A",IF(H36=2,"B",IF(H36=3,"C",IF(H36=4,"D","E")))))</f>
        <v/>
      </c>
      <c r="J36" s="134" t="str">
        <f>IF(G36="","",(RANK(F36,$F$8:$F$67,0)+COUNTIF($F$8:F36,F36)-1))</f>
        <v/>
      </c>
      <c r="K36" s="135" t="str">
        <f t="shared" ca="1" si="2"/>
        <v/>
      </c>
      <c r="L36" s="187"/>
      <c r="M36" s="320"/>
      <c r="N36" s="319"/>
      <c r="O36" s="321"/>
      <c r="P36" s="319"/>
      <c r="Q36" s="387"/>
      <c r="R36" s="136"/>
      <c r="S36" s="136"/>
      <c r="T36" s="395">
        <f t="shared" si="19"/>
        <v>0</v>
      </c>
      <c r="U36" s="381">
        <f t="shared" si="3"/>
        <v>0</v>
      </c>
      <c r="V36" s="137">
        <f t="shared" si="4"/>
        <v>1</v>
      </c>
      <c r="W36" s="127"/>
      <c r="X36" s="173">
        <v>29</v>
      </c>
      <c r="Y36" s="127" t="str">
        <f t="shared" ca="1" si="5"/>
        <v/>
      </c>
      <c r="Z36" s="282" t="str">
        <f t="shared" si="20"/>
        <v/>
      </c>
      <c r="AA36" s="35" t="str">
        <f t="shared" ca="1" si="6"/>
        <v/>
      </c>
      <c r="AB36" s="129">
        <f>RANK(U36,$U$8:$U$67,0)+COUNTIF($U$8:U36,U36)-1</f>
        <v>29</v>
      </c>
      <c r="AC36" s="130">
        <f t="shared" si="7"/>
        <v>0</v>
      </c>
      <c r="AD36" s="131">
        <f t="shared" si="8"/>
        <v>0</v>
      </c>
      <c r="AE36" s="131">
        <f t="shared" si="9"/>
        <v>0</v>
      </c>
      <c r="AF36" s="131">
        <f t="shared" si="10"/>
        <v>0</v>
      </c>
      <c r="AG36" s="131">
        <f t="shared" si="11"/>
        <v>0</v>
      </c>
      <c r="AH36" s="131">
        <f t="shared" si="12"/>
        <v>0</v>
      </c>
      <c r="AI36" s="131">
        <f t="shared" si="13"/>
        <v>0</v>
      </c>
      <c r="AJ36" s="131">
        <f t="shared" si="14"/>
        <v>0</v>
      </c>
      <c r="AK36" s="131">
        <f t="shared" si="15"/>
        <v>0</v>
      </c>
      <c r="AL36" s="131">
        <f t="shared" si="16"/>
        <v>0</v>
      </c>
      <c r="AM36" s="131">
        <f t="shared" ca="1" si="17"/>
        <v>0</v>
      </c>
    </row>
    <row r="37" spans="3:39" ht="19.5" customHeight="1">
      <c r="C37" s="132">
        <v>30</v>
      </c>
      <c r="D37" s="133" t="str">
        <f t="shared" si="0"/>
        <v/>
      </c>
      <c r="E37" s="134" t="str">
        <f>IF(ISBLANK('Flight Groups'!C35),"",'Flight Groups'!H35)</f>
        <v/>
      </c>
      <c r="F37" s="134">
        <f t="shared" si="18"/>
        <v>5</v>
      </c>
      <c r="G37" s="134" t="str">
        <f>IF(ISBLANK('Flight Groups'!C35),"",'Flight Groups'!C35)</f>
        <v/>
      </c>
      <c r="H37" s="134" t="str">
        <f t="shared" si="1"/>
        <v/>
      </c>
      <c r="I37" s="333" t="str">
        <f>IF(ISBLANK('Flight Groups'!C35),"",IF(H37=1,"A",IF(H37=2,"B",IF(H37=3,"C",IF(H37=4,"D","E")))))</f>
        <v/>
      </c>
      <c r="J37" s="134" t="str">
        <f>IF(G37="","",(RANK(F37,$F$8:$F$67,0)+COUNTIF($F$8:F37,F37)-1))</f>
        <v/>
      </c>
      <c r="K37" s="135" t="str">
        <f t="shared" ca="1" si="2"/>
        <v/>
      </c>
      <c r="L37" s="187"/>
      <c r="M37" s="320"/>
      <c r="N37" s="319"/>
      <c r="O37" s="321"/>
      <c r="P37" s="319"/>
      <c r="Q37" s="387"/>
      <c r="R37" s="136"/>
      <c r="S37" s="136"/>
      <c r="T37" s="395">
        <f t="shared" si="19"/>
        <v>0</v>
      </c>
      <c r="U37" s="381">
        <f t="shared" si="3"/>
        <v>0</v>
      </c>
      <c r="V37" s="137">
        <f t="shared" si="4"/>
        <v>1</v>
      </c>
      <c r="W37" s="127"/>
      <c r="X37" s="173">
        <v>30</v>
      </c>
      <c r="Y37" s="127" t="str">
        <f t="shared" ca="1" si="5"/>
        <v/>
      </c>
      <c r="Z37" s="282" t="str">
        <f t="shared" si="20"/>
        <v/>
      </c>
      <c r="AA37" s="35" t="str">
        <f t="shared" ca="1" si="6"/>
        <v/>
      </c>
      <c r="AB37" s="129">
        <f>RANK(U37,$U$8:$U$67,0)+COUNTIF($U$8:U37,U37)-1</f>
        <v>30</v>
      </c>
      <c r="AC37" s="130">
        <f t="shared" si="7"/>
        <v>0</v>
      </c>
      <c r="AD37" s="131">
        <f t="shared" si="8"/>
        <v>0</v>
      </c>
      <c r="AE37" s="131">
        <f t="shared" si="9"/>
        <v>0</v>
      </c>
      <c r="AF37" s="131">
        <f t="shared" si="10"/>
        <v>0</v>
      </c>
      <c r="AG37" s="131">
        <f t="shared" si="11"/>
        <v>0</v>
      </c>
      <c r="AH37" s="131">
        <f t="shared" si="12"/>
        <v>0</v>
      </c>
      <c r="AI37" s="131">
        <f t="shared" si="13"/>
        <v>0</v>
      </c>
      <c r="AJ37" s="131">
        <f t="shared" si="14"/>
        <v>0</v>
      </c>
      <c r="AK37" s="131">
        <f t="shared" si="15"/>
        <v>0</v>
      </c>
      <c r="AL37" s="131">
        <f t="shared" si="16"/>
        <v>0</v>
      </c>
      <c r="AM37" s="131">
        <f t="shared" ca="1" si="17"/>
        <v>0</v>
      </c>
    </row>
    <row r="38" spans="3:39" ht="19.5" customHeight="1">
      <c r="C38" s="132">
        <v>31</v>
      </c>
      <c r="D38" s="133" t="str">
        <f t="shared" si="0"/>
        <v/>
      </c>
      <c r="E38" s="134" t="str">
        <f>IF(ISBLANK('Flight Groups'!C36),"",'Flight Groups'!H36)</f>
        <v/>
      </c>
      <c r="F38" s="134">
        <f t="shared" si="18"/>
        <v>5</v>
      </c>
      <c r="G38" s="134" t="str">
        <f>IF(ISBLANK('Flight Groups'!C36),"",'Flight Groups'!C36)</f>
        <v/>
      </c>
      <c r="H38" s="134" t="str">
        <f t="shared" si="1"/>
        <v/>
      </c>
      <c r="I38" s="333" t="str">
        <f>IF(ISBLANK('Flight Groups'!C36),"",IF(H38=1,"A",IF(H38=2,"B",IF(H38=3,"C",IF(H38=4,"D","E")))))</f>
        <v/>
      </c>
      <c r="J38" s="134" t="str">
        <f>IF(G38="","",(RANK(F38,$F$8:$F$67,0)+COUNTIF($F$8:F38,F38)-1))</f>
        <v/>
      </c>
      <c r="K38" s="135" t="str">
        <f t="shared" ca="1" si="2"/>
        <v/>
      </c>
      <c r="L38" s="187"/>
      <c r="M38" s="320"/>
      <c r="N38" s="319"/>
      <c r="O38" s="321"/>
      <c r="P38" s="319"/>
      <c r="Q38" s="387"/>
      <c r="R38" s="136"/>
      <c r="S38" s="136"/>
      <c r="T38" s="395">
        <f t="shared" si="19"/>
        <v>0</v>
      </c>
      <c r="U38" s="381">
        <f t="shared" si="3"/>
        <v>0</v>
      </c>
      <c r="V38" s="137">
        <f t="shared" si="4"/>
        <v>1</v>
      </c>
      <c r="W38" s="127"/>
      <c r="X38" s="173">
        <v>31</v>
      </c>
      <c r="Y38" s="127" t="str">
        <f t="shared" ca="1" si="5"/>
        <v/>
      </c>
      <c r="Z38" s="282" t="str">
        <f t="shared" si="20"/>
        <v/>
      </c>
      <c r="AA38" s="35" t="str">
        <f t="shared" ca="1" si="6"/>
        <v/>
      </c>
      <c r="AB38" s="129">
        <f>RANK(U38,$U$8:$U$67,0)+COUNTIF($U$8:U38,U38)-1</f>
        <v>31</v>
      </c>
      <c r="AC38" s="130">
        <f t="shared" si="7"/>
        <v>0</v>
      </c>
      <c r="AD38" s="131">
        <f t="shared" si="8"/>
        <v>0</v>
      </c>
      <c r="AE38" s="131">
        <f t="shared" si="9"/>
        <v>0</v>
      </c>
      <c r="AF38" s="131">
        <f t="shared" si="10"/>
        <v>0</v>
      </c>
      <c r="AG38" s="131">
        <f t="shared" si="11"/>
        <v>0</v>
      </c>
      <c r="AH38" s="131">
        <f t="shared" si="12"/>
        <v>0</v>
      </c>
      <c r="AI38" s="131">
        <f t="shared" si="13"/>
        <v>0</v>
      </c>
      <c r="AJ38" s="131">
        <f t="shared" si="14"/>
        <v>0</v>
      </c>
      <c r="AK38" s="131">
        <f t="shared" si="15"/>
        <v>0</v>
      </c>
      <c r="AL38" s="131">
        <f t="shared" si="16"/>
        <v>0</v>
      </c>
      <c r="AM38" s="131">
        <f t="shared" ca="1" si="17"/>
        <v>0</v>
      </c>
    </row>
    <row r="39" spans="3:39" ht="19.5" customHeight="1">
      <c r="C39" s="132">
        <v>32</v>
      </c>
      <c r="D39" s="133" t="str">
        <f t="shared" si="0"/>
        <v/>
      </c>
      <c r="E39" s="134" t="str">
        <f>IF(ISBLANK('Flight Groups'!C37),"",'Flight Groups'!H37)</f>
        <v/>
      </c>
      <c r="F39" s="134">
        <f t="shared" si="18"/>
        <v>5</v>
      </c>
      <c r="G39" s="134" t="str">
        <f>IF(ISBLANK('Flight Groups'!C37),"",'Flight Groups'!C37)</f>
        <v/>
      </c>
      <c r="H39" s="134" t="str">
        <f t="shared" si="1"/>
        <v/>
      </c>
      <c r="I39" s="333" t="str">
        <f>IF(ISBLANK('Flight Groups'!C37),"",IF(H39=1,"A",IF(H39=2,"B",IF(H39=3,"C",IF(H39=4,"D","E")))))</f>
        <v/>
      </c>
      <c r="J39" s="134" t="str">
        <f>IF(G39="","",(RANK(F39,$F$8:$F$67,0)+COUNTIF($F$8:F39,F39)-1))</f>
        <v/>
      </c>
      <c r="K39" s="135" t="str">
        <f t="shared" ca="1" si="2"/>
        <v/>
      </c>
      <c r="L39" s="187"/>
      <c r="M39" s="320"/>
      <c r="N39" s="319"/>
      <c r="O39" s="321"/>
      <c r="P39" s="319"/>
      <c r="Q39" s="387"/>
      <c r="R39" s="136"/>
      <c r="S39" s="136"/>
      <c r="T39" s="395">
        <f t="shared" si="19"/>
        <v>0</v>
      </c>
      <c r="U39" s="381">
        <f t="shared" si="3"/>
        <v>0</v>
      </c>
      <c r="V39" s="137">
        <f t="shared" si="4"/>
        <v>1</v>
      </c>
      <c r="W39" s="127"/>
      <c r="X39" s="173">
        <v>32</v>
      </c>
      <c r="Y39" s="127" t="str">
        <f t="shared" ca="1" si="5"/>
        <v/>
      </c>
      <c r="Z39" s="282" t="str">
        <f t="shared" si="20"/>
        <v/>
      </c>
      <c r="AA39" s="35" t="str">
        <f t="shared" ca="1" si="6"/>
        <v/>
      </c>
      <c r="AB39" s="129">
        <f>RANK(U39,$U$8:$U$67,0)+COUNTIF($U$8:U39,U39)-1</f>
        <v>32</v>
      </c>
      <c r="AC39" s="130">
        <f t="shared" si="7"/>
        <v>0</v>
      </c>
      <c r="AD39" s="131">
        <f t="shared" si="8"/>
        <v>0</v>
      </c>
      <c r="AE39" s="131">
        <f t="shared" si="9"/>
        <v>0</v>
      </c>
      <c r="AF39" s="131">
        <f t="shared" si="10"/>
        <v>0</v>
      </c>
      <c r="AG39" s="131">
        <f t="shared" si="11"/>
        <v>0</v>
      </c>
      <c r="AH39" s="131">
        <f t="shared" si="12"/>
        <v>0</v>
      </c>
      <c r="AI39" s="131">
        <f t="shared" si="13"/>
        <v>0</v>
      </c>
      <c r="AJ39" s="131">
        <f t="shared" si="14"/>
        <v>0</v>
      </c>
      <c r="AK39" s="131">
        <f t="shared" si="15"/>
        <v>0</v>
      </c>
      <c r="AL39" s="131">
        <f t="shared" si="16"/>
        <v>0</v>
      </c>
      <c r="AM39" s="131">
        <f t="shared" ca="1" si="17"/>
        <v>0</v>
      </c>
    </row>
    <row r="40" spans="3:39" ht="19.5" customHeight="1">
      <c r="C40" s="132">
        <v>33</v>
      </c>
      <c r="D40" s="133" t="str">
        <f t="shared" ref="D40:D67" si="21">IF(G40="","",(INDEX($C$8:$C$67,MATCH(K40,$G$8:$G$67,0))))</f>
        <v/>
      </c>
      <c r="E40" s="134" t="str">
        <f>IF(ISBLANK('Flight Groups'!C38),"",'Flight Groups'!H38)</f>
        <v/>
      </c>
      <c r="F40" s="134">
        <f t="shared" si="18"/>
        <v>5</v>
      </c>
      <c r="G40" s="134" t="str">
        <f>IF(ISBLANK('Flight Groups'!C38),"",'Flight Groups'!C38)</f>
        <v/>
      </c>
      <c r="H40" s="134" t="str">
        <f t="shared" ref="H40:H67" si="22">IF(G40="","",(SMALL(F$8:F$67,C40)))</f>
        <v/>
      </c>
      <c r="I40" s="333" t="str">
        <f>IF(ISBLANK('Flight Groups'!C38),"",IF(H40=1,"A",IF(H40=2,"B",IF(H40=3,"C",IF(H40=4,"D","E")))))</f>
        <v/>
      </c>
      <c r="J40" s="134" t="str">
        <f>IF(G40="","",(RANK(F40,$F$8:$F$67,0)+COUNTIF($F$8:F40,F40)-1))</f>
        <v/>
      </c>
      <c r="K40" s="135" t="str">
        <f t="shared" ref="K40:K67" ca="1" si="23">IF(G40="","",(OFFSET($G$8,MATCH(LARGE($J$8:$J$67,ROW()-ROW($K$8)+1),$J$8:$J$67,0)-1,0)))</f>
        <v/>
      </c>
      <c r="L40" s="187"/>
      <c r="M40" s="320"/>
      <c r="N40" s="319"/>
      <c r="O40" s="321"/>
      <c r="P40" s="319"/>
      <c r="Q40" s="387"/>
      <c r="R40" s="136"/>
      <c r="S40" s="136"/>
      <c r="T40" s="395">
        <f t="shared" si="19"/>
        <v>0</v>
      </c>
      <c r="U40" s="381">
        <f t="shared" ref="U40:U67" si="24">IF(T40=0,0,IF(I40="A",AD40,IF(I40="B",AF40,IF(I40="C",AH40,IF(I40="d",AJ40,AL40))))+R40-S40)</f>
        <v>0</v>
      </c>
      <c r="V40" s="137">
        <f t="shared" ref="V40:V67" si="25">+RANK(U40,$U$8:$U$67)</f>
        <v>1</v>
      </c>
      <c r="W40" s="138"/>
      <c r="X40" s="173">
        <v>33</v>
      </c>
      <c r="Y40" s="127" t="str">
        <f t="shared" ref="Y40:Y67" ca="1" si="26">OFFSET($K$8,MATCH(SMALL($AB$8:$AB$67,ROW()-ROW($Y$8)+1),$AB$8:$AB$67,0)-1,0)</f>
        <v/>
      </c>
      <c r="Z40" s="282" t="str">
        <f t="shared" si="20"/>
        <v/>
      </c>
      <c r="AA40" s="35" t="str">
        <f t="shared" ref="AA40:AA67" ca="1" si="27">IF(AM40=0,"",IF(COUNTIF(Z:Z,Z40)&gt;1,"TIE",""))</f>
        <v/>
      </c>
      <c r="AB40" s="129">
        <f>RANK(U40,$U$8:$U$67,0)+COUNTIF($U$8:U40,U40)-1</f>
        <v>33</v>
      </c>
      <c r="AC40" s="130">
        <f t="shared" ref="AC40:AC67" si="28">IF(I40="A",T40,0)</f>
        <v>0</v>
      </c>
      <c r="AD40" s="131">
        <f t="shared" ref="AD40:AD67" si="29">IF(AC40=0,0,(AC40/MAX($AC$8:$AC$67)*1000))</f>
        <v>0</v>
      </c>
      <c r="AE40" s="131">
        <f t="shared" ref="AE40:AE67" si="30">IF(I40="B",T40,0)</f>
        <v>0</v>
      </c>
      <c r="AF40" s="131">
        <f t="shared" ref="AF40:AF67" si="31">IF(AE40=0,0,(AE40/MAX($AE$8:$AE$67)*1000))</f>
        <v>0</v>
      </c>
      <c r="AG40" s="131">
        <f t="shared" ref="AG40:AG67" si="32">IF(I40="C",T40,0)</f>
        <v>0</v>
      </c>
      <c r="AH40" s="131">
        <f t="shared" ref="AH40:AH67" si="33">IF(AG40=0,0,(AG40/MAX($AG$8:$AG$67)*1000))</f>
        <v>0</v>
      </c>
      <c r="AI40" s="131">
        <f t="shared" ref="AI40:AI67" si="34">IF(I40="D",T40,0)</f>
        <v>0</v>
      </c>
      <c r="AJ40" s="131">
        <f t="shared" ref="AJ40:AJ67" si="35">IF(AI40=0,0,(AI40/MAX($AI$8:$AI$67)*1000))</f>
        <v>0</v>
      </c>
      <c r="AK40" s="131">
        <f t="shared" ref="AK40:AK67" si="36">IF(I40="E",T40,0)</f>
        <v>0</v>
      </c>
      <c r="AL40" s="131">
        <f t="shared" ref="AL40:AL67" si="37">IF(AK40=0,0,(AK40/MAX($AK$8:$AK$67)*1000))</f>
        <v>0</v>
      </c>
      <c r="AM40" s="131">
        <f t="shared" ref="AM40:AM67" ca="1" si="38">INDEX($U$8:$U$67,MATCH(Y40,$K$8:$K$67,0))</f>
        <v>0</v>
      </c>
    </row>
    <row r="41" spans="3:39" ht="19.5" customHeight="1">
      <c r="C41" s="132">
        <v>34</v>
      </c>
      <c r="D41" s="133" t="str">
        <f t="shared" si="21"/>
        <v/>
      </c>
      <c r="E41" s="134" t="str">
        <f>IF(ISBLANK('Flight Groups'!C39),"",'Flight Groups'!H39)</f>
        <v/>
      </c>
      <c r="F41" s="134">
        <f t="shared" si="18"/>
        <v>5</v>
      </c>
      <c r="G41" s="134" t="str">
        <f>IF(ISBLANK('Flight Groups'!C39),"",'Flight Groups'!C39)</f>
        <v/>
      </c>
      <c r="H41" s="134" t="str">
        <f t="shared" si="22"/>
        <v/>
      </c>
      <c r="I41" s="333" t="str">
        <f>IF(ISBLANK('Flight Groups'!C39),"",IF(H41=1,"A",IF(H41=2,"B",IF(H41=3,"C",IF(H41=4,"D","E")))))</f>
        <v/>
      </c>
      <c r="J41" s="134" t="str">
        <f>IF(G41="","",(RANK(F41,$F$8:$F$67,0)+COUNTIF($F$8:F41,F41)-1))</f>
        <v/>
      </c>
      <c r="K41" s="135" t="str">
        <f t="shared" ca="1" si="23"/>
        <v/>
      </c>
      <c r="L41" s="187"/>
      <c r="M41" s="320"/>
      <c r="N41" s="319"/>
      <c r="O41" s="321"/>
      <c r="P41" s="319"/>
      <c r="Q41" s="387"/>
      <c r="R41" s="136"/>
      <c r="S41" s="136"/>
      <c r="T41" s="395">
        <f t="shared" si="19"/>
        <v>0</v>
      </c>
      <c r="U41" s="381">
        <f t="shared" si="24"/>
        <v>0</v>
      </c>
      <c r="V41" s="137">
        <f t="shared" si="25"/>
        <v>1</v>
      </c>
      <c r="W41" s="138"/>
      <c r="X41" s="173">
        <v>34</v>
      </c>
      <c r="Y41" s="127" t="str">
        <f t="shared" ca="1" si="26"/>
        <v/>
      </c>
      <c r="Z41" s="282" t="str">
        <f t="shared" si="20"/>
        <v/>
      </c>
      <c r="AA41" s="35" t="str">
        <f t="shared" ca="1" si="27"/>
        <v/>
      </c>
      <c r="AB41" s="129">
        <f>RANK(U41,$U$8:$U$67,0)+COUNTIF($U$8:U41,U41)-1</f>
        <v>34</v>
      </c>
      <c r="AC41" s="130">
        <f t="shared" si="28"/>
        <v>0</v>
      </c>
      <c r="AD41" s="131">
        <f t="shared" si="29"/>
        <v>0</v>
      </c>
      <c r="AE41" s="131">
        <f t="shared" si="30"/>
        <v>0</v>
      </c>
      <c r="AF41" s="131">
        <f t="shared" si="31"/>
        <v>0</v>
      </c>
      <c r="AG41" s="131">
        <f t="shared" si="32"/>
        <v>0</v>
      </c>
      <c r="AH41" s="131">
        <f t="shared" si="33"/>
        <v>0</v>
      </c>
      <c r="AI41" s="131">
        <f t="shared" si="34"/>
        <v>0</v>
      </c>
      <c r="AJ41" s="131">
        <f t="shared" si="35"/>
        <v>0</v>
      </c>
      <c r="AK41" s="131">
        <f t="shared" si="36"/>
        <v>0</v>
      </c>
      <c r="AL41" s="131">
        <f t="shared" si="37"/>
        <v>0</v>
      </c>
      <c r="AM41" s="131">
        <f t="shared" ca="1" si="38"/>
        <v>0</v>
      </c>
    </row>
    <row r="42" spans="3:39" ht="19.5" customHeight="1">
      <c r="C42" s="132">
        <v>35</v>
      </c>
      <c r="D42" s="133" t="str">
        <f t="shared" si="21"/>
        <v/>
      </c>
      <c r="E42" s="134" t="str">
        <f>IF(ISBLANK('Flight Groups'!C40),"",'Flight Groups'!H40)</f>
        <v/>
      </c>
      <c r="F42" s="134">
        <f t="shared" si="18"/>
        <v>5</v>
      </c>
      <c r="G42" s="134" t="str">
        <f>IF(ISBLANK('Flight Groups'!C40),"",'Flight Groups'!C40)</f>
        <v/>
      </c>
      <c r="H42" s="134" t="str">
        <f t="shared" si="22"/>
        <v/>
      </c>
      <c r="I42" s="333" t="str">
        <f>IF(ISBLANK('Flight Groups'!C40),"",IF(H42=1,"A",IF(H42=2,"B",IF(H42=3,"C",IF(H42=4,"D","E")))))</f>
        <v/>
      </c>
      <c r="J42" s="134" t="str">
        <f>IF(G42="","",(RANK(F42,$F$8:$F$67,0)+COUNTIF($F$8:F42,F42)-1))</f>
        <v/>
      </c>
      <c r="K42" s="135" t="str">
        <f t="shared" ca="1" si="23"/>
        <v/>
      </c>
      <c r="L42" s="187"/>
      <c r="M42" s="320"/>
      <c r="N42" s="319"/>
      <c r="O42" s="321"/>
      <c r="P42" s="319"/>
      <c r="Q42" s="387"/>
      <c r="R42" s="136"/>
      <c r="S42" s="136"/>
      <c r="T42" s="395">
        <f t="shared" si="19"/>
        <v>0</v>
      </c>
      <c r="U42" s="381">
        <f t="shared" si="24"/>
        <v>0</v>
      </c>
      <c r="V42" s="137">
        <f t="shared" si="25"/>
        <v>1</v>
      </c>
      <c r="W42" s="139"/>
      <c r="X42" s="173">
        <v>35</v>
      </c>
      <c r="Y42" s="127" t="str">
        <f t="shared" ca="1" si="26"/>
        <v/>
      </c>
      <c r="Z42" s="282" t="str">
        <f t="shared" si="20"/>
        <v/>
      </c>
      <c r="AA42" s="35" t="str">
        <f t="shared" ca="1" si="27"/>
        <v/>
      </c>
      <c r="AB42" s="129">
        <f>RANK(U42,$U$8:$U$67,0)+COUNTIF($U$8:U42,U42)-1</f>
        <v>35</v>
      </c>
      <c r="AC42" s="130">
        <f t="shared" si="28"/>
        <v>0</v>
      </c>
      <c r="AD42" s="131">
        <f t="shared" si="29"/>
        <v>0</v>
      </c>
      <c r="AE42" s="131">
        <f t="shared" si="30"/>
        <v>0</v>
      </c>
      <c r="AF42" s="131">
        <f t="shared" si="31"/>
        <v>0</v>
      </c>
      <c r="AG42" s="131">
        <f t="shared" si="32"/>
        <v>0</v>
      </c>
      <c r="AH42" s="131">
        <f t="shared" si="33"/>
        <v>0</v>
      </c>
      <c r="AI42" s="131">
        <f t="shared" si="34"/>
        <v>0</v>
      </c>
      <c r="AJ42" s="131">
        <f t="shared" si="35"/>
        <v>0</v>
      </c>
      <c r="AK42" s="131">
        <f t="shared" si="36"/>
        <v>0</v>
      </c>
      <c r="AL42" s="131">
        <f t="shared" si="37"/>
        <v>0</v>
      </c>
      <c r="AM42" s="131">
        <f t="shared" ca="1" si="38"/>
        <v>0</v>
      </c>
    </row>
    <row r="43" spans="3:39" ht="19.5" customHeight="1">
      <c r="C43" s="132">
        <v>36</v>
      </c>
      <c r="D43" s="133" t="str">
        <f t="shared" si="21"/>
        <v/>
      </c>
      <c r="E43" s="134" t="str">
        <f>IF(ISBLANK('Flight Groups'!C41),"",'Flight Groups'!H41)</f>
        <v/>
      </c>
      <c r="F43" s="134">
        <f t="shared" si="18"/>
        <v>5</v>
      </c>
      <c r="G43" s="134" t="str">
        <f>IF(ISBLANK('Flight Groups'!C41),"",'Flight Groups'!C41)</f>
        <v/>
      </c>
      <c r="H43" s="134" t="str">
        <f t="shared" si="22"/>
        <v/>
      </c>
      <c r="I43" s="333" t="str">
        <f>IF(ISBLANK('Flight Groups'!C41),"",IF(H43=1,"A",IF(H43=2,"B",IF(H43=3,"C",IF(H43=4,"D","E")))))</f>
        <v/>
      </c>
      <c r="J43" s="134" t="str">
        <f>IF(G43="","",(RANK(F43,$F$8:$F$67,0)+COUNTIF($F$8:F43,F43)-1))</f>
        <v/>
      </c>
      <c r="K43" s="135" t="str">
        <f t="shared" ca="1" si="23"/>
        <v/>
      </c>
      <c r="L43" s="187"/>
      <c r="M43" s="320"/>
      <c r="N43" s="319"/>
      <c r="O43" s="321"/>
      <c r="P43" s="319"/>
      <c r="Q43" s="387"/>
      <c r="R43" s="136"/>
      <c r="S43" s="136"/>
      <c r="T43" s="395">
        <f t="shared" si="19"/>
        <v>0</v>
      </c>
      <c r="U43" s="381">
        <f t="shared" si="24"/>
        <v>0</v>
      </c>
      <c r="V43" s="137">
        <f t="shared" si="25"/>
        <v>1</v>
      </c>
      <c r="W43" s="29"/>
      <c r="X43" s="173">
        <v>36</v>
      </c>
      <c r="Y43" s="127" t="str">
        <f t="shared" ca="1" si="26"/>
        <v/>
      </c>
      <c r="Z43" s="282" t="str">
        <f t="shared" si="20"/>
        <v/>
      </c>
      <c r="AA43" s="35" t="str">
        <f t="shared" ca="1" si="27"/>
        <v/>
      </c>
      <c r="AB43" s="129">
        <f>RANK(U43,$U$8:$U$67,0)+COUNTIF($U$8:U43,U43)-1</f>
        <v>36</v>
      </c>
      <c r="AC43" s="130">
        <f t="shared" si="28"/>
        <v>0</v>
      </c>
      <c r="AD43" s="131">
        <f t="shared" si="29"/>
        <v>0</v>
      </c>
      <c r="AE43" s="131">
        <f t="shared" si="30"/>
        <v>0</v>
      </c>
      <c r="AF43" s="131">
        <f t="shared" si="31"/>
        <v>0</v>
      </c>
      <c r="AG43" s="131">
        <f t="shared" si="32"/>
        <v>0</v>
      </c>
      <c r="AH43" s="131">
        <f t="shared" si="33"/>
        <v>0</v>
      </c>
      <c r="AI43" s="131">
        <f t="shared" si="34"/>
        <v>0</v>
      </c>
      <c r="AJ43" s="131">
        <f t="shared" si="35"/>
        <v>0</v>
      </c>
      <c r="AK43" s="131">
        <f t="shared" si="36"/>
        <v>0</v>
      </c>
      <c r="AL43" s="131">
        <f t="shared" si="37"/>
        <v>0</v>
      </c>
      <c r="AM43" s="131">
        <f t="shared" ca="1" si="38"/>
        <v>0</v>
      </c>
    </row>
    <row r="44" spans="3:39" ht="19.5" customHeight="1">
      <c r="C44" s="132">
        <v>37</v>
      </c>
      <c r="D44" s="133" t="str">
        <f t="shared" si="21"/>
        <v/>
      </c>
      <c r="E44" s="134" t="str">
        <f>IF(ISBLANK('Flight Groups'!C42),"",'Flight Groups'!H42)</f>
        <v/>
      </c>
      <c r="F44" s="134">
        <f t="shared" si="18"/>
        <v>5</v>
      </c>
      <c r="G44" s="134" t="str">
        <f>IF(ISBLANK('Flight Groups'!C42),"",'Flight Groups'!C42)</f>
        <v/>
      </c>
      <c r="H44" s="134" t="str">
        <f t="shared" si="22"/>
        <v/>
      </c>
      <c r="I44" s="333" t="str">
        <f>IF(ISBLANK('Flight Groups'!C42),"",IF(H44=1,"A",IF(H44=2,"B",IF(H44=3,"C",IF(H44=4,"D","E")))))</f>
        <v/>
      </c>
      <c r="J44" s="134" t="str">
        <f>IF(G44="","",(RANK(F44,$F$8:$F$67,0)+COUNTIF($F$8:F44,F44)-1))</f>
        <v/>
      </c>
      <c r="K44" s="135" t="str">
        <f t="shared" ca="1" si="23"/>
        <v/>
      </c>
      <c r="L44" s="187"/>
      <c r="M44" s="320"/>
      <c r="N44" s="319"/>
      <c r="O44" s="321"/>
      <c r="P44" s="319"/>
      <c r="Q44" s="387"/>
      <c r="R44" s="136"/>
      <c r="S44" s="136"/>
      <c r="T44" s="395">
        <f t="shared" si="19"/>
        <v>0</v>
      </c>
      <c r="U44" s="381">
        <f t="shared" si="24"/>
        <v>0</v>
      </c>
      <c r="V44" s="137">
        <f t="shared" si="25"/>
        <v>1</v>
      </c>
      <c r="W44" s="140"/>
      <c r="X44" s="173">
        <v>37</v>
      </c>
      <c r="Y44" s="127" t="str">
        <f t="shared" ca="1" si="26"/>
        <v/>
      </c>
      <c r="Z44" s="282" t="str">
        <f t="shared" si="20"/>
        <v/>
      </c>
      <c r="AA44" s="35" t="str">
        <f t="shared" ca="1" si="27"/>
        <v/>
      </c>
      <c r="AB44" s="129">
        <f>RANK(U44,$U$8:$U$67,0)+COUNTIF($U$8:U44,U44)-1</f>
        <v>37</v>
      </c>
      <c r="AC44" s="130">
        <f t="shared" si="28"/>
        <v>0</v>
      </c>
      <c r="AD44" s="131">
        <f t="shared" si="29"/>
        <v>0</v>
      </c>
      <c r="AE44" s="131">
        <f t="shared" si="30"/>
        <v>0</v>
      </c>
      <c r="AF44" s="131">
        <f t="shared" si="31"/>
        <v>0</v>
      </c>
      <c r="AG44" s="131">
        <f t="shared" si="32"/>
        <v>0</v>
      </c>
      <c r="AH44" s="131">
        <f t="shared" si="33"/>
        <v>0</v>
      </c>
      <c r="AI44" s="131">
        <f t="shared" si="34"/>
        <v>0</v>
      </c>
      <c r="AJ44" s="131">
        <f t="shared" si="35"/>
        <v>0</v>
      </c>
      <c r="AK44" s="131">
        <f t="shared" si="36"/>
        <v>0</v>
      </c>
      <c r="AL44" s="131">
        <f t="shared" si="37"/>
        <v>0</v>
      </c>
      <c r="AM44" s="131">
        <f t="shared" ca="1" si="38"/>
        <v>0</v>
      </c>
    </row>
    <row r="45" spans="3:39" ht="19.5" customHeight="1">
      <c r="C45" s="132">
        <v>38</v>
      </c>
      <c r="D45" s="133" t="str">
        <f t="shared" si="21"/>
        <v/>
      </c>
      <c r="E45" s="134" t="str">
        <f>IF(ISBLANK('Flight Groups'!C43),"",'Flight Groups'!H43)</f>
        <v/>
      </c>
      <c r="F45" s="134">
        <f t="shared" si="18"/>
        <v>5</v>
      </c>
      <c r="G45" s="134" t="str">
        <f>IF(ISBLANK('Flight Groups'!C43),"",'Flight Groups'!C43)</f>
        <v/>
      </c>
      <c r="H45" s="134" t="str">
        <f t="shared" si="22"/>
        <v/>
      </c>
      <c r="I45" s="333" t="str">
        <f>IF(ISBLANK('Flight Groups'!C43),"",IF(H45=1,"A",IF(H45=2,"B",IF(H45=3,"C",IF(H45=4,"D","E")))))</f>
        <v/>
      </c>
      <c r="J45" s="134" t="str">
        <f>IF(G45="","",(RANK(F45,$F$8:$F$67,0)+COUNTIF($F$8:F45,F45)-1))</f>
        <v/>
      </c>
      <c r="K45" s="135" t="str">
        <f t="shared" ca="1" si="23"/>
        <v/>
      </c>
      <c r="L45" s="187"/>
      <c r="M45" s="320"/>
      <c r="N45" s="319"/>
      <c r="O45" s="321"/>
      <c r="P45" s="319"/>
      <c r="Q45" s="387"/>
      <c r="R45" s="136"/>
      <c r="S45" s="136"/>
      <c r="T45" s="395">
        <f t="shared" si="19"/>
        <v>0</v>
      </c>
      <c r="U45" s="381">
        <f t="shared" si="24"/>
        <v>0</v>
      </c>
      <c r="V45" s="137">
        <f t="shared" si="25"/>
        <v>1</v>
      </c>
      <c r="W45" s="140"/>
      <c r="X45" s="173">
        <v>38</v>
      </c>
      <c r="Y45" s="127" t="str">
        <f t="shared" ca="1" si="26"/>
        <v/>
      </c>
      <c r="Z45" s="282" t="str">
        <f t="shared" si="20"/>
        <v/>
      </c>
      <c r="AA45" s="35" t="str">
        <f t="shared" ca="1" si="27"/>
        <v/>
      </c>
      <c r="AB45" s="129">
        <f>RANK(U45,$U$8:$U$67,0)+COUNTIF($U$8:U45,U45)-1</f>
        <v>38</v>
      </c>
      <c r="AC45" s="130">
        <f t="shared" si="28"/>
        <v>0</v>
      </c>
      <c r="AD45" s="131">
        <f t="shared" si="29"/>
        <v>0</v>
      </c>
      <c r="AE45" s="131">
        <f t="shared" si="30"/>
        <v>0</v>
      </c>
      <c r="AF45" s="131">
        <f t="shared" si="31"/>
        <v>0</v>
      </c>
      <c r="AG45" s="131">
        <f t="shared" si="32"/>
        <v>0</v>
      </c>
      <c r="AH45" s="131">
        <f t="shared" si="33"/>
        <v>0</v>
      </c>
      <c r="AI45" s="131">
        <f t="shared" si="34"/>
        <v>0</v>
      </c>
      <c r="AJ45" s="131">
        <f t="shared" si="35"/>
        <v>0</v>
      </c>
      <c r="AK45" s="131">
        <f t="shared" si="36"/>
        <v>0</v>
      </c>
      <c r="AL45" s="131">
        <f t="shared" si="37"/>
        <v>0</v>
      </c>
      <c r="AM45" s="131">
        <f t="shared" ca="1" si="38"/>
        <v>0</v>
      </c>
    </row>
    <row r="46" spans="3:39" ht="19.5" customHeight="1">
      <c r="C46" s="132">
        <v>39</v>
      </c>
      <c r="D46" s="133" t="str">
        <f t="shared" si="21"/>
        <v/>
      </c>
      <c r="E46" s="134" t="str">
        <f>IF(ISBLANK('Flight Groups'!C44),"",'Flight Groups'!H44)</f>
        <v/>
      </c>
      <c r="F46" s="134">
        <f t="shared" si="18"/>
        <v>5</v>
      </c>
      <c r="G46" s="134" t="str">
        <f>IF(ISBLANK('Flight Groups'!C44),"",'Flight Groups'!C44)</f>
        <v/>
      </c>
      <c r="H46" s="134" t="str">
        <f t="shared" si="22"/>
        <v/>
      </c>
      <c r="I46" s="333" t="str">
        <f>IF(ISBLANK('Flight Groups'!C44),"",IF(H46=1,"A",IF(H46=2,"B",IF(H46=3,"C",IF(H46=4,"D","E")))))</f>
        <v/>
      </c>
      <c r="J46" s="134" t="str">
        <f>IF(G46="","",(RANK(F46,$F$8:$F$67,0)+COUNTIF($F$8:F46,F46)-1))</f>
        <v/>
      </c>
      <c r="K46" s="135" t="str">
        <f t="shared" ca="1" si="23"/>
        <v/>
      </c>
      <c r="L46" s="187"/>
      <c r="M46" s="320"/>
      <c r="N46" s="319"/>
      <c r="O46" s="321"/>
      <c r="P46" s="319"/>
      <c r="Q46" s="387"/>
      <c r="R46" s="136"/>
      <c r="S46" s="136"/>
      <c r="T46" s="395">
        <f t="shared" si="19"/>
        <v>0</v>
      </c>
      <c r="U46" s="381">
        <f t="shared" si="24"/>
        <v>0</v>
      </c>
      <c r="V46" s="137">
        <f t="shared" si="25"/>
        <v>1</v>
      </c>
      <c r="W46" s="140"/>
      <c r="X46" s="173">
        <v>39</v>
      </c>
      <c r="Y46" s="127" t="str">
        <f t="shared" ca="1" si="26"/>
        <v/>
      </c>
      <c r="Z46" s="282" t="str">
        <f t="shared" si="20"/>
        <v/>
      </c>
      <c r="AA46" s="35" t="str">
        <f t="shared" ca="1" si="27"/>
        <v/>
      </c>
      <c r="AB46" s="129">
        <f>RANK(U46,$U$8:$U$67,0)+COUNTIF($U$8:U46,U46)-1</f>
        <v>39</v>
      </c>
      <c r="AC46" s="130">
        <f t="shared" si="28"/>
        <v>0</v>
      </c>
      <c r="AD46" s="131">
        <f t="shared" si="29"/>
        <v>0</v>
      </c>
      <c r="AE46" s="131">
        <f t="shared" si="30"/>
        <v>0</v>
      </c>
      <c r="AF46" s="131">
        <f t="shared" si="31"/>
        <v>0</v>
      </c>
      <c r="AG46" s="131">
        <f t="shared" si="32"/>
        <v>0</v>
      </c>
      <c r="AH46" s="131">
        <f t="shared" si="33"/>
        <v>0</v>
      </c>
      <c r="AI46" s="131">
        <f t="shared" si="34"/>
        <v>0</v>
      </c>
      <c r="AJ46" s="131">
        <f t="shared" si="35"/>
        <v>0</v>
      </c>
      <c r="AK46" s="131">
        <f t="shared" si="36"/>
        <v>0</v>
      </c>
      <c r="AL46" s="131">
        <f t="shared" si="37"/>
        <v>0</v>
      </c>
      <c r="AM46" s="131">
        <f t="shared" ca="1" si="38"/>
        <v>0</v>
      </c>
    </row>
    <row r="47" spans="3:39" ht="19.5" customHeight="1">
      <c r="C47" s="132">
        <v>40</v>
      </c>
      <c r="D47" s="133" t="str">
        <f t="shared" si="21"/>
        <v/>
      </c>
      <c r="E47" s="134" t="str">
        <f>IF(ISBLANK('Flight Groups'!C45),"",'Flight Groups'!H45)</f>
        <v/>
      </c>
      <c r="F47" s="134">
        <f t="shared" si="18"/>
        <v>5</v>
      </c>
      <c r="G47" s="134" t="str">
        <f>IF(ISBLANK('Flight Groups'!C45),"",'Flight Groups'!C45)</f>
        <v/>
      </c>
      <c r="H47" s="134" t="str">
        <f t="shared" si="22"/>
        <v/>
      </c>
      <c r="I47" s="333" t="str">
        <f>IF(ISBLANK('Flight Groups'!C45),"",IF(H47=1,"A",IF(H47=2,"B",IF(H47=3,"C",IF(H47=4,"D","E")))))</f>
        <v/>
      </c>
      <c r="J47" s="134" t="str">
        <f>IF(G47="","",(RANK(F47,$F$8:$F$67,0)+COUNTIF($F$8:F47,F47)-1))</f>
        <v/>
      </c>
      <c r="K47" s="135" t="str">
        <f t="shared" ca="1" si="23"/>
        <v/>
      </c>
      <c r="L47" s="187"/>
      <c r="M47" s="320"/>
      <c r="N47" s="319"/>
      <c r="O47" s="321"/>
      <c r="P47" s="319"/>
      <c r="Q47" s="387"/>
      <c r="R47" s="136"/>
      <c r="S47" s="136"/>
      <c r="T47" s="395">
        <f t="shared" si="19"/>
        <v>0</v>
      </c>
      <c r="U47" s="381">
        <f t="shared" si="24"/>
        <v>0</v>
      </c>
      <c r="V47" s="137">
        <f t="shared" si="25"/>
        <v>1</v>
      </c>
      <c r="W47" s="140"/>
      <c r="X47" s="173">
        <v>40</v>
      </c>
      <c r="Y47" s="127" t="str">
        <f t="shared" ca="1" si="26"/>
        <v/>
      </c>
      <c r="Z47" s="282" t="str">
        <f t="shared" si="20"/>
        <v/>
      </c>
      <c r="AA47" s="35" t="str">
        <f t="shared" ca="1" si="27"/>
        <v/>
      </c>
      <c r="AB47" s="129">
        <f>RANK(U47,$U$8:$U$67,0)+COUNTIF($U$8:U47,U47)-1</f>
        <v>40</v>
      </c>
      <c r="AC47" s="130">
        <f t="shared" si="28"/>
        <v>0</v>
      </c>
      <c r="AD47" s="131">
        <f t="shared" si="29"/>
        <v>0</v>
      </c>
      <c r="AE47" s="131">
        <f t="shared" si="30"/>
        <v>0</v>
      </c>
      <c r="AF47" s="131">
        <f t="shared" si="31"/>
        <v>0</v>
      </c>
      <c r="AG47" s="131">
        <f t="shared" si="32"/>
        <v>0</v>
      </c>
      <c r="AH47" s="131">
        <f t="shared" si="33"/>
        <v>0</v>
      </c>
      <c r="AI47" s="131">
        <f t="shared" si="34"/>
        <v>0</v>
      </c>
      <c r="AJ47" s="131">
        <f t="shared" si="35"/>
        <v>0</v>
      </c>
      <c r="AK47" s="131">
        <f t="shared" si="36"/>
        <v>0</v>
      </c>
      <c r="AL47" s="131">
        <f t="shared" si="37"/>
        <v>0</v>
      </c>
      <c r="AM47" s="131">
        <f t="shared" ca="1" si="38"/>
        <v>0</v>
      </c>
    </row>
    <row r="48" spans="3:39" ht="19.5" customHeight="1">
      <c r="C48" s="132">
        <v>41</v>
      </c>
      <c r="D48" s="133" t="str">
        <f t="shared" si="21"/>
        <v/>
      </c>
      <c r="E48" s="134" t="str">
        <f>IF(ISBLANK('Flight Groups'!C46),"",'Flight Groups'!H46)</f>
        <v/>
      </c>
      <c r="F48" s="134">
        <f t="shared" si="18"/>
        <v>5</v>
      </c>
      <c r="G48" s="134" t="str">
        <f>IF(ISBLANK('Flight Groups'!C46),"",'Flight Groups'!C46)</f>
        <v/>
      </c>
      <c r="H48" s="134" t="str">
        <f t="shared" si="22"/>
        <v/>
      </c>
      <c r="I48" s="333" t="str">
        <f>IF(ISBLANK('Flight Groups'!C46),"",IF(H48=1,"A",IF(H48=2,"B",IF(H48=3,"C",IF(H48=4,"D","E")))))</f>
        <v/>
      </c>
      <c r="J48" s="134" t="str">
        <f>IF(G48="","",(RANK(F48,$F$8:$F$67,0)+COUNTIF($F$8:F48,F48)-1))</f>
        <v/>
      </c>
      <c r="K48" s="135" t="str">
        <f t="shared" ca="1" si="23"/>
        <v/>
      </c>
      <c r="L48" s="187"/>
      <c r="M48" s="320"/>
      <c r="N48" s="319"/>
      <c r="O48" s="321"/>
      <c r="P48" s="319"/>
      <c r="Q48" s="387"/>
      <c r="R48" s="136"/>
      <c r="S48" s="136"/>
      <c r="T48" s="395">
        <f t="shared" si="19"/>
        <v>0</v>
      </c>
      <c r="U48" s="381">
        <f t="shared" si="24"/>
        <v>0</v>
      </c>
      <c r="V48" s="137">
        <f t="shared" si="25"/>
        <v>1</v>
      </c>
      <c r="W48" s="140"/>
      <c r="X48" s="173">
        <v>41</v>
      </c>
      <c r="Y48" s="127" t="str">
        <f t="shared" ca="1" si="26"/>
        <v/>
      </c>
      <c r="Z48" s="282" t="str">
        <f t="shared" si="20"/>
        <v/>
      </c>
      <c r="AA48" s="35" t="str">
        <f t="shared" ca="1" si="27"/>
        <v/>
      </c>
      <c r="AB48" s="129">
        <f>RANK(U48,$U$8:$U$67,0)+COUNTIF($U$8:U48,U48)-1</f>
        <v>41</v>
      </c>
      <c r="AC48" s="130">
        <f t="shared" si="28"/>
        <v>0</v>
      </c>
      <c r="AD48" s="131">
        <f t="shared" si="29"/>
        <v>0</v>
      </c>
      <c r="AE48" s="131">
        <f t="shared" si="30"/>
        <v>0</v>
      </c>
      <c r="AF48" s="131">
        <f t="shared" si="31"/>
        <v>0</v>
      </c>
      <c r="AG48" s="131">
        <f t="shared" si="32"/>
        <v>0</v>
      </c>
      <c r="AH48" s="131">
        <f t="shared" si="33"/>
        <v>0</v>
      </c>
      <c r="AI48" s="131">
        <f t="shared" si="34"/>
        <v>0</v>
      </c>
      <c r="AJ48" s="131">
        <f t="shared" si="35"/>
        <v>0</v>
      </c>
      <c r="AK48" s="131">
        <f t="shared" si="36"/>
        <v>0</v>
      </c>
      <c r="AL48" s="131">
        <f t="shared" si="37"/>
        <v>0</v>
      </c>
      <c r="AM48" s="131">
        <f t="shared" ca="1" si="38"/>
        <v>0</v>
      </c>
    </row>
    <row r="49" spans="3:39" ht="19.5" customHeight="1">
      <c r="C49" s="132">
        <v>42</v>
      </c>
      <c r="D49" s="133" t="str">
        <f t="shared" si="21"/>
        <v/>
      </c>
      <c r="E49" s="134" t="str">
        <f>IF(ISBLANK('Flight Groups'!C47),"",'Flight Groups'!H47)</f>
        <v/>
      </c>
      <c r="F49" s="134">
        <f t="shared" si="18"/>
        <v>5</v>
      </c>
      <c r="G49" s="134" t="str">
        <f>IF(ISBLANK('Flight Groups'!C47),"",'Flight Groups'!C47)</f>
        <v/>
      </c>
      <c r="H49" s="134" t="str">
        <f t="shared" si="22"/>
        <v/>
      </c>
      <c r="I49" s="333" t="str">
        <f>IF(ISBLANK('Flight Groups'!C47),"",IF(H49=1,"A",IF(H49=2,"B",IF(H49=3,"C",IF(H49=4,"D","E")))))</f>
        <v/>
      </c>
      <c r="J49" s="134" t="str">
        <f>IF(G49="","",(RANK(F49,$F$8:$F$67,0)+COUNTIF($F$8:F49,F49)-1))</f>
        <v/>
      </c>
      <c r="K49" s="135" t="str">
        <f t="shared" ca="1" si="23"/>
        <v/>
      </c>
      <c r="L49" s="187"/>
      <c r="M49" s="320"/>
      <c r="N49" s="319"/>
      <c r="O49" s="321"/>
      <c r="P49" s="319"/>
      <c r="Q49" s="387"/>
      <c r="R49" s="136"/>
      <c r="S49" s="136"/>
      <c r="T49" s="395">
        <f t="shared" si="19"/>
        <v>0</v>
      </c>
      <c r="U49" s="381">
        <f t="shared" si="24"/>
        <v>0</v>
      </c>
      <c r="V49" s="137">
        <f t="shared" si="25"/>
        <v>1</v>
      </c>
      <c r="W49" s="140"/>
      <c r="X49" s="173">
        <v>42</v>
      </c>
      <c r="Y49" s="127" t="str">
        <f t="shared" ca="1" si="26"/>
        <v/>
      </c>
      <c r="Z49" s="282" t="str">
        <f t="shared" si="20"/>
        <v/>
      </c>
      <c r="AA49" s="35" t="str">
        <f t="shared" ca="1" si="27"/>
        <v/>
      </c>
      <c r="AB49" s="129">
        <f>RANK(U49,$U$8:$U$67,0)+COUNTIF($U$8:U49,U49)-1</f>
        <v>42</v>
      </c>
      <c r="AC49" s="130">
        <f t="shared" si="28"/>
        <v>0</v>
      </c>
      <c r="AD49" s="131">
        <f t="shared" si="29"/>
        <v>0</v>
      </c>
      <c r="AE49" s="131">
        <f t="shared" si="30"/>
        <v>0</v>
      </c>
      <c r="AF49" s="131">
        <f t="shared" si="31"/>
        <v>0</v>
      </c>
      <c r="AG49" s="131">
        <f t="shared" si="32"/>
        <v>0</v>
      </c>
      <c r="AH49" s="131">
        <f t="shared" si="33"/>
        <v>0</v>
      </c>
      <c r="AI49" s="131">
        <f t="shared" si="34"/>
        <v>0</v>
      </c>
      <c r="AJ49" s="131">
        <f t="shared" si="35"/>
        <v>0</v>
      </c>
      <c r="AK49" s="131">
        <f t="shared" si="36"/>
        <v>0</v>
      </c>
      <c r="AL49" s="131">
        <f t="shared" si="37"/>
        <v>0</v>
      </c>
      <c r="AM49" s="131">
        <f t="shared" ca="1" si="38"/>
        <v>0</v>
      </c>
    </row>
    <row r="50" spans="3:39" ht="19.5" customHeight="1">
      <c r="C50" s="132">
        <v>43</v>
      </c>
      <c r="D50" s="133" t="str">
        <f t="shared" si="21"/>
        <v/>
      </c>
      <c r="E50" s="134" t="str">
        <f>IF(ISBLANK('Flight Groups'!C48),"",'Flight Groups'!H48)</f>
        <v/>
      </c>
      <c r="F50" s="134">
        <f t="shared" si="18"/>
        <v>5</v>
      </c>
      <c r="G50" s="134" t="str">
        <f>IF(ISBLANK('Flight Groups'!C48),"",'Flight Groups'!C48)</f>
        <v/>
      </c>
      <c r="H50" s="134" t="str">
        <f t="shared" si="22"/>
        <v/>
      </c>
      <c r="I50" s="333" t="str">
        <f>IF(ISBLANK('Flight Groups'!C48),"",IF(H50=1,"A",IF(H50=2,"B",IF(H50=3,"C",IF(H50=4,"D","E")))))</f>
        <v/>
      </c>
      <c r="J50" s="134" t="str">
        <f>IF(G50="","",(RANK(F50,$F$8:$F$67,0)+COUNTIF($F$8:F50,F50)-1))</f>
        <v/>
      </c>
      <c r="K50" s="135" t="str">
        <f t="shared" ca="1" si="23"/>
        <v/>
      </c>
      <c r="L50" s="187"/>
      <c r="M50" s="320"/>
      <c r="N50" s="319"/>
      <c r="O50" s="321"/>
      <c r="P50" s="319"/>
      <c r="Q50" s="387"/>
      <c r="R50" s="136"/>
      <c r="S50" s="136"/>
      <c r="T50" s="395">
        <f t="shared" si="19"/>
        <v>0</v>
      </c>
      <c r="U50" s="381">
        <f t="shared" si="24"/>
        <v>0</v>
      </c>
      <c r="V50" s="137">
        <f t="shared" si="25"/>
        <v>1</v>
      </c>
      <c r="W50" s="140"/>
      <c r="X50" s="173">
        <v>43</v>
      </c>
      <c r="Y50" s="127" t="str">
        <f t="shared" ca="1" si="26"/>
        <v/>
      </c>
      <c r="Z50" s="282" t="str">
        <f t="shared" si="20"/>
        <v/>
      </c>
      <c r="AA50" s="35" t="str">
        <f t="shared" ca="1" si="27"/>
        <v/>
      </c>
      <c r="AB50" s="129">
        <f>RANK(U50,$U$8:$U$67,0)+COUNTIF($U$8:U50,U50)-1</f>
        <v>43</v>
      </c>
      <c r="AC50" s="130">
        <f t="shared" si="28"/>
        <v>0</v>
      </c>
      <c r="AD50" s="131">
        <f t="shared" si="29"/>
        <v>0</v>
      </c>
      <c r="AE50" s="131">
        <f t="shared" si="30"/>
        <v>0</v>
      </c>
      <c r="AF50" s="131">
        <f t="shared" si="31"/>
        <v>0</v>
      </c>
      <c r="AG50" s="131">
        <f t="shared" si="32"/>
        <v>0</v>
      </c>
      <c r="AH50" s="131">
        <f t="shared" si="33"/>
        <v>0</v>
      </c>
      <c r="AI50" s="131">
        <f t="shared" si="34"/>
        <v>0</v>
      </c>
      <c r="AJ50" s="131">
        <f t="shared" si="35"/>
        <v>0</v>
      </c>
      <c r="AK50" s="131">
        <f t="shared" si="36"/>
        <v>0</v>
      </c>
      <c r="AL50" s="131">
        <f t="shared" si="37"/>
        <v>0</v>
      </c>
      <c r="AM50" s="131">
        <f t="shared" ca="1" si="38"/>
        <v>0</v>
      </c>
    </row>
    <row r="51" spans="3:39" ht="19.5" customHeight="1">
      <c r="C51" s="132">
        <v>44</v>
      </c>
      <c r="D51" s="133" t="str">
        <f t="shared" si="21"/>
        <v/>
      </c>
      <c r="E51" s="134" t="str">
        <f>IF(ISBLANK('Flight Groups'!C49),"",'Flight Groups'!H49)</f>
        <v/>
      </c>
      <c r="F51" s="134">
        <f t="shared" si="18"/>
        <v>5</v>
      </c>
      <c r="G51" s="134" t="str">
        <f>IF(ISBLANK('Flight Groups'!C49),"",'Flight Groups'!C49)</f>
        <v/>
      </c>
      <c r="H51" s="134" t="str">
        <f t="shared" si="22"/>
        <v/>
      </c>
      <c r="I51" s="333" t="str">
        <f>IF(ISBLANK('Flight Groups'!C49),"",IF(H51=1,"A",IF(H51=2,"B",IF(H51=3,"C",IF(H51=4,"D","E")))))</f>
        <v/>
      </c>
      <c r="J51" s="134" t="str">
        <f>IF(G51="","",(RANK(F51,$F$8:$F$67,0)+COUNTIF($F$8:F51,F51)-1))</f>
        <v/>
      </c>
      <c r="K51" s="135" t="str">
        <f t="shared" ca="1" si="23"/>
        <v/>
      </c>
      <c r="L51" s="187"/>
      <c r="M51" s="320"/>
      <c r="N51" s="319"/>
      <c r="O51" s="321"/>
      <c r="P51" s="319"/>
      <c r="Q51" s="387"/>
      <c r="R51" s="136"/>
      <c r="S51" s="136"/>
      <c r="T51" s="395">
        <f t="shared" si="19"/>
        <v>0</v>
      </c>
      <c r="U51" s="381">
        <f t="shared" si="24"/>
        <v>0</v>
      </c>
      <c r="V51" s="137">
        <f t="shared" si="25"/>
        <v>1</v>
      </c>
      <c r="W51" s="138"/>
      <c r="X51" s="173">
        <v>44</v>
      </c>
      <c r="Y51" s="127" t="str">
        <f t="shared" ca="1" si="26"/>
        <v/>
      </c>
      <c r="Z51" s="282" t="str">
        <f t="shared" si="20"/>
        <v/>
      </c>
      <c r="AA51" s="35" t="str">
        <f t="shared" ca="1" si="27"/>
        <v/>
      </c>
      <c r="AB51" s="129">
        <f>RANK(U51,$U$8:$U$67,0)+COUNTIF($U$8:U51,U51)-1</f>
        <v>44</v>
      </c>
      <c r="AC51" s="130">
        <f t="shared" si="28"/>
        <v>0</v>
      </c>
      <c r="AD51" s="131">
        <f t="shared" si="29"/>
        <v>0</v>
      </c>
      <c r="AE51" s="131">
        <f t="shared" si="30"/>
        <v>0</v>
      </c>
      <c r="AF51" s="131">
        <f t="shared" si="31"/>
        <v>0</v>
      </c>
      <c r="AG51" s="131">
        <f t="shared" si="32"/>
        <v>0</v>
      </c>
      <c r="AH51" s="131">
        <f t="shared" si="33"/>
        <v>0</v>
      </c>
      <c r="AI51" s="131">
        <f t="shared" si="34"/>
        <v>0</v>
      </c>
      <c r="AJ51" s="131">
        <f t="shared" si="35"/>
        <v>0</v>
      </c>
      <c r="AK51" s="131">
        <f t="shared" si="36"/>
        <v>0</v>
      </c>
      <c r="AL51" s="131">
        <f t="shared" si="37"/>
        <v>0</v>
      </c>
      <c r="AM51" s="131">
        <f t="shared" ca="1" si="38"/>
        <v>0</v>
      </c>
    </row>
    <row r="52" spans="3:39" ht="19.5" customHeight="1">
      <c r="C52" s="132">
        <v>45</v>
      </c>
      <c r="D52" s="133" t="str">
        <f t="shared" si="21"/>
        <v/>
      </c>
      <c r="E52" s="134" t="str">
        <f>IF(ISBLANK('Flight Groups'!C50),"",'Flight Groups'!H50)</f>
        <v/>
      </c>
      <c r="F52" s="134">
        <f t="shared" si="18"/>
        <v>5</v>
      </c>
      <c r="G52" s="134" t="str">
        <f>IF(ISBLANK('Flight Groups'!C50),"",'Flight Groups'!C50)</f>
        <v/>
      </c>
      <c r="H52" s="134" t="str">
        <f t="shared" si="22"/>
        <v/>
      </c>
      <c r="I52" s="333" t="str">
        <f>IF(ISBLANK('Flight Groups'!C50),"",IF(H52=1,"A",IF(H52=2,"B",IF(H52=3,"C",IF(H52=4,"D","E")))))</f>
        <v/>
      </c>
      <c r="J52" s="134" t="str">
        <f>IF(G52="","",(RANK(F52,$F$8:$F$67,0)+COUNTIF($F$8:F52,F52)-1))</f>
        <v/>
      </c>
      <c r="K52" s="135" t="str">
        <f t="shared" ca="1" si="23"/>
        <v/>
      </c>
      <c r="L52" s="187"/>
      <c r="M52" s="320"/>
      <c r="N52" s="319"/>
      <c r="O52" s="321"/>
      <c r="P52" s="319"/>
      <c r="Q52" s="387"/>
      <c r="R52" s="136"/>
      <c r="S52" s="136"/>
      <c r="T52" s="395">
        <f t="shared" si="19"/>
        <v>0</v>
      </c>
      <c r="U52" s="381">
        <f t="shared" si="24"/>
        <v>0</v>
      </c>
      <c r="V52" s="137">
        <f t="shared" si="25"/>
        <v>1</v>
      </c>
      <c r="W52" s="138"/>
      <c r="X52" s="173">
        <v>45</v>
      </c>
      <c r="Y52" s="127" t="str">
        <f t="shared" ca="1" si="26"/>
        <v/>
      </c>
      <c r="Z52" s="282" t="str">
        <f t="shared" si="20"/>
        <v/>
      </c>
      <c r="AA52" s="35" t="str">
        <f t="shared" ca="1" si="27"/>
        <v/>
      </c>
      <c r="AB52" s="129">
        <f>RANK(U52,$U$8:$U$67,0)+COUNTIF($U$8:U52,U52)-1</f>
        <v>45</v>
      </c>
      <c r="AC52" s="130">
        <f t="shared" si="28"/>
        <v>0</v>
      </c>
      <c r="AD52" s="131">
        <f t="shared" si="29"/>
        <v>0</v>
      </c>
      <c r="AE52" s="131">
        <f t="shared" si="30"/>
        <v>0</v>
      </c>
      <c r="AF52" s="131">
        <f t="shared" si="31"/>
        <v>0</v>
      </c>
      <c r="AG52" s="131">
        <f t="shared" si="32"/>
        <v>0</v>
      </c>
      <c r="AH52" s="131">
        <f t="shared" si="33"/>
        <v>0</v>
      </c>
      <c r="AI52" s="131">
        <f t="shared" si="34"/>
        <v>0</v>
      </c>
      <c r="AJ52" s="131">
        <f t="shared" si="35"/>
        <v>0</v>
      </c>
      <c r="AK52" s="131">
        <f t="shared" si="36"/>
        <v>0</v>
      </c>
      <c r="AL52" s="131">
        <f t="shared" si="37"/>
        <v>0</v>
      </c>
      <c r="AM52" s="131">
        <f t="shared" ca="1" si="38"/>
        <v>0</v>
      </c>
    </row>
    <row r="53" spans="3:39" ht="19.5" customHeight="1">
      <c r="C53" s="132">
        <v>46</v>
      </c>
      <c r="D53" s="133" t="str">
        <f t="shared" si="21"/>
        <v/>
      </c>
      <c r="E53" s="134" t="str">
        <f>IF(ISBLANK('Flight Groups'!C51),"",'Flight Groups'!H51)</f>
        <v/>
      </c>
      <c r="F53" s="134">
        <f t="shared" si="18"/>
        <v>5</v>
      </c>
      <c r="G53" s="134" t="str">
        <f>IF(ISBLANK('Flight Groups'!C51),"",'Flight Groups'!C51)</f>
        <v/>
      </c>
      <c r="H53" s="134" t="str">
        <f t="shared" si="22"/>
        <v/>
      </c>
      <c r="I53" s="333" t="str">
        <f>IF(ISBLANK('Flight Groups'!C51),"",IF(H53=1,"A",IF(H53=2,"B",IF(H53=3,"C",IF(H53=4,"D","E")))))</f>
        <v/>
      </c>
      <c r="J53" s="134" t="str">
        <f>IF(G53="","",(RANK(F53,$F$8:$F$67,0)+COUNTIF($F$8:F53,F53)-1))</f>
        <v/>
      </c>
      <c r="K53" s="135" t="str">
        <f t="shared" ca="1" si="23"/>
        <v/>
      </c>
      <c r="L53" s="187"/>
      <c r="M53" s="320"/>
      <c r="N53" s="319"/>
      <c r="O53" s="321"/>
      <c r="P53" s="319"/>
      <c r="Q53" s="387"/>
      <c r="R53" s="136"/>
      <c r="S53" s="136"/>
      <c r="T53" s="395">
        <f t="shared" si="19"/>
        <v>0</v>
      </c>
      <c r="U53" s="381">
        <f t="shared" si="24"/>
        <v>0</v>
      </c>
      <c r="V53" s="137">
        <f t="shared" si="25"/>
        <v>1</v>
      </c>
      <c r="W53" s="140"/>
      <c r="X53" s="173">
        <v>46</v>
      </c>
      <c r="Y53" s="127" t="str">
        <f t="shared" ca="1" si="26"/>
        <v/>
      </c>
      <c r="Z53" s="282" t="str">
        <f t="shared" si="20"/>
        <v/>
      </c>
      <c r="AA53" s="35" t="str">
        <f t="shared" ca="1" si="27"/>
        <v/>
      </c>
      <c r="AB53" s="129">
        <f>RANK(U53,$U$8:$U$67,0)+COUNTIF($U$8:U53,U53)-1</f>
        <v>46</v>
      </c>
      <c r="AC53" s="130">
        <f t="shared" si="28"/>
        <v>0</v>
      </c>
      <c r="AD53" s="131">
        <f t="shared" si="29"/>
        <v>0</v>
      </c>
      <c r="AE53" s="131">
        <f t="shared" si="30"/>
        <v>0</v>
      </c>
      <c r="AF53" s="131">
        <f t="shared" si="31"/>
        <v>0</v>
      </c>
      <c r="AG53" s="131">
        <f t="shared" si="32"/>
        <v>0</v>
      </c>
      <c r="AH53" s="131">
        <f t="shared" si="33"/>
        <v>0</v>
      </c>
      <c r="AI53" s="131">
        <f t="shared" si="34"/>
        <v>0</v>
      </c>
      <c r="AJ53" s="131">
        <f t="shared" si="35"/>
        <v>0</v>
      </c>
      <c r="AK53" s="131">
        <f t="shared" si="36"/>
        <v>0</v>
      </c>
      <c r="AL53" s="131">
        <f t="shared" si="37"/>
        <v>0</v>
      </c>
      <c r="AM53" s="131">
        <f t="shared" ca="1" si="38"/>
        <v>0</v>
      </c>
    </row>
    <row r="54" spans="3:39" ht="19.5" customHeight="1">
      <c r="C54" s="132">
        <v>47</v>
      </c>
      <c r="D54" s="133" t="str">
        <f t="shared" si="21"/>
        <v/>
      </c>
      <c r="E54" s="134" t="str">
        <f>IF(ISBLANK('Flight Groups'!C52),"",'Flight Groups'!H52)</f>
        <v/>
      </c>
      <c r="F54" s="134">
        <f t="shared" si="18"/>
        <v>5</v>
      </c>
      <c r="G54" s="134" t="str">
        <f>IF(ISBLANK('Flight Groups'!C52),"",'Flight Groups'!C52)</f>
        <v/>
      </c>
      <c r="H54" s="134" t="str">
        <f t="shared" si="22"/>
        <v/>
      </c>
      <c r="I54" s="333" t="str">
        <f>IF(ISBLANK('Flight Groups'!C52),"",IF(H54=1,"A",IF(H54=2,"B",IF(H54=3,"C",IF(H54=4,"D","E")))))</f>
        <v/>
      </c>
      <c r="J54" s="134" t="str">
        <f>IF(G54="","",(RANK(F54,$F$8:$F$67,0)+COUNTIF($F$8:F54,F54)-1))</f>
        <v/>
      </c>
      <c r="K54" s="135" t="str">
        <f t="shared" ca="1" si="23"/>
        <v/>
      </c>
      <c r="L54" s="187"/>
      <c r="M54" s="320"/>
      <c r="N54" s="319"/>
      <c r="O54" s="321"/>
      <c r="P54" s="319"/>
      <c r="Q54" s="387"/>
      <c r="R54" s="136"/>
      <c r="S54" s="136"/>
      <c r="T54" s="395">
        <f t="shared" si="19"/>
        <v>0</v>
      </c>
      <c r="U54" s="381">
        <f t="shared" si="24"/>
        <v>0</v>
      </c>
      <c r="V54" s="137">
        <f t="shared" si="25"/>
        <v>1</v>
      </c>
      <c r="W54" s="138"/>
      <c r="X54" s="173">
        <v>47</v>
      </c>
      <c r="Y54" s="127" t="str">
        <f t="shared" ca="1" si="26"/>
        <v/>
      </c>
      <c r="Z54" s="282" t="str">
        <f t="shared" si="20"/>
        <v/>
      </c>
      <c r="AA54" s="35" t="str">
        <f t="shared" ca="1" si="27"/>
        <v/>
      </c>
      <c r="AB54" s="129">
        <f>RANK(U54,$U$8:$U$67,0)+COUNTIF($U$8:U54,U54)-1</f>
        <v>47</v>
      </c>
      <c r="AC54" s="130">
        <f t="shared" si="28"/>
        <v>0</v>
      </c>
      <c r="AD54" s="131">
        <f t="shared" si="29"/>
        <v>0</v>
      </c>
      <c r="AE54" s="131">
        <f t="shared" si="30"/>
        <v>0</v>
      </c>
      <c r="AF54" s="131">
        <f t="shared" si="31"/>
        <v>0</v>
      </c>
      <c r="AG54" s="131">
        <f t="shared" si="32"/>
        <v>0</v>
      </c>
      <c r="AH54" s="131">
        <f t="shared" si="33"/>
        <v>0</v>
      </c>
      <c r="AI54" s="131">
        <f t="shared" si="34"/>
        <v>0</v>
      </c>
      <c r="AJ54" s="131">
        <f t="shared" si="35"/>
        <v>0</v>
      </c>
      <c r="AK54" s="131">
        <f t="shared" si="36"/>
        <v>0</v>
      </c>
      <c r="AL54" s="131">
        <f t="shared" si="37"/>
        <v>0</v>
      </c>
      <c r="AM54" s="131">
        <f t="shared" ca="1" si="38"/>
        <v>0</v>
      </c>
    </row>
    <row r="55" spans="3:39" ht="19.5" customHeight="1">
      <c r="C55" s="132">
        <v>48</v>
      </c>
      <c r="D55" s="133" t="str">
        <f t="shared" si="21"/>
        <v/>
      </c>
      <c r="E55" s="134" t="str">
        <f>IF(ISBLANK('Flight Groups'!C53),"",'Flight Groups'!H53)</f>
        <v/>
      </c>
      <c r="F55" s="134">
        <f t="shared" si="18"/>
        <v>5</v>
      </c>
      <c r="G55" s="134" t="str">
        <f>IF(ISBLANK('Flight Groups'!C53),"",'Flight Groups'!C53)</f>
        <v/>
      </c>
      <c r="H55" s="134" t="str">
        <f t="shared" si="22"/>
        <v/>
      </c>
      <c r="I55" s="333" t="str">
        <f>IF(ISBLANK('Flight Groups'!C53),"",IF(H55=1,"A",IF(H55=2,"B",IF(H55=3,"C",IF(H55=4,"D","E")))))</f>
        <v/>
      </c>
      <c r="J55" s="134" t="str">
        <f>IF(G55="","",(RANK(F55,$F$8:$F$67,0)+COUNTIF($F$8:F55,F55)-1))</f>
        <v/>
      </c>
      <c r="K55" s="135" t="str">
        <f t="shared" ca="1" si="23"/>
        <v/>
      </c>
      <c r="L55" s="187"/>
      <c r="M55" s="320"/>
      <c r="N55" s="319"/>
      <c r="O55" s="321"/>
      <c r="P55" s="319"/>
      <c r="Q55" s="387"/>
      <c r="R55" s="136"/>
      <c r="S55" s="136"/>
      <c r="T55" s="395">
        <f t="shared" si="19"/>
        <v>0</v>
      </c>
      <c r="U55" s="381">
        <f t="shared" si="24"/>
        <v>0</v>
      </c>
      <c r="V55" s="137">
        <f t="shared" si="25"/>
        <v>1</v>
      </c>
      <c r="W55" s="138"/>
      <c r="X55" s="173">
        <v>48</v>
      </c>
      <c r="Y55" s="127" t="str">
        <f t="shared" ca="1" si="26"/>
        <v/>
      </c>
      <c r="Z55" s="282" t="str">
        <f t="shared" si="20"/>
        <v/>
      </c>
      <c r="AA55" s="35" t="str">
        <f t="shared" ca="1" si="27"/>
        <v/>
      </c>
      <c r="AB55" s="129">
        <f>RANK(U55,$U$8:$U$67,0)+COUNTIF($U$8:U55,U55)-1</f>
        <v>48</v>
      </c>
      <c r="AC55" s="130">
        <f t="shared" si="28"/>
        <v>0</v>
      </c>
      <c r="AD55" s="131">
        <f t="shared" si="29"/>
        <v>0</v>
      </c>
      <c r="AE55" s="131">
        <f t="shared" si="30"/>
        <v>0</v>
      </c>
      <c r="AF55" s="131">
        <f t="shared" si="31"/>
        <v>0</v>
      </c>
      <c r="AG55" s="131">
        <f t="shared" si="32"/>
        <v>0</v>
      </c>
      <c r="AH55" s="131">
        <f t="shared" si="33"/>
        <v>0</v>
      </c>
      <c r="AI55" s="131">
        <f t="shared" si="34"/>
        <v>0</v>
      </c>
      <c r="AJ55" s="131">
        <f t="shared" si="35"/>
        <v>0</v>
      </c>
      <c r="AK55" s="131">
        <f t="shared" si="36"/>
        <v>0</v>
      </c>
      <c r="AL55" s="131">
        <f t="shared" si="37"/>
        <v>0</v>
      </c>
      <c r="AM55" s="131">
        <f t="shared" ca="1" si="38"/>
        <v>0</v>
      </c>
    </row>
    <row r="56" spans="3:39" ht="19.5" customHeight="1">
      <c r="C56" s="132">
        <v>49</v>
      </c>
      <c r="D56" s="133" t="str">
        <f t="shared" si="21"/>
        <v/>
      </c>
      <c r="E56" s="134" t="str">
        <f>IF(ISBLANK('Flight Groups'!C54),"",'Flight Groups'!H54)</f>
        <v/>
      </c>
      <c r="F56" s="134">
        <f t="shared" si="18"/>
        <v>5</v>
      </c>
      <c r="G56" s="134" t="str">
        <f>IF(ISBLANK('Flight Groups'!C54),"",'Flight Groups'!C54)</f>
        <v/>
      </c>
      <c r="H56" s="134" t="str">
        <f t="shared" si="22"/>
        <v/>
      </c>
      <c r="I56" s="333" t="str">
        <f>IF(ISBLANK('Flight Groups'!C54),"",IF(H56=1,"A",IF(H56=2,"B",IF(H56=3,"C",IF(H56=4,"D","E")))))</f>
        <v/>
      </c>
      <c r="J56" s="134" t="str">
        <f>IF(G56="","",(RANK(F56,$F$8:$F$67,0)+COUNTIF($F$8:F56,F56)-1))</f>
        <v/>
      </c>
      <c r="K56" s="135" t="str">
        <f t="shared" ca="1" si="23"/>
        <v/>
      </c>
      <c r="L56" s="187"/>
      <c r="M56" s="320"/>
      <c r="N56" s="319"/>
      <c r="O56" s="321"/>
      <c r="P56" s="319"/>
      <c r="Q56" s="387"/>
      <c r="R56" s="136"/>
      <c r="S56" s="136"/>
      <c r="T56" s="395">
        <f t="shared" si="19"/>
        <v>0</v>
      </c>
      <c r="U56" s="381">
        <f t="shared" si="24"/>
        <v>0</v>
      </c>
      <c r="V56" s="137">
        <f t="shared" si="25"/>
        <v>1</v>
      </c>
      <c r="W56" s="140"/>
      <c r="X56" s="173">
        <v>49</v>
      </c>
      <c r="Y56" s="127" t="str">
        <f t="shared" ca="1" si="26"/>
        <v/>
      </c>
      <c r="Z56" s="282" t="str">
        <f t="shared" si="20"/>
        <v/>
      </c>
      <c r="AA56" s="35" t="str">
        <f t="shared" ca="1" si="27"/>
        <v/>
      </c>
      <c r="AB56" s="129">
        <f>RANK(U56,$U$8:$U$67,0)+COUNTIF($U$8:U56,U56)-1</f>
        <v>49</v>
      </c>
      <c r="AC56" s="130">
        <f t="shared" si="28"/>
        <v>0</v>
      </c>
      <c r="AD56" s="131">
        <f t="shared" si="29"/>
        <v>0</v>
      </c>
      <c r="AE56" s="131">
        <f t="shared" si="30"/>
        <v>0</v>
      </c>
      <c r="AF56" s="131">
        <f t="shared" si="31"/>
        <v>0</v>
      </c>
      <c r="AG56" s="131">
        <f t="shared" si="32"/>
        <v>0</v>
      </c>
      <c r="AH56" s="131">
        <f t="shared" si="33"/>
        <v>0</v>
      </c>
      <c r="AI56" s="131">
        <f t="shared" si="34"/>
        <v>0</v>
      </c>
      <c r="AJ56" s="131">
        <f t="shared" si="35"/>
        <v>0</v>
      </c>
      <c r="AK56" s="131">
        <f t="shared" si="36"/>
        <v>0</v>
      </c>
      <c r="AL56" s="131">
        <f t="shared" si="37"/>
        <v>0</v>
      </c>
      <c r="AM56" s="131">
        <f t="shared" ca="1" si="38"/>
        <v>0</v>
      </c>
    </row>
    <row r="57" spans="3:39" ht="19.5" customHeight="1">
      <c r="C57" s="132">
        <v>50</v>
      </c>
      <c r="D57" s="133" t="str">
        <f t="shared" si="21"/>
        <v/>
      </c>
      <c r="E57" s="134" t="str">
        <f>IF(ISBLANK('Flight Groups'!C55),"",'Flight Groups'!H55)</f>
        <v/>
      </c>
      <c r="F57" s="134">
        <f t="shared" si="18"/>
        <v>5</v>
      </c>
      <c r="G57" s="134" t="str">
        <f>IF(ISBLANK('Flight Groups'!C55),"",'Flight Groups'!C55)</f>
        <v/>
      </c>
      <c r="H57" s="134" t="str">
        <f t="shared" si="22"/>
        <v/>
      </c>
      <c r="I57" s="333" t="str">
        <f>IF(ISBLANK('Flight Groups'!C55),"",IF(H57=1,"A",IF(H57=2,"B",IF(H57=3,"C",IF(H57=4,"D","E")))))</f>
        <v/>
      </c>
      <c r="J57" s="134" t="str">
        <f>IF(G57="","",(RANK(F57,$F$8:$F$67,0)+COUNTIF($F$8:F57,F57)-1))</f>
        <v/>
      </c>
      <c r="K57" s="135" t="str">
        <f t="shared" ca="1" si="23"/>
        <v/>
      </c>
      <c r="L57" s="187"/>
      <c r="M57" s="320"/>
      <c r="N57" s="319"/>
      <c r="O57" s="321"/>
      <c r="P57" s="319"/>
      <c r="Q57" s="387"/>
      <c r="R57" s="136"/>
      <c r="S57" s="136"/>
      <c r="T57" s="395">
        <f t="shared" si="19"/>
        <v>0</v>
      </c>
      <c r="U57" s="381">
        <f t="shared" si="24"/>
        <v>0</v>
      </c>
      <c r="V57" s="137">
        <f t="shared" si="25"/>
        <v>1</v>
      </c>
      <c r="W57" s="138"/>
      <c r="X57" s="173">
        <v>50</v>
      </c>
      <c r="Y57" s="127" t="str">
        <f t="shared" ca="1" si="26"/>
        <v/>
      </c>
      <c r="Z57" s="282" t="str">
        <f t="shared" si="20"/>
        <v/>
      </c>
      <c r="AA57" s="35" t="str">
        <f t="shared" ca="1" si="27"/>
        <v/>
      </c>
      <c r="AB57" s="129">
        <f>RANK(U57,$U$8:$U$67,0)+COUNTIF($U$8:U57,U57)-1</f>
        <v>50</v>
      </c>
      <c r="AC57" s="130">
        <f t="shared" si="28"/>
        <v>0</v>
      </c>
      <c r="AD57" s="131">
        <f t="shared" si="29"/>
        <v>0</v>
      </c>
      <c r="AE57" s="131">
        <f t="shared" si="30"/>
        <v>0</v>
      </c>
      <c r="AF57" s="131">
        <f t="shared" si="31"/>
        <v>0</v>
      </c>
      <c r="AG57" s="131">
        <f t="shared" si="32"/>
        <v>0</v>
      </c>
      <c r="AH57" s="131">
        <f t="shared" si="33"/>
        <v>0</v>
      </c>
      <c r="AI57" s="131">
        <f t="shared" si="34"/>
        <v>0</v>
      </c>
      <c r="AJ57" s="131">
        <f t="shared" si="35"/>
        <v>0</v>
      </c>
      <c r="AK57" s="131">
        <f t="shared" si="36"/>
        <v>0</v>
      </c>
      <c r="AL57" s="131">
        <f t="shared" si="37"/>
        <v>0</v>
      </c>
      <c r="AM57" s="131">
        <f t="shared" ca="1" si="38"/>
        <v>0</v>
      </c>
    </row>
    <row r="58" spans="3:39" ht="19.5" customHeight="1">
      <c r="C58" s="132">
        <v>51</v>
      </c>
      <c r="D58" s="133" t="str">
        <f t="shared" si="21"/>
        <v/>
      </c>
      <c r="E58" s="134" t="str">
        <f>IF(ISBLANK('Flight Groups'!C56),"",'Flight Groups'!H56)</f>
        <v/>
      </c>
      <c r="F58" s="134">
        <f t="shared" si="18"/>
        <v>5</v>
      </c>
      <c r="G58" s="134" t="str">
        <f>IF(ISBLANK('Flight Groups'!C56),"",'Flight Groups'!C56)</f>
        <v/>
      </c>
      <c r="H58" s="134" t="str">
        <f t="shared" si="22"/>
        <v/>
      </c>
      <c r="I58" s="333" t="str">
        <f>IF(ISBLANK('Flight Groups'!C56),"",IF(H58=1,"A",IF(H58=2,"B",IF(H58=3,"C",IF(H58=4,"D","E")))))</f>
        <v/>
      </c>
      <c r="J58" s="134" t="str">
        <f>IF(G58="","",(RANK(F58,$F$8:$F$67,0)+COUNTIF($F$8:F58,F58)-1))</f>
        <v/>
      </c>
      <c r="K58" s="135" t="str">
        <f t="shared" ca="1" si="23"/>
        <v/>
      </c>
      <c r="L58" s="187"/>
      <c r="M58" s="320"/>
      <c r="N58" s="319"/>
      <c r="O58" s="321"/>
      <c r="P58" s="319"/>
      <c r="Q58" s="387"/>
      <c r="R58" s="136"/>
      <c r="S58" s="136"/>
      <c r="T58" s="395">
        <f t="shared" si="19"/>
        <v>0</v>
      </c>
      <c r="U58" s="381">
        <f t="shared" si="24"/>
        <v>0</v>
      </c>
      <c r="V58" s="137">
        <f t="shared" si="25"/>
        <v>1</v>
      </c>
      <c r="W58" s="138"/>
      <c r="X58" s="173">
        <v>51</v>
      </c>
      <c r="Y58" s="127" t="str">
        <f t="shared" ca="1" si="26"/>
        <v/>
      </c>
      <c r="Z58" s="282" t="str">
        <f t="shared" si="20"/>
        <v/>
      </c>
      <c r="AA58" s="35" t="str">
        <f t="shared" ca="1" si="27"/>
        <v/>
      </c>
      <c r="AB58" s="129">
        <f>RANK(U58,$U$8:$U$67,0)+COUNTIF($U$8:U58,U58)-1</f>
        <v>51</v>
      </c>
      <c r="AC58" s="130">
        <f t="shared" si="28"/>
        <v>0</v>
      </c>
      <c r="AD58" s="131">
        <f t="shared" si="29"/>
        <v>0</v>
      </c>
      <c r="AE58" s="131">
        <f t="shared" si="30"/>
        <v>0</v>
      </c>
      <c r="AF58" s="131">
        <f t="shared" si="31"/>
        <v>0</v>
      </c>
      <c r="AG58" s="131">
        <f t="shared" si="32"/>
        <v>0</v>
      </c>
      <c r="AH58" s="131">
        <f t="shared" si="33"/>
        <v>0</v>
      </c>
      <c r="AI58" s="131">
        <f t="shared" si="34"/>
        <v>0</v>
      </c>
      <c r="AJ58" s="131">
        <f t="shared" si="35"/>
        <v>0</v>
      </c>
      <c r="AK58" s="131">
        <f t="shared" si="36"/>
        <v>0</v>
      </c>
      <c r="AL58" s="131">
        <f t="shared" si="37"/>
        <v>0</v>
      </c>
      <c r="AM58" s="131">
        <f t="shared" ca="1" si="38"/>
        <v>0</v>
      </c>
    </row>
    <row r="59" spans="3:39" ht="19.5" customHeight="1">
      <c r="C59" s="132">
        <v>52</v>
      </c>
      <c r="D59" s="133" t="str">
        <f t="shared" si="21"/>
        <v/>
      </c>
      <c r="E59" s="134" t="str">
        <f>IF(ISBLANK('Flight Groups'!C57),"",'Flight Groups'!H57)</f>
        <v/>
      </c>
      <c r="F59" s="134">
        <f t="shared" si="18"/>
        <v>5</v>
      </c>
      <c r="G59" s="134" t="str">
        <f>IF(ISBLANK('Flight Groups'!C57),"",'Flight Groups'!C57)</f>
        <v/>
      </c>
      <c r="H59" s="134" t="str">
        <f t="shared" si="22"/>
        <v/>
      </c>
      <c r="I59" s="333" t="str">
        <f>IF(ISBLANK('Flight Groups'!C57),"",IF(H59=1,"A",IF(H59=2,"B",IF(H59=3,"C",IF(H59=4,"D","E")))))</f>
        <v/>
      </c>
      <c r="J59" s="134" t="str">
        <f>IF(G59="","",(RANK(F59,$F$8:$F$67,0)+COUNTIF($F$8:F59,F59)-1))</f>
        <v/>
      </c>
      <c r="K59" s="135" t="str">
        <f t="shared" ca="1" si="23"/>
        <v/>
      </c>
      <c r="L59" s="187"/>
      <c r="M59" s="320"/>
      <c r="N59" s="319"/>
      <c r="O59" s="321"/>
      <c r="P59" s="319"/>
      <c r="Q59" s="387"/>
      <c r="R59" s="136"/>
      <c r="S59" s="136"/>
      <c r="T59" s="395">
        <f t="shared" si="19"/>
        <v>0</v>
      </c>
      <c r="U59" s="381">
        <f t="shared" si="24"/>
        <v>0</v>
      </c>
      <c r="V59" s="137">
        <f t="shared" si="25"/>
        <v>1</v>
      </c>
      <c r="W59" s="140"/>
      <c r="X59" s="173">
        <v>52</v>
      </c>
      <c r="Y59" s="127" t="str">
        <f t="shared" ca="1" si="26"/>
        <v/>
      </c>
      <c r="Z59" s="282" t="str">
        <f t="shared" si="20"/>
        <v/>
      </c>
      <c r="AA59" s="35" t="str">
        <f t="shared" ca="1" si="27"/>
        <v/>
      </c>
      <c r="AB59" s="129">
        <f>RANK(U59,$U$8:$U$67,0)+COUNTIF($U$8:U59,U59)-1</f>
        <v>52</v>
      </c>
      <c r="AC59" s="130">
        <f t="shared" si="28"/>
        <v>0</v>
      </c>
      <c r="AD59" s="131">
        <f t="shared" si="29"/>
        <v>0</v>
      </c>
      <c r="AE59" s="131">
        <f t="shared" si="30"/>
        <v>0</v>
      </c>
      <c r="AF59" s="131">
        <f t="shared" si="31"/>
        <v>0</v>
      </c>
      <c r="AG59" s="131">
        <f t="shared" si="32"/>
        <v>0</v>
      </c>
      <c r="AH59" s="131">
        <f t="shared" si="33"/>
        <v>0</v>
      </c>
      <c r="AI59" s="131">
        <f t="shared" si="34"/>
        <v>0</v>
      </c>
      <c r="AJ59" s="131">
        <f t="shared" si="35"/>
        <v>0</v>
      </c>
      <c r="AK59" s="131">
        <f t="shared" si="36"/>
        <v>0</v>
      </c>
      <c r="AL59" s="131">
        <f t="shared" si="37"/>
        <v>0</v>
      </c>
      <c r="AM59" s="131">
        <f t="shared" ca="1" si="38"/>
        <v>0</v>
      </c>
    </row>
    <row r="60" spans="3:39" ht="19.5" customHeight="1">
      <c r="C60" s="132">
        <v>53</v>
      </c>
      <c r="D60" s="133" t="str">
        <f t="shared" si="21"/>
        <v/>
      </c>
      <c r="E60" s="134" t="str">
        <f>IF(ISBLANK('Flight Groups'!C58),"",'Flight Groups'!H58)</f>
        <v/>
      </c>
      <c r="F60" s="134">
        <f t="shared" si="18"/>
        <v>5</v>
      </c>
      <c r="G60" s="134" t="str">
        <f>IF(ISBLANK('Flight Groups'!C58),"",'Flight Groups'!C58)</f>
        <v/>
      </c>
      <c r="H60" s="134" t="str">
        <f t="shared" si="22"/>
        <v/>
      </c>
      <c r="I60" s="333" t="str">
        <f>IF(ISBLANK('Flight Groups'!C58),"",IF(H60=1,"A",IF(H60=2,"B",IF(H60=3,"C",IF(H60=4,"D","E")))))</f>
        <v/>
      </c>
      <c r="J60" s="134" t="str">
        <f>IF(G60="","",(RANK(F60,$F$8:$F$67,0)+COUNTIF($F$8:F60,F60)-1))</f>
        <v/>
      </c>
      <c r="K60" s="135" t="str">
        <f t="shared" ca="1" si="23"/>
        <v/>
      </c>
      <c r="L60" s="187"/>
      <c r="M60" s="320"/>
      <c r="N60" s="319"/>
      <c r="O60" s="321"/>
      <c r="P60" s="319"/>
      <c r="Q60" s="387"/>
      <c r="R60" s="136"/>
      <c r="S60" s="136"/>
      <c r="T60" s="395">
        <f t="shared" si="19"/>
        <v>0</v>
      </c>
      <c r="U60" s="381">
        <f t="shared" si="24"/>
        <v>0</v>
      </c>
      <c r="V60" s="137">
        <f t="shared" si="25"/>
        <v>1</v>
      </c>
      <c r="W60" s="138"/>
      <c r="X60" s="173">
        <v>53</v>
      </c>
      <c r="Y60" s="127" t="str">
        <f t="shared" ca="1" si="26"/>
        <v/>
      </c>
      <c r="Z60" s="282" t="str">
        <f t="shared" si="20"/>
        <v/>
      </c>
      <c r="AA60" s="35" t="str">
        <f t="shared" ca="1" si="27"/>
        <v/>
      </c>
      <c r="AB60" s="129">
        <f>RANK(U60,$U$8:$U$67,0)+COUNTIF($U$8:U60,U60)-1</f>
        <v>53</v>
      </c>
      <c r="AC60" s="130">
        <f t="shared" si="28"/>
        <v>0</v>
      </c>
      <c r="AD60" s="131">
        <f t="shared" si="29"/>
        <v>0</v>
      </c>
      <c r="AE60" s="131">
        <f t="shared" si="30"/>
        <v>0</v>
      </c>
      <c r="AF60" s="131">
        <f t="shared" si="31"/>
        <v>0</v>
      </c>
      <c r="AG60" s="131">
        <f t="shared" si="32"/>
        <v>0</v>
      </c>
      <c r="AH60" s="131">
        <f t="shared" si="33"/>
        <v>0</v>
      </c>
      <c r="AI60" s="131">
        <f t="shared" si="34"/>
        <v>0</v>
      </c>
      <c r="AJ60" s="131">
        <f t="shared" si="35"/>
        <v>0</v>
      </c>
      <c r="AK60" s="131">
        <f t="shared" si="36"/>
        <v>0</v>
      </c>
      <c r="AL60" s="131">
        <f t="shared" si="37"/>
        <v>0</v>
      </c>
      <c r="AM60" s="131">
        <f t="shared" ca="1" si="38"/>
        <v>0</v>
      </c>
    </row>
    <row r="61" spans="3:39" ht="19.5" customHeight="1">
      <c r="C61" s="132">
        <v>54</v>
      </c>
      <c r="D61" s="133" t="str">
        <f t="shared" si="21"/>
        <v/>
      </c>
      <c r="E61" s="134" t="str">
        <f>IF(ISBLANK('Flight Groups'!C59),"",'Flight Groups'!H59)</f>
        <v/>
      </c>
      <c r="F61" s="134">
        <f t="shared" si="18"/>
        <v>5</v>
      </c>
      <c r="G61" s="134" t="str">
        <f>IF(ISBLANK('Flight Groups'!C59),"",'Flight Groups'!C59)</f>
        <v/>
      </c>
      <c r="H61" s="134" t="str">
        <f t="shared" si="22"/>
        <v/>
      </c>
      <c r="I61" s="333" t="str">
        <f>IF(ISBLANK('Flight Groups'!C59),"",IF(H61=1,"A",IF(H61=2,"B",IF(H61=3,"C",IF(H61=4,"D","E")))))</f>
        <v/>
      </c>
      <c r="J61" s="134" t="str">
        <f>IF(G61="","",(RANK(F61,$F$8:$F$67,0)+COUNTIF($F$8:F61,F61)-1))</f>
        <v/>
      </c>
      <c r="K61" s="135" t="str">
        <f t="shared" ca="1" si="23"/>
        <v/>
      </c>
      <c r="L61" s="187"/>
      <c r="M61" s="320"/>
      <c r="N61" s="319"/>
      <c r="O61" s="321"/>
      <c r="P61" s="319"/>
      <c r="Q61" s="387"/>
      <c r="R61" s="136"/>
      <c r="S61" s="136"/>
      <c r="T61" s="395">
        <f t="shared" si="19"/>
        <v>0</v>
      </c>
      <c r="U61" s="381">
        <f t="shared" si="24"/>
        <v>0</v>
      </c>
      <c r="V61" s="137">
        <f t="shared" si="25"/>
        <v>1</v>
      </c>
      <c r="W61" s="138"/>
      <c r="X61" s="173">
        <v>54</v>
      </c>
      <c r="Y61" s="127" t="str">
        <f t="shared" ca="1" si="26"/>
        <v/>
      </c>
      <c r="Z61" s="282" t="str">
        <f t="shared" si="20"/>
        <v/>
      </c>
      <c r="AA61" s="35" t="str">
        <f t="shared" ca="1" si="27"/>
        <v/>
      </c>
      <c r="AB61" s="129">
        <f>RANK(U61,$U$8:$U$67,0)+COUNTIF($U$8:U61,U61)-1</f>
        <v>54</v>
      </c>
      <c r="AC61" s="130">
        <f t="shared" si="28"/>
        <v>0</v>
      </c>
      <c r="AD61" s="131">
        <f t="shared" si="29"/>
        <v>0</v>
      </c>
      <c r="AE61" s="131">
        <f t="shared" si="30"/>
        <v>0</v>
      </c>
      <c r="AF61" s="131">
        <f t="shared" si="31"/>
        <v>0</v>
      </c>
      <c r="AG61" s="131">
        <f t="shared" si="32"/>
        <v>0</v>
      </c>
      <c r="AH61" s="131">
        <f t="shared" si="33"/>
        <v>0</v>
      </c>
      <c r="AI61" s="131">
        <f t="shared" si="34"/>
        <v>0</v>
      </c>
      <c r="AJ61" s="131">
        <f t="shared" si="35"/>
        <v>0</v>
      </c>
      <c r="AK61" s="131">
        <f t="shared" si="36"/>
        <v>0</v>
      </c>
      <c r="AL61" s="131">
        <f t="shared" si="37"/>
        <v>0</v>
      </c>
      <c r="AM61" s="131">
        <f t="shared" ca="1" si="38"/>
        <v>0</v>
      </c>
    </row>
    <row r="62" spans="3:39" ht="19.5" customHeight="1">
      <c r="C62" s="132">
        <v>55</v>
      </c>
      <c r="D62" s="133" t="str">
        <f t="shared" si="21"/>
        <v/>
      </c>
      <c r="E62" s="134" t="str">
        <f>IF(ISBLANK('Flight Groups'!C60),"",'Flight Groups'!H60)</f>
        <v/>
      </c>
      <c r="F62" s="134">
        <f t="shared" si="18"/>
        <v>5</v>
      </c>
      <c r="G62" s="134" t="str">
        <f>IF(ISBLANK('Flight Groups'!C60),"",'Flight Groups'!C60)</f>
        <v/>
      </c>
      <c r="H62" s="134" t="str">
        <f t="shared" si="22"/>
        <v/>
      </c>
      <c r="I62" s="333" t="str">
        <f>IF(ISBLANK('Flight Groups'!C60),"",IF(H62=1,"A",IF(H62=2,"B",IF(H62=3,"C",IF(H62=4,"D","E")))))</f>
        <v/>
      </c>
      <c r="J62" s="134" t="str">
        <f>IF(G62="","",(RANK(F62,$F$8:$F$67,0)+COUNTIF($F$8:F62,F62)-1))</f>
        <v/>
      </c>
      <c r="K62" s="135" t="str">
        <f t="shared" ca="1" si="23"/>
        <v/>
      </c>
      <c r="L62" s="187"/>
      <c r="M62" s="320"/>
      <c r="N62" s="319"/>
      <c r="O62" s="321"/>
      <c r="P62" s="319"/>
      <c r="Q62" s="387"/>
      <c r="R62" s="136"/>
      <c r="S62" s="136"/>
      <c r="T62" s="395">
        <f t="shared" si="19"/>
        <v>0</v>
      </c>
      <c r="U62" s="381">
        <f t="shared" si="24"/>
        <v>0</v>
      </c>
      <c r="V62" s="137">
        <f t="shared" si="25"/>
        <v>1</v>
      </c>
      <c r="W62" s="138"/>
      <c r="X62" s="173">
        <v>55</v>
      </c>
      <c r="Y62" s="127" t="str">
        <f t="shared" ca="1" si="26"/>
        <v/>
      </c>
      <c r="Z62" s="282" t="str">
        <f t="shared" si="20"/>
        <v/>
      </c>
      <c r="AA62" s="35" t="str">
        <f t="shared" ca="1" si="27"/>
        <v/>
      </c>
      <c r="AB62" s="129">
        <f>RANK(U62,$U$8:$U$67,0)+COUNTIF($U$8:U62,U62)-1</f>
        <v>55</v>
      </c>
      <c r="AC62" s="130">
        <f t="shared" si="28"/>
        <v>0</v>
      </c>
      <c r="AD62" s="131">
        <f t="shared" si="29"/>
        <v>0</v>
      </c>
      <c r="AE62" s="131">
        <f t="shared" si="30"/>
        <v>0</v>
      </c>
      <c r="AF62" s="131">
        <f t="shared" si="31"/>
        <v>0</v>
      </c>
      <c r="AG62" s="131">
        <f t="shared" si="32"/>
        <v>0</v>
      </c>
      <c r="AH62" s="131">
        <f t="shared" si="33"/>
        <v>0</v>
      </c>
      <c r="AI62" s="131">
        <f t="shared" si="34"/>
        <v>0</v>
      </c>
      <c r="AJ62" s="131">
        <f t="shared" si="35"/>
        <v>0</v>
      </c>
      <c r="AK62" s="131">
        <f t="shared" si="36"/>
        <v>0</v>
      </c>
      <c r="AL62" s="131">
        <f t="shared" si="37"/>
        <v>0</v>
      </c>
      <c r="AM62" s="131">
        <f t="shared" ca="1" si="38"/>
        <v>0</v>
      </c>
    </row>
    <row r="63" spans="3:39" ht="19.5" customHeight="1">
      <c r="C63" s="132">
        <v>56</v>
      </c>
      <c r="D63" s="133" t="str">
        <f t="shared" si="21"/>
        <v/>
      </c>
      <c r="E63" s="134" t="str">
        <f>IF(ISBLANK('Flight Groups'!C61),"",'Flight Groups'!H61)</f>
        <v/>
      </c>
      <c r="F63" s="134">
        <f t="shared" si="18"/>
        <v>5</v>
      </c>
      <c r="G63" s="134" t="str">
        <f>IF(ISBLANK('Flight Groups'!C61),"",'Flight Groups'!C61)</f>
        <v/>
      </c>
      <c r="H63" s="134" t="str">
        <f t="shared" si="22"/>
        <v/>
      </c>
      <c r="I63" s="333" t="str">
        <f>IF(ISBLANK('Flight Groups'!C61),"",IF(H63=1,"A",IF(H63=2,"B",IF(H63=3,"C",IF(H63=4,"D","E")))))</f>
        <v/>
      </c>
      <c r="J63" s="134" t="str">
        <f>IF(G63="","",(RANK(F63,$F$8:$F$67,0)+COUNTIF($F$8:F63,F63)-1))</f>
        <v/>
      </c>
      <c r="K63" s="135" t="str">
        <f t="shared" ca="1" si="23"/>
        <v/>
      </c>
      <c r="L63" s="187"/>
      <c r="M63" s="320"/>
      <c r="N63" s="319"/>
      <c r="O63" s="321"/>
      <c r="P63" s="319"/>
      <c r="Q63" s="387"/>
      <c r="R63" s="136"/>
      <c r="S63" s="136"/>
      <c r="T63" s="395">
        <f t="shared" si="19"/>
        <v>0</v>
      </c>
      <c r="U63" s="381">
        <f t="shared" si="24"/>
        <v>0</v>
      </c>
      <c r="V63" s="137">
        <f t="shared" si="25"/>
        <v>1</v>
      </c>
      <c r="W63" s="138"/>
      <c r="X63" s="173">
        <v>56</v>
      </c>
      <c r="Y63" s="127" t="str">
        <f t="shared" ca="1" si="26"/>
        <v/>
      </c>
      <c r="Z63" s="282" t="str">
        <f t="shared" si="20"/>
        <v/>
      </c>
      <c r="AA63" s="35" t="str">
        <f t="shared" ca="1" si="27"/>
        <v/>
      </c>
      <c r="AB63" s="129">
        <f>RANK(U63,$U$8:$U$67,0)+COUNTIF($U$8:U63,U63)-1</f>
        <v>56</v>
      </c>
      <c r="AC63" s="130">
        <f t="shared" si="28"/>
        <v>0</v>
      </c>
      <c r="AD63" s="131">
        <f t="shared" si="29"/>
        <v>0</v>
      </c>
      <c r="AE63" s="131">
        <f t="shared" si="30"/>
        <v>0</v>
      </c>
      <c r="AF63" s="131">
        <f t="shared" si="31"/>
        <v>0</v>
      </c>
      <c r="AG63" s="131">
        <f t="shared" si="32"/>
        <v>0</v>
      </c>
      <c r="AH63" s="131">
        <f t="shared" si="33"/>
        <v>0</v>
      </c>
      <c r="AI63" s="131">
        <f t="shared" si="34"/>
        <v>0</v>
      </c>
      <c r="AJ63" s="131">
        <f t="shared" si="35"/>
        <v>0</v>
      </c>
      <c r="AK63" s="131">
        <f t="shared" si="36"/>
        <v>0</v>
      </c>
      <c r="AL63" s="131">
        <f t="shared" si="37"/>
        <v>0</v>
      </c>
      <c r="AM63" s="131">
        <f t="shared" ca="1" si="38"/>
        <v>0</v>
      </c>
    </row>
    <row r="64" spans="3:39" ht="19.5" customHeight="1">
      <c r="C64" s="132">
        <v>57</v>
      </c>
      <c r="D64" s="133" t="str">
        <f t="shared" si="21"/>
        <v/>
      </c>
      <c r="E64" s="134" t="str">
        <f>IF(ISBLANK('Flight Groups'!C62),"",'Flight Groups'!H62)</f>
        <v/>
      </c>
      <c r="F64" s="134">
        <f t="shared" si="18"/>
        <v>5</v>
      </c>
      <c r="G64" s="134" t="str">
        <f>IF(ISBLANK('Flight Groups'!C62),"",'Flight Groups'!C62)</f>
        <v/>
      </c>
      <c r="H64" s="134" t="str">
        <f t="shared" si="22"/>
        <v/>
      </c>
      <c r="I64" s="333" t="str">
        <f>IF(ISBLANK('Flight Groups'!C62),"",IF(H64=1,"A",IF(H64=2,"B",IF(H64=3,"C",IF(H64=4,"D","E")))))</f>
        <v/>
      </c>
      <c r="J64" s="134" t="str">
        <f>IF(G64="","",(RANK(F64,$F$8:$F$67,0)+COUNTIF($F$8:F64,F64)-1))</f>
        <v/>
      </c>
      <c r="K64" s="135" t="str">
        <f t="shared" ca="1" si="23"/>
        <v/>
      </c>
      <c r="L64" s="187"/>
      <c r="M64" s="320"/>
      <c r="N64" s="319"/>
      <c r="O64" s="321"/>
      <c r="P64" s="319"/>
      <c r="Q64" s="387"/>
      <c r="R64" s="136"/>
      <c r="S64" s="136"/>
      <c r="T64" s="395">
        <f t="shared" si="19"/>
        <v>0</v>
      </c>
      <c r="U64" s="381">
        <f t="shared" si="24"/>
        <v>0</v>
      </c>
      <c r="V64" s="137">
        <f t="shared" si="25"/>
        <v>1</v>
      </c>
      <c r="W64" s="138"/>
      <c r="X64" s="173">
        <v>57</v>
      </c>
      <c r="Y64" s="127" t="str">
        <f t="shared" ca="1" si="26"/>
        <v/>
      </c>
      <c r="Z64" s="282" t="str">
        <f t="shared" si="20"/>
        <v/>
      </c>
      <c r="AA64" s="35" t="str">
        <f t="shared" ca="1" si="27"/>
        <v/>
      </c>
      <c r="AB64" s="129">
        <f>RANK(U64,$U$8:$U$67,0)+COUNTIF($U$8:U64,U64)-1</f>
        <v>57</v>
      </c>
      <c r="AC64" s="130">
        <f t="shared" si="28"/>
        <v>0</v>
      </c>
      <c r="AD64" s="131">
        <f t="shared" si="29"/>
        <v>0</v>
      </c>
      <c r="AE64" s="131">
        <f t="shared" si="30"/>
        <v>0</v>
      </c>
      <c r="AF64" s="131">
        <f t="shared" si="31"/>
        <v>0</v>
      </c>
      <c r="AG64" s="131">
        <f t="shared" si="32"/>
        <v>0</v>
      </c>
      <c r="AH64" s="131">
        <f t="shared" si="33"/>
        <v>0</v>
      </c>
      <c r="AI64" s="131">
        <f t="shared" si="34"/>
        <v>0</v>
      </c>
      <c r="AJ64" s="131">
        <f t="shared" si="35"/>
        <v>0</v>
      </c>
      <c r="AK64" s="131">
        <f t="shared" si="36"/>
        <v>0</v>
      </c>
      <c r="AL64" s="131">
        <f t="shared" si="37"/>
        <v>0</v>
      </c>
      <c r="AM64" s="131">
        <f t="shared" ca="1" si="38"/>
        <v>0</v>
      </c>
    </row>
    <row r="65" spans="2:39" ht="19.5" customHeight="1">
      <c r="C65" s="132">
        <v>58</v>
      </c>
      <c r="D65" s="133" t="str">
        <f t="shared" si="21"/>
        <v/>
      </c>
      <c r="E65" s="134" t="str">
        <f>IF(ISBLANK('Flight Groups'!C63),"",'Flight Groups'!H63)</f>
        <v/>
      </c>
      <c r="F65" s="134">
        <f t="shared" si="18"/>
        <v>5</v>
      </c>
      <c r="G65" s="134" t="str">
        <f>IF(ISBLANK('Flight Groups'!C63),"",'Flight Groups'!C63)</f>
        <v/>
      </c>
      <c r="H65" s="134" t="str">
        <f t="shared" si="22"/>
        <v/>
      </c>
      <c r="I65" s="333" t="str">
        <f>IF(ISBLANK('Flight Groups'!C63),"",IF(H65=1,"A",IF(H65=2,"B",IF(H65=3,"C",IF(H65=4,"D","E")))))</f>
        <v/>
      </c>
      <c r="J65" s="134" t="str">
        <f>IF(G65="","",(RANK(F65,$F$8:$F$67,0)+COUNTIF($F$8:F65,F65)-1))</f>
        <v/>
      </c>
      <c r="K65" s="135" t="str">
        <f t="shared" ca="1" si="23"/>
        <v/>
      </c>
      <c r="L65" s="187"/>
      <c r="M65" s="320"/>
      <c r="N65" s="319"/>
      <c r="O65" s="321"/>
      <c r="P65" s="319"/>
      <c r="Q65" s="387"/>
      <c r="R65" s="136"/>
      <c r="S65" s="136"/>
      <c r="T65" s="395">
        <f t="shared" si="19"/>
        <v>0</v>
      </c>
      <c r="U65" s="381">
        <f t="shared" si="24"/>
        <v>0</v>
      </c>
      <c r="V65" s="137">
        <f t="shared" si="25"/>
        <v>1</v>
      </c>
      <c r="W65" s="139"/>
      <c r="X65" s="173">
        <v>58</v>
      </c>
      <c r="Y65" s="127" t="str">
        <f t="shared" ca="1" si="26"/>
        <v/>
      </c>
      <c r="Z65" s="282" t="str">
        <f t="shared" si="20"/>
        <v/>
      </c>
      <c r="AA65" s="35" t="str">
        <f t="shared" ca="1" si="27"/>
        <v/>
      </c>
      <c r="AB65" s="129">
        <f>RANK(U65,$U$8:$U$67,0)+COUNTIF($U$8:U65,U65)-1</f>
        <v>58</v>
      </c>
      <c r="AC65" s="130">
        <f t="shared" si="28"/>
        <v>0</v>
      </c>
      <c r="AD65" s="131">
        <f t="shared" si="29"/>
        <v>0</v>
      </c>
      <c r="AE65" s="131">
        <f t="shared" si="30"/>
        <v>0</v>
      </c>
      <c r="AF65" s="131">
        <f t="shared" si="31"/>
        <v>0</v>
      </c>
      <c r="AG65" s="131">
        <f t="shared" si="32"/>
        <v>0</v>
      </c>
      <c r="AH65" s="131">
        <f t="shared" si="33"/>
        <v>0</v>
      </c>
      <c r="AI65" s="131">
        <f t="shared" si="34"/>
        <v>0</v>
      </c>
      <c r="AJ65" s="131">
        <f t="shared" si="35"/>
        <v>0</v>
      </c>
      <c r="AK65" s="131">
        <f t="shared" si="36"/>
        <v>0</v>
      </c>
      <c r="AL65" s="131">
        <f t="shared" si="37"/>
        <v>0</v>
      </c>
      <c r="AM65" s="131">
        <f t="shared" ca="1" si="38"/>
        <v>0</v>
      </c>
    </row>
    <row r="66" spans="2:39" ht="19.5" customHeight="1">
      <c r="C66" s="132">
        <v>59</v>
      </c>
      <c r="D66" s="133" t="str">
        <f t="shared" si="21"/>
        <v/>
      </c>
      <c r="E66" s="134" t="str">
        <f>IF(ISBLANK('Flight Groups'!C64),"",'Flight Groups'!H64)</f>
        <v/>
      </c>
      <c r="F66" s="134">
        <f t="shared" si="18"/>
        <v>5</v>
      </c>
      <c r="G66" s="134" t="str">
        <f>IF(ISBLANK('Flight Groups'!C64),"",'Flight Groups'!C64)</f>
        <v/>
      </c>
      <c r="H66" s="134" t="str">
        <f t="shared" si="22"/>
        <v/>
      </c>
      <c r="I66" s="333" t="str">
        <f>IF(ISBLANK('Flight Groups'!C64),"",IF(H66=1,"A",IF(H66=2,"B",IF(H66=3,"C",IF(H66=4,"D","E")))))</f>
        <v/>
      </c>
      <c r="J66" s="134" t="str">
        <f>IF(G66="","",(RANK(F66,$F$8:$F$67,0)+COUNTIF($F$8:F66,F66)-1))</f>
        <v/>
      </c>
      <c r="K66" s="135" t="str">
        <f t="shared" ca="1" si="23"/>
        <v/>
      </c>
      <c r="L66" s="187"/>
      <c r="M66" s="320"/>
      <c r="N66" s="319"/>
      <c r="O66" s="321"/>
      <c r="P66" s="319"/>
      <c r="Q66" s="387"/>
      <c r="R66" s="136"/>
      <c r="S66" s="136"/>
      <c r="T66" s="395">
        <f t="shared" si="19"/>
        <v>0</v>
      </c>
      <c r="U66" s="381">
        <f t="shared" si="24"/>
        <v>0</v>
      </c>
      <c r="V66" s="137">
        <f t="shared" si="25"/>
        <v>1</v>
      </c>
      <c r="W66" s="29"/>
      <c r="X66" s="173">
        <v>59</v>
      </c>
      <c r="Y66" s="127" t="str">
        <f t="shared" ca="1" si="26"/>
        <v/>
      </c>
      <c r="Z66" s="282" t="str">
        <f t="shared" si="20"/>
        <v/>
      </c>
      <c r="AA66" s="35" t="str">
        <f t="shared" ca="1" si="27"/>
        <v/>
      </c>
      <c r="AB66" s="129">
        <f>RANK(U66,$U$8:$U$67,0)+COUNTIF($U$8:U66,U66)-1</f>
        <v>59</v>
      </c>
      <c r="AC66" s="130">
        <f t="shared" si="28"/>
        <v>0</v>
      </c>
      <c r="AD66" s="131">
        <f t="shared" si="29"/>
        <v>0</v>
      </c>
      <c r="AE66" s="131">
        <f t="shared" si="30"/>
        <v>0</v>
      </c>
      <c r="AF66" s="131">
        <f t="shared" si="31"/>
        <v>0</v>
      </c>
      <c r="AG66" s="131">
        <f t="shared" si="32"/>
        <v>0</v>
      </c>
      <c r="AH66" s="131">
        <f t="shared" si="33"/>
        <v>0</v>
      </c>
      <c r="AI66" s="131">
        <f t="shared" si="34"/>
        <v>0</v>
      </c>
      <c r="AJ66" s="131">
        <f t="shared" si="35"/>
        <v>0</v>
      </c>
      <c r="AK66" s="131">
        <f t="shared" si="36"/>
        <v>0</v>
      </c>
      <c r="AL66" s="131">
        <f t="shared" si="37"/>
        <v>0</v>
      </c>
      <c r="AM66" s="131">
        <f t="shared" ca="1" si="38"/>
        <v>0</v>
      </c>
    </row>
    <row r="67" spans="2:39" ht="19.5" customHeight="1" thickBot="1">
      <c r="C67" s="141">
        <v>60</v>
      </c>
      <c r="D67" s="142" t="str">
        <f t="shared" si="21"/>
        <v/>
      </c>
      <c r="E67" s="143" t="str">
        <f>IF(ISBLANK('Flight Groups'!C65),"",'Flight Groups'!H65)</f>
        <v/>
      </c>
      <c r="F67" s="143">
        <f t="shared" si="18"/>
        <v>5</v>
      </c>
      <c r="G67" s="143" t="str">
        <f>IF(ISBLANK('Flight Groups'!C65),"",'Flight Groups'!C65)</f>
        <v/>
      </c>
      <c r="H67" s="143" t="str">
        <f t="shared" si="22"/>
        <v/>
      </c>
      <c r="I67" s="334" t="str">
        <f>IF(ISBLANK('Flight Groups'!C65),"",IF(H67=1,"A",IF(H67=2,"B",IF(H67=3,"C",IF(H67=4,"D","E")))))</f>
        <v/>
      </c>
      <c r="J67" s="143" t="str">
        <f>IF(G67="","",(RANK(F67,$F$8:$F$67,0)+COUNTIF($F$8:F67,F67)-1))</f>
        <v/>
      </c>
      <c r="K67" s="144" t="str">
        <f t="shared" ca="1" si="23"/>
        <v/>
      </c>
      <c r="L67" s="189"/>
      <c r="M67" s="328"/>
      <c r="N67" s="326"/>
      <c r="O67" s="324"/>
      <c r="P67" s="326"/>
      <c r="Q67" s="388"/>
      <c r="R67" s="145"/>
      <c r="S67" s="145"/>
      <c r="T67" s="396">
        <f t="shared" si="19"/>
        <v>0</v>
      </c>
      <c r="U67" s="382">
        <f t="shared" si="24"/>
        <v>0</v>
      </c>
      <c r="V67" s="146">
        <f t="shared" si="25"/>
        <v>1</v>
      </c>
      <c r="W67" s="140"/>
      <c r="X67" s="174">
        <v>60</v>
      </c>
      <c r="Y67" s="147" t="str">
        <f t="shared" ca="1" si="26"/>
        <v/>
      </c>
      <c r="Z67" s="283" t="str">
        <f t="shared" si="20"/>
        <v/>
      </c>
      <c r="AA67" s="35" t="str">
        <f t="shared" ca="1" si="27"/>
        <v/>
      </c>
      <c r="AB67" s="129">
        <f>RANK(U67,$U$8:$U$67,0)+COUNTIF($U$8:U67,U67)-1</f>
        <v>60</v>
      </c>
      <c r="AC67" s="130">
        <f t="shared" si="28"/>
        <v>0</v>
      </c>
      <c r="AD67" s="131">
        <f t="shared" si="29"/>
        <v>0</v>
      </c>
      <c r="AE67" s="131">
        <f t="shared" si="30"/>
        <v>0</v>
      </c>
      <c r="AF67" s="131">
        <f t="shared" si="31"/>
        <v>0</v>
      </c>
      <c r="AG67" s="131">
        <f t="shared" si="32"/>
        <v>0</v>
      </c>
      <c r="AH67" s="131">
        <f t="shared" si="33"/>
        <v>0</v>
      </c>
      <c r="AI67" s="131">
        <f t="shared" si="34"/>
        <v>0</v>
      </c>
      <c r="AJ67" s="131">
        <f t="shared" si="35"/>
        <v>0</v>
      </c>
      <c r="AK67" s="131">
        <f t="shared" si="36"/>
        <v>0</v>
      </c>
      <c r="AL67" s="131">
        <f t="shared" si="37"/>
        <v>0</v>
      </c>
      <c r="AM67" s="131">
        <f t="shared" ca="1" si="38"/>
        <v>0</v>
      </c>
    </row>
    <row r="68" spans="2:39" ht="15.75" customHeight="1">
      <c r="E68" s="138"/>
      <c r="F68" s="138"/>
      <c r="G68" s="138"/>
      <c r="H68" s="138"/>
      <c r="I68" s="138"/>
      <c r="J68" s="138"/>
      <c r="K68" s="138"/>
      <c r="L68" s="138"/>
      <c r="M68" s="138"/>
      <c r="N68" s="138"/>
      <c r="O68" s="138"/>
      <c r="P68" s="138"/>
      <c r="Q68" s="138"/>
      <c r="R68" s="138"/>
      <c r="S68" s="138"/>
      <c r="T68" s="138"/>
      <c r="U68" s="140"/>
      <c r="V68" s="140"/>
      <c r="W68" s="140"/>
      <c r="X68" s="140"/>
      <c r="Y68" s="140"/>
      <c r="AB68" s="129"/>
      <c r="AC68" s="130"/>
      <c r="AD68" s="131"/>
      <c r="AE68" s="131"/>
      <c r="AF68" s="131"/>
      <c r="AG68" s="131"/>
      <c r="AH68" s="131"/>
      <c r="AI68" s="131"/>
      <c r="AJ68" s="131"/>
      <c r="AK68" s="131"/>
      <c r="AL68" s="131"/>
    </row>
    <row r="69" spans="2:39" ht="15.75" customHeight="1">
      <c r="B69" s="185"/>
      <c r="C69" s="32"/>
      <c r="D69" s="196"/>
      <c r="E69" s="197"/>
      <c r="F69" s="163"/>
      <c r="G69" s="186"/>
      <c r="H69" s="186"/>
      <c r="I69" s="163"/>
      <c r="J69" s="138"/>
      <c r="K69" s="138"/>
      <c r="L69" s="139"/>
      <c r="M69" s="139"/>
      <c r="N69" s="139"/>
      <c r="O69" s="139"/>
      <c r="P69" s="139"/>
      <c r="Q69" s="139"/>
      <c r="R69" s="138"/>
      <c r="S69" s="138"/>
      <c r="T69" s="138"/>
      <c r="U69" s="140"/>
      <c r="V69" s="140"/>
      <c r="W69" s="140"/>
      <c r="X69" s="140"/>
      <c r="Y69" s="140"/>
      <c r="AB69" s="164"/>
    </row>
    <row r="70" spans="2:39" ht="15.75" customHeight="1">
      <c r="B70" s="185"/>
      <c r="C70" s="32"/>
      <c r="D70" s="196"/>
      <c r="E70" s="197"/>
      <c r="F70" s="163"/>
      <c r="G70" s="186"/>
      <c r="H70" s="186"/>
      <c r="I70" s="163"/>
      <c r="J70" s="138"/>
      <c r="K70" s="138"/>
      <c r="L70" s="138"/>
      <c r="M70" s="138"/>
      <c r="N70" s="138"/>
      <c r="O70" s="138"/>
      <c r="P70" s="138"/>
      <c r="Q70" s="138"/>
      <c r="R70" s="138"/>
      <c r="S70" s="138"/>
      <c r="T70" s="138"/>
      <c r="U70" s="140"/>
      <c r="V70" s="140"/>
      <c r="W70" s="140"/>
      <c r="X70" s="140"/>
      <c r="Y70" s="140"/>
      <c r="AB70" s="164"/>
    </row>
    <row r="71" spans="2:39" ht="15.75" customHeight="1">
      <c r="B71" s="185"/>
      <c r="C71" s="32"/>
      <c r="D71" s="196"/>
      <c r="E71" s="197"/>
      <c r="F71" s="163"/>
      <c r="G71" s="186"/>
      <c r="H71" s="186"/>
      <c r="I71" s="163"/>
      <c r="J71" s="138"/>
      <c r="K71" s="138"/>
      <c r="L71" s="138"/>
      <c r="M71" s="138"/>
      <c r="N71" s="138"/>
      <c r="O71" s="138"/>
      <c r="P71" s="138"/>
      <c r="Q71" s="138"/>
      <c r="R71" s="138"/>
      <c r="S71" s="138"/>
      <c r="T71" s="138"/>
      <c r="U71" s="140"/>
      <c r="V71" s="140"/>
      <c r="W71" s="140"/>
      <c r="X71" s="140"/>
      <c r="Y71" s="140"/>
      <c r="AB71" s="164"/>
    </row>
    <row r="72" spans="2:39" ht="15.75" customHeight="1">
      <c r="B72" s="185"/>
      <c r="C72" s="32"/>
      <c r="D72" s="196"/>
      <c r="E72" s="197"/>
      <c r="F72" s="163"/>
      <c r="G72" s="186"/>
      <c r="H72" s="186"/>
      <c r="I72" s="163"/>
      <c r="J72" s="138"/>
      <c r="K72" s="138"/>
      <c r="L72" s="138"/>
      <c r="M72" s="138"/>
      <c r="N72" s="138"/>
      <c r="O72" s="138"/>
      <c r="P72" s="138"/>
      <c r="Q72" s="138"/>
      <c r="R72" s="138"/>
      <c r="S72" s="138"/>
      <c r="T72" s="138"/>
      <c r="U72" s="140"/>
      <c r="V72" s="140"/>
      <c r="W72" s="140"/>
      <c r="X72" s="140"/>
      <c r="Y72" s="140"/>
      <c r="AB72" s="164"/>
    </row>
    <row r="73" spans="2:39">
      <c r="B73" s="185"/>
      <c r="C73" s="32"/>
      <c r="D73" s="196"/>
      <c r="E73" s="197"/>
      <c r="F73" s="163"/>
      <c r="G73" s="186"/>
      <c r="H73" s="186"/>
      <c r="I73" s="163"/>
      <c r="J73" s="138"/>
      <c r="K73" s="138"/>
      <c r="L73" s="138"/>
      <c r="M73" s="138"/>
      <c r="N73" s="138"/>
      <c r="O73" s="138"/>
      <c r="P73" s="138"/>
      <c r="Q73" s="138"/>
      <c r="R73" s="138"/>
      <c r="S73" s="138"/>
      <c r="T73" s="138"/>
      <c r="U73" s="140"/>
      <c r="V73" s="140"/>
      <c r="W73" s="140"/>
      <c r="X73" s="140"/>
      <c r="Y73" s="140"/>
      <c r="AB73" s="164"/>
    </row>
    <row r="74" spans="2:39">
      <c r="D74" s="185"/>
      <c r="E74" s="186"/>
      <c r="F74" s="186"/>
      <c r="G74" s="186"/>
      <c r="H74" s="186"/>
      <c r="I74" s="186"/>
      <c r="J74" s="138"/>
      <c r="K74" s="138"/>
      <c r="L74" s="138"/>
      <c r="M74" s="138"/>
      <c r="N74" s="138"/>
      <c r="O74" s="138"/>
      <c r="P74" s="138"/>
      <c r="Q74" s="138"/>
      <c r="R74" s="138"/>
      <c r="S74" s="138"/>
      <c r="T74" s="138"/>
      <c r="U74" s="138"/>
      <c r="V74" s="138"/>
      <c r="W74" s="138"/>
      <c r="X74" s="138"/>
      <c r="Y74" s="138"/>
      <c r="AB74" s="165"/>
    </row>
    <row r="75" spans="2:39">
      <c r="E75" s="138"/>
      <c r="F75" s="138"/>
      <c r="G75" s="138"/>
      <c r="H75" s="138"/>
      <c r="I75" s="138"/>
      <c r="J75" s="138"/>
      <c r="K75" s="138"/>
      <c r="L75" s="138"/>
      <c r="M75" s="138"/>
      <c r="N75" s="138"/>
      <c r="O75" s="138"/>
      <c r="P75" s="138"/>
      <c r="Q75" s="138"/>
      <c r="R75" s="138"/>
      <c r="S75" s="138"/>
      <c r="T75" s="138"/>
      <c r="U75" s="138"/>
      <c r="V75" s="138"/>
      <c r="W75" s="138"/>
      <c r="X75" s="138"/>
      <c r="Y75" s="138"/>
      <c r="AB75" s="165"/>
    </row>
    <row r="76" spans="2:39">
      <c r="E76" s="166"/>
      <c r="F76" s="166"/>
      <c r="G76" s="138"/>
      <c r="H76" s="138"/>
      <c r="I76" s="138"/>
      <c r="J76" s="138"/>
      <c r="K76" s="138"/>
      <c r="L76" s="138"/>
      <c r="M76" s="138"/>
      <c r="N76" s="138"/>
      <c r="O76" s="138"/>
      <c r="P76" s="138"/>
      <c r="Q76" s="138"/>
      <c r="R76" s="138"/>
      <c r="S76" s="138"/>
      <c r="T76" s="138"/>
      <c r="U76" s="140"/>
      <c r="V76" s="140"/>
      <c r="W76" s="140"/>
      <c r="X76" s="140"/>
      <c r="Y76" s="140"/>
      <c r="AB76" s="164"/>
    </row>
    <row r="77" spans="2:39">
      <c r="E77" s="138"/>
      <c r="F77" s="138"/>
      <c r="G77" s="138"/>
      <c r="H77" s="138"/>
      <c r="I77" s="138"/>
      <c r="J77" s="138"/>
      <c r="K77" s="138"/>
      <c r="L77" s="138"/>
      <c r="M77" s="138"/>
      <c r="N77" s="138"/>
      <c r="O77" s="138"/>
      <c r="P77" s="138"/>
      <c r="Q77" s="138"/>
      <c r="R77" s="138"/>
      <c r="S77" s="138"/>
      <c r="T77" s="138"/>
      <c r="U77" s="138"/>
      <c r="V77" s="138"/>
      <c r="W77" s="138"/>
      <c r="X77" s="138"/>
      <c r="Y77" s="138"/>
      <c r="AB77" s="165"/>
    </row>
    <row r="78" spans="2:39">
      <c r="E78" s="138"/>
      <c r="F78" s="138"/>
      <c r="G78" s="138"/>
      <c r="H78" s="138"/>
      <c r="I78" s="138"/>
      <c r="J78" s="138"/>
      <c r="K78" s="138"/>
      <c r="L78" s="138"/>
      <c r="M78" s="138"/>
      <c r="N78" s="138"/>
      <c r="O78" s="138"/>
      <c r="P78" s="138"/>
      <c r="Q78" s="138"/>
      <c r="R78" s="138"/>
      <c r="S78" s="138"/>
      <c r="T78" s="138"/>
      <c r="U78" s="138"/>
      <c r="V78" s="138"/>
      <c r="W78" s="138"/>
      <c r="X78" s="138"/>
      <c r="Y78" s="138"/>
      <c r="AB78" s="165"/>
    </row>
    <row r="79" spans="2:39">
      <c r="E79" s="166"/>
      <c r="F79" s="166"/>
      <c r="G79" s="138"/>
      <c r="H79" s="138"/>
      <c r="I79" s="138"/>
      <c r="J79" s="138"/>
      <c r="K79" s="138"/>
      <c r="L79" s="138"/>
      <c r="M79" s="138"/>
      <c r="N79" s="138"/>
      <c r="O79" s="138"/>
      <c r="P79" s="138"/>
      <c r="Q79" s="138"/>
      <c r="R79" s="138"/>
      <c r="S79" s="138"/>
      <c r="T79" s="138"/>
      <c r="U79" s="140"/>
      <c r="V79" s="140"/>
      <c r="W79" s="140"/>
      <c r="X79" s="140"/>
      <c r="Y79" s="140"/>
      <c r="AB79" s="164"/>
    </row>
    <row r="80" spans="2:39">
      <c r="E80" s="138"/>
      <c r="F80" s="138"/>
      <c r="G80" s="138"/>
      <c r="H80" s="138"/>
      <c r="I80" s="138"/>
      <c r="J80" s="138"/>
      <c r="K80" s="138"/>
      <c r="L80" s="138"/>
      <c r="M80" s="138"/>
      <c r="N80" s="138"/>
      <c r="O80" s="138"/>
      <c r="P80" s="138"/>
      <c r="Q80" s="138"/>
      <c r="R80" s="138"/>
      <c r="S80" s="138"/>
      <c r="T80" s="138"/>
      <c r="U80" s="138"/>
      <c r="V80" s="138"/>
      <c r="W80" s="138"/>
      <c r="X80" s="138"/>
      <c r="Y80" s="138"/>
      <c r="AB80" s="165"/>
    </row>
    <row r="81" spans="5:28">
      <c r="E81" s="138"/>
      <c r="F81" s="138"/>
      <c r="G81" s="138"/>
      <c r="H81" s="138"/>
      <c r="I81" s="138"/>
      <c r="J81" s="138"/>
      <c r="K81" s="138"/>
      <c r="L81" s="138"/>
      <c r="M81" s="138"/>
      <c r="N81" s="138"/>
      <c r="O81" s="138"/>
      <c r="P81" s="138"/>
      <c r="Q81" s="138"/>
      <c r="R81" s="138"/>
      <c r="S81" s="138"/>
      <c r="T81" s="138"/>
      <c r="U81" s="138"/>
      <c r="V81" s="138"/>
      <c r="W81" s="138"/>
      <c r="X81" s="138"/>
      <c r="Y81" s="138"/>
      <c r="AB81" s="165"/>
    </row>
    <row r="82" spans="5:28">
      <c r="E82" s="166"/>
      <c r="F82" s="166"/>
      <c r="G82" s="138"/>
      <c r="H82" s="138"/>
      <c r="I82" s="138"/>
      <c r="J82" s="138"/>
      <c r="K82" s="138"/>
      <c r="L82" s="138"/>
      <c r="M82" s="138"/>
      <c r="N82" s="138"/>
      <c r="O82" s="138"/>
      <c r="P82" s="138"/>
      <c r="Q82" s="138"/>
      <c r="R82" s="138"/>
      <c r="S82" s="138"/>
      <c r="T82" s="138"/>
      <c r="U82" s="140"/>
      <c r="V82" s="140"/>
      <c r="W82" s="140"/>
      <c r="X82" s="140"/>
      <c r="Y82" s="140"/>
      <c r="AB82" s="164"/>
    </row>
    <row r="83" spans="5:28">
      <c r="E83" s="138"/>
      <c r="F83" s="138"/>
      <c r="G83" s="138"/>
      <c r="H83" s="138"/>
      <c r="I83" s="138"/>
      <c r="J83" s="138"/>
      <c r="K83" s="138"/>
      <c r="L83" s="138"/>
      <c r="M83" s="138"/>
      <c r="N83" s="138"/>
      <c r="O83" s="138"/>
      <c r="P83" s="138"/>
      <c r="Q83" s="138"/>
      <c r="R83" s="138"/>
      <c r="S83" s="138"/>
      <c r="T83" s="138"/>
      <c r="U83" s="138"/>
      <c r="V83" s="138"/>
      <c r="W83" s="138"/>
      <c r="X83" s="138"/>
      <c r="Y83" s="138"/>
      <c r="AB83" s="165"/>
    </row>
    <row r="84" spans="5:28">
      <c r="E84" s="138"/>
      <c r="F84" s="138"/>
      <c r="G84" s="138"/>
      <c r="H84" s="138"/>
      <c r="I84" s="138"/>
      <c r="J84" s="138"/>
      <c r="K84" s="138"/>
      <c r="L84" s="138"/>
      <c r="M84" s="138"/>
      <c r="N84" s="138"/>
      <c r="O84" s="138"/>
      <c r="P84" s="138"/>
      <c r="Q84" s="138"/>
      <c r="R84" s="138"/>
      <c r="S84" s="138"/>
      <c r="T84" s="138"/>
      <c r="U84" s="138"/>
      <c r="V84" s="138"/>
      <c r="W84" s="138"/>
      <c r="X84" s="138"/>
      <c r="Y84" s="138"/>
      <c r="AB84" s="165"/>
    </row>
    <row r="85" spans="5:28">
      <c r="E85" s="138"/>
      <c r="F85" s="138"/>
      <c r="G85" s="138"/>
      <c r="H85" s="138"/>
      <c r="I85" s="138"/>
      <c r="J85" s="138"/>
      <c r="K85" s="138"/>
      <c r="L85" s="138"/>
      <c r="M85" s="138"/>
      <c r="N85" s="138"/>
      <c r="O85" s="138"/>
      <c r="P85" s="138"/>
      <c r="Q85" s="138"/>
      <c r="R85" s="138"/>
      <c r="S85" s="138"/>
      <c r="T85" s="138"/>
      <c r="U85" s="138"/>
      <c r="V85" s="138"/>
      <c r="W85" s="138"/>
      <c r="X85" s="138"/>
      <c r="Y85" s="138"/>
      <c r="AB85" s="165"/>
    </row>
  </sheetData>
  <sheetProtection sheet="1" objects="1" scenarios="1" selectLockedCells="1"/>
  <mergeCells count="13">
    <mergeCell ref="B6:B7"/>
    <mergeCell ref="I6:I7"/>
    <mergeCell ref="U6:U7"/>
    <mergeCell ref="V6:V7"/>
    <mergeCell ref="X6:Z7"/>
    <mergeCell ref="L6:M6"/>
    <mergeCell ref="N6:O6"/>
    <mergeCell ref="P6:Q6"/>
    <mergeCell ref="L2:R2"/>
    <mergeCell ref="X5:Z5"/>
    <mergeCell ref="L5:M5"/>
    <mergeCell ref="N5:O5"/>
    <mergeCell ref="P5:Q5"/>
  </mergeCells>
  <phoneticPr fontId="48" type="noConversion"/>
  <pageMargins left="0.5" right="0.5" top="0.5" bottom="0.5" header="0.51180555555555551" footer="0.51180555555555551"/>
  <pageSetup scale="80" firstPageNumber="0"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'Flight Tasks'!$B$2:$B$12</xm:f>
          </x14:formula1>
          <xm:sqref>L2</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N85"/>
  <sheetViews>
    <sheetView showGridLines="0" topLeftCell="D1" workbookViewId="0">
      <selection activeCell="L8" sqref="L8"/>
    </sheetView>
  </sheetViews>
  <sheetFormatPr defaultColWidth="8.85546875" defaultRowHeight="14.25"/>
  <cols>
    <col min="1" max="1" width="2.42578125" style="32" customWidth="1"/>
    <col min="2" max="2" width="7.42578125" style="149" customWidth="1"/>
    <col min="3" max="3" width="4.28515625" style="148" hidden="1" customWidth="1"/>
    <col min="4" max="4" width="3.7109375" style="148" customWidth="1"/>
    <col min="5" max="6" width="7.7109375" style="149" hidden="1" customWidth="1"/>
    <col min="7" max="7" width="7.28515625" style="149" hidden="1" customWidth="1"/>
    <col min="8" max="8" width="20.7109375" style="149" hidden="1" customWidth="1"/>
    <col min="9" max="9" width="8.42578125" style="149" customWidth="1"/>
    <col min="10" max="10" width="20.7109375" style="149" hidden="1" customWidth="1"/>
    <col min="11" max="11" width="20.7109375" style="149" customWidth="1"/>
    <col min="12" max="17" width="7.7109375" style="149" customWidth="1"/>
    <col min="18" max="18" width="14.7109375" style="149" customWidth="1"/>
    <col min="19" max="20" width="8.7109375" style="149" customWidth="1"/>
    <col min="21" max="21" width="13.7109375" style="149" customWidth="1"/>
    <col min="22" max="22" width="7.140625" style="149" customWidth="1"/>
    <col min="23" max="23" width="7.7109375" style="149" customWidth="1"/>
    <col min="24" max="24" width="6.42578125" style="149" customWidth="1"/>
    <col min="25" max="25" width="20.7109375" style="149" customWidth="1"/>
    <col min="26" max="26" width="9.7109375" style="149" customWidth="1"/>
    <col min="27" max="27" width="3.7109375" style="35" customWidth="1"/>
    <col min="28" max="28" width="9.140625" style="152" hidden="1" customWidth="1"/>
    <col min="29" max="29" width="9.140625" style="80" hidden="1" customWidth="1"/>
    <col min="30" max="30" width="10.85546875" style="335" hidden="1" customWidth="1"/>
    <col min="31" max="35" width="9.140625" style="335" hidden="1" customWidth="1"/>
    <col min="36" max="38" width="9.140625" style="153" hidden="1" customWidth="1"/>
    <col min="39" max="39" width="9.140625" style="131" hidden="1" customWidth="1"/>
    <col min="40" max="40" width="8.85546875" style="82" customWidth="1"/>
    <col min="41" max="16384" width="8.85546875" style="32"/>
  </cols>
  <sheetData>
    <row r="1" spans="2:39" ht="25.5">
      <c r="B1" s="30"/>
      <c r="H1" s="150"/>
      <c r="J1" s="150"/>
      <c r="K1" s="150" t="s">
        <v>38</v>
      </c>
      <c r="L1" s="150"/>
      <c r="M1" s="150"/>
      <c r="N1" s="150"/>
      <c r="O1" s="150"/>
      <c r="P1" s="150"/>
      <c r="Q1" s="150"/>
      <c r="AF1" s="131"/>
    </row>
    <row r="2" spans="2:39" ht="19.5" customHeight="1">
      <c r="B2" s="30"/>
      <c r="E2" s="32"/>
      <c r="F2" s="32"/>
      <c r="H2" s="154"/>
      <c r="J2" s="154"/>
      <c r="K2" s="170" t="s">
        <v>95</v>
      </c>
      <c r="L2" s="520" t="s">
        <v>116</v>
      </c>
      <c r="M2" s="541"/>
      <c r="N2" s="541"/>
      <c r="O2" s="541"/>
      <c r="P2" s="541"/>
      <c r="Q2" s="541"/>
      <c r="R2" s="541"/>
      <c r="S2" s="385"/>
      <c r="T2" s="156"/>
      <c r="Y2" s="277" t="s">
        <v>81</v>
      </c>
      <c r="Z2" s="149" t="s">
        <v>80</v>
      </c>
      <c r="AC2" s="157"/>
      <c r="AF2" s="131"/>
    </row>
    <row r="3" spans="2:39" ht="15" customHeight="1">
      <c r="B3" s="30"/>
      <c r="E3" s="272"/>
      <c r="F3" s="272"/>
      <c r="K3" s="329" t="s">
        <v>115</v>
      </c>
      <c r="L3" s="330">
        <f>INDEX('Flight Tasks'!B2:C12,MATCH(L2,'Flight Tasks'!B2:B12,0),2)</f>
        <v>11</v>
      </c>
      <c r="M3" s="331" t="s">
        <v>31</v>
      </c>
      <c r="N3" s="331"/>
      <c r="O3" s="260"/>
      <c r="P3" s="322" t="s">
        <v>120</v>
      </c>
      <c r="Q3" s="327">
        <f>INDEX('Flight Tasks'!B2:G12,MATCH(L2,'Flight Tasks'!B2:B12,0),6)</f>
        <v>10</v>
      </c>
      <c r="R3" s="159"/>
      <c r="S3" s="159"/>
      <c r="T3" s="156"/>
      <c r="V3" s="156"/>
      <c r="W3" s="156"/>
      <c r="X3" s="156"/>
      <c r="Y3" s="156"/>
      <c r="AB3" s="169"/>
      <c r="AC3" s="522" t="s">
        <v>26</v>
      </c>
      <c r="AD3" s="522"/>
      <c r="AE3" s="522" t="s">
        <v>27</v>
      </c>
      <c r="AF3" s="522"/>
      <c r="AG3" s="522" t="s">
        <v>28</v>
      </c>
      <c r="AH3" s="522"/>
      <c r="AI3" s="522" t="s">
        <v>29</v>
      </c>
      <c r="AJ3" s="522"/>
      <c r="AK3" s="522" t="s">
        <v>55</v>
      </c>
      <c r="AL3" s="522"/>
    </row>
    <row r="4" spans="2:39" ht="15" customHeight="1">
      <c r="B4" s="30"/>
      <c r="E4" s="32"/>
      <c r="F4" s="32"/>
      <c r="G4" s="158"/>
      <c r="H4" s="158"/>
      <c r="I4" s="158"/>
      <c r="J4" s="158"/>
      <c r="N4" s="331"/>
      <c r="O4" s="260"/>
      <c r="P4" s="260"/>
      <c r="Q4" s="260"/>
      <c r="R4" s="159"/>
      <c r="S4" s="167"/>
      <c r="T4" s="35"/>
      <c r="V4" s="35"/>
      <c r="W4" s="35"/>
      <c r="X4" s="35"/>
      <c r="Y4" s="35"/>
      <c r="AB4" s="169"/>
      <c r="AC4" s="335"/>
      <c r="AJ4" s="335"/>
      <c r="AK4" s="335"/>
      <c r="AL4" s="335"/>
    </row>
    <row r="5" spans="2:39" ht="15" customHeight="1" thickBot="1">
      <c r="L5" s="524">
        <f>INDEX('Flight Tasks'!B2:F12,MATCH(L2,'Flight Tasks'!B2:B12,0),3)</f>
        <v>10</v>
      </c>
      <c r="M5" s="525"/>
      <c r="N5" s="524" t="str">
        <f>INDEX('Flight Tasks'!B2:F12,MATCH(L2,'Flight Tasks'!B2:B12,0),4)</f>
        <v>xx</v>
      </c>
      <c r="O5" s="525"/>
      <c r="P5" s="524" t="str">
        <f>INDEX('Flight Tasks'!B2:F12,MATCH(L2,'Flight Tasks'!B2:B12,0),5)</f>
        <v>xx</v>
      </c>
      <c r="Q5" s="526"/>
      <c r="R5" s="394"/>
      <c r="S5" s="318"/>
      <c r="W5" s="34"/>
      <c r="X5" s="523"/>
      <c r="Y5" s="523"/>
      <c r="Z5" s="523"/>
      <c r="AB5" s="85" t="s">
        <v>60</v>
      </c>
      <c r="AC5" s="81" t="s">
        <v>61</v>
      </c>
      <c r="AD5" s="84" t="s">
        <v>63</v>
      </c>
      <c r="AE5" s="83"/>
      <c r="AF5" s="83"/>
      <c r="AG5" s="83"/>
      <c r="AH5" s="83"/>
      <c r="AI5" s="83"/>
      <c r="AJ5" s="83"/>
      <c r="AK5" s="83"/>
      <c r="AL5" s="83"/>
      <c r="AM5" s="84" t="s">
        <v>62</v>
      </c>
    </row>
    <row r="6" spans="2:39" ht="15" customHeight="1">
      <c r="B6" s="533" t="s">
        <v>68</v>
      </c>
      <c r="C6" s="80"/>
      <c r="D6" s="33"/>
      <c r="E6" s="78"/>
      <c r="F6" s="78"/>
      <c r="G6" s="79"/>
      <c r="H6" s="79"/>
      <c r="I6" s="535" t="s">
        <v>33</v>
      </c>
      <c r="J6" s="79"/>
      <c r="K6" s="34"/>
      <c r="L6" s="538" t="s">
        <v>150</v>
      </c>
      <c r="M6" s="539"/>
      <c r="N6" s="538" t="s">
        <v>150</v>
      </c>
      <c r="O6" s="539"/>
      <c r="P6" s="538" t="s">
        <v>150</v>
      </c>
      <c r="Q6" s="540"/>
      <c r="R6" s="400" t="s">
        <v>134</v>
      </c>
      <c r="S6" s="376" t="s">
        <v>96</v>
      </c>
      <c r="T6" s="28"/>
      <c r="U6" s="537" t="s">
        <v>34</v>
      </c>
      <c r="V6" s="535" t="s">
        <v>35</v>
      </c>
      <c r="W6" s="34"/>
      <c r="X6" s="527" t="s">
        <v>202</v>
      </c>
      <c r="Y6" s="528"/>
      <c r="Z6" s="529"/>
      <c r="AB6" s="85"/>
      <c r="AC6" s="81"/>
      <c r="AD6" s="84"/>
      <c r="AE6" s="83"/>
      <c r="AF6" s="83"/>
      <c r="AG6" s="83"/>
      <c r="AH6" s="83"/>
      <c r="AI6" s="83"/>
      <c r="AJ6" s="83"/>
      <c r="AK6" s="83"/>
      <c r="AL6" s="83"/>
      <c r="AM6" s="84"/>
    </row>
    <row r="7" spans="2:39" ht="15" customHeight="1" thickBot="1">
      <c r="B7" s="534"/>
      <c r="C7" s="80" t="s">
        <v>22</v>
      </c>
      <c r="D7" s="33" t="s">
        <v>22</v>
      </c>
      <c r="E7" s="78" t="s">
        <v>33</v>
      </c>
      <c r="F7" s="78" t="s">
        <v>67</v>
      </c>
      <c r="G7" s="79" t="s">
        <v>23</v>
      </c>
      <c r="H7" s="79" t="s">
        <v>33</v>
      </c>
      <c r="I7" s="536"/>
      <c r="J7" s="79" t="s">
        <v>66</v>
      </c>
      <c r="K7" s="34" t="s">
        <v>23</v>
      </c>
      <c r="L7" s="373" t="s">
        <v>131</v>
      </c>
      <c r="M7" s="397" t="s">
        <v>132</v>
      </c>
      <c r="N7" s="398" t="s">
        <v>131</v>
      </c>
      <c r="O7" s="397" t="s">
        <v>132</v>
      </c>
      <c r="P7" s="398" t="s">
        <v>131</v>
      </c>
      <c r="Q7" s="399" t="s">
        <v>132</v>
      </c>
      <c r="R7" s="372" t="s">
        <v>149</v>
      </c>
      <c r="S7" s="371"/>
      <c r="T7" s="28" t="s">
        <v>84</v>
      </c>
      <c r="U7" s="536"/>
      <c r="V7" s="536"/>
      <c r="W7" s="34"/>
      <c r="X7" s="530"/>
      <c r="Y7" s="531"/>
      <c r="Z7" s="532"/>
      <c r="AB7" s="85"/>
      <c r="AC7" s="81"/>
      <c r="AD7" s="84"/>
      <c r="AE7" s="83"/>
      <c r="AF7" s="83"/>
      <c r="AG7" s="83"/>
      <c r="AH7" s="83"/>
      <c r="AI7" s="83"/>
      <c r="AJ7" s="83"/>
      <c r="AK7" s="83"/>
      <c r="AL7" s="83"/>
      <c r="AM7" s="84"/>
    </row>
    <row r="8" spans="2:39" ht="19.5" customHeight="1">
      <c r="B8" s="192" t="s">
        <v>26</v>
      </c>
      <c r="C8" s="122">
        <v>1</v>
      </c>
      <c r="D8" s="123" t="str">
        <f t="shared" ref="D8:D39" si="0">IF(G8="","",(INDEX($C$8:$C$67,MATCH(K8,$G$8:$G$67,0))))</f>
        <v/>
      </c>
      <c r="E8" s="124" t="str">
        <f>IF(ISBLANK('Flight Groups'!C6),"",'Flight Groups'!I6)</f>
        <v/>
      </c>
      <c r="F8" s="124">
        <f>IF(E8="a",1,IF(E8="b",2,IF(E8="c",3,IF(E8="d",4,5))))</f>
        <v>5</v>
      </c>
      <c r="G8" s="124" t="str">
        <f>IF(ISBLANK('Flight Groups'!C6),"",'Flight Groups'!C6)</f>
        <v/>
      </c>
      <c r="H8" s="124" t="str">
        <f t="shared" ref="H8:H39" si="1">IF(G8="","",(SMALL(F$8:F$67,C8)))</f>
        <v/>
      </c>
      <c r="I8" s="332" t="str">
        <f>IF(ISBLANK('Flight Groups'!C6),"",IF(H8=1,"A",IF(H8=2,"B",IF(H8=3,"C",IF(H8=4,"D","E")))))</f>
        <v/>
      </c>
      <c r="J8" s="124" t="str">
        <f>IF(G8="","",(RANK(F8,$F$8:$F$67,0)+COUNTIF($F$8:F8,F8)-1))</f>
        <v/>
      </c>
      <c r="K8" s="125" t="str">
        <f t="shared" ref="K8:K39" ca="1" si="2">IF(G8="","",(OFFSET($G$8,MATCH(LARGE($J$8:$J$67,ROW()-ROW($K$8)+1),$J$8:$J$67,0)-1,0)))</f>
        <v/>
      </c>
      <c r="L8" s="319"/>
      <c r="M8" s="369"/>
      <c r="N8" s="370"/>
      <c r="O8" s="259"/>
      <c r="P8" s="370"/>
      <c r="Q8" s="389"/>
      <c r="R8" s="321"/>
      <c r="S8" s="321"/>
      <c r="T8" s="440">
        <f>IF(L8=L$5,L8*60,L8*60+M8)+IF(N8=N$5,N8*60,N8*60+O8)+IF(P8=P$5,P8*60,P8*60+Q8)</f>
        <v>0</v>
      </c>
      <c r="U8" s="380">
        <f t="shared" ref="U8:U39" si="3">IF(T8=0,0,IF(I8="A",AD8,IF(I8="B",AF8,IF(I8="C",AH8,IF(I8="d",AJ8,AL8))))+R8-S8)</f>
        <v>0</v>
      </c>
      <c r="V8" s="126">
        <f t="shared" ref="V8:V39" si="4">+RANK(U8,$U$8:$U$67)</f>
        <v>1</v>
      </c>
      <c r="W8" s="127"/>
      <c r="X8" s="172">
        <v>1</v>
      </c>
      <c r="Y8" s="128" t="str">
        <f t="shared" ref="Y8:Y39" ca="1" si="5">OFFSET($K$8,MATCH(SMALL($AB$8:$AB$67,ROW()-ROW($Y$8)+1),$AB$8:$AB$67,0)-1,0)</f>
        <v/>
      </c>
      <c r="Z8" s="281" t="str">
        <f>IF($Y$2="YES",((AM8)),"")</f>
        <v/>
      </c>
      <c r="AA8" s="35" t="str">
        <f t="shared" ref="AA8:AA39" ca="1" si="6">IF(AM8=0,"",IF(COUNTIF(Z:Z,Z8)&gt;1,"TIE",""))</f>
        <v/>
      </c>
      <c r="AB8" s="129">
        <f>RANK(U8,$U$8:$U$67,0)+COUNTIF($U$8:U8,U8)-1</f>
        <v>1</v>
      </c>
      <c r="AC8" s="130">
        <f t="shared" ref="AC8:AC39" si="7">IF(I8="A",T8,0)</f>
        <v>0</v>
      </c>
      <c r="AD8" s="131">
        <f t="shared" ref="AD8:AD39" si="8">IF(AC8=0,0,(AC8/MAX($AC$8:$AC$67)*1000))</f>
        <v>0</v>
      </c>
      <c r="AE8" s="131">
        <f t="shared" ref="AE8:AE39" si="9">IF(I8="B",T8,0)</f>
        <v>0</v>
      </c>
      <c r="AF8" s="131">
        <f t="shared" ref="AF8:AF39" si="10">IF(AE8=0,0,(AE8/MAX($AE$8:$AE$67)*1000))</f>
        <v>0</v>
      </c>
      <c r="AG8" s="131">
        <f t="shared" ref="AG8:AG39" si="11">IF(I8="C",T8,0)</f>
        <v>0</v>
      </c>
      <c r="AH8" s="131">
        <f t="shared" ref="AH8:AH39" si="12">IF(AG8=0,0,(AG8/MAX($AG$8:$AG$67)*1000))</f>
        <v>0</v>
      </c>
      <c r="AI8" s="131">
        <f t="shared" ref="AI8:AI39" si="13">IF(I8="D",T8,0)</f>
        <v>0</v>
      </c>
      <c r="AJ8" s="131">
        <f t="shared" ref="AJ8:AJ39" si="14">IF(AI8=0,0,(AI8/MAX($AI$8:$AI$67)*1000))</f>
        <v>0</v>
      </c>
      <c r="AK8" s="131">
        <f t="shared" ref="AK8:AK39" si="15">IF(I8="E",T8,0)</f>
        <v>0</v>
      </c>
      <c r="AL8" s="131">
        <f t="shared" ref="AL8:AL39" si="16">IF(AK8=0,0,(AK8/MAX($AK$8:$AK$67)*1000))</f>
        <v>0</v>
      </c>
      <c r="AM8" s="131">
        <f t="shared" ref="AM8:AM39" ca="1" si="17">INDEX($U$8:$U$67,MATCH(Y8,$K$8:$K$67,0))</f>
        <v>0</v>
      </c>
    </row>
    <row r="9" spans="2:39" ht="19.5" customHeight="1">
      <c r="B9" s="193">
        <f>IF("a"="","",COUNTIF(I:I,"a")-COUNTIFS(I:I,"a",L:L,0))</f>
        <v>0</v>
      </c>
      <c r="C9" s="132">
        <v>2</v>
      </c>
      <c r="D9" s="133" t="str">
        <f t="shared" si="0"/>
        <v/>
      </c>
      <c r="E9" s="134" t="str">
        <f>IF(ISBLANK('Flight Groups'!C7),"",'Flight Groups'!I7)</f>
        <v/>
      </c>
      <c r="F9" s="134">
        <f t="shared" ref="F9:F67" si="18">IF(E9="a",1,IF(E9="b",2,IF(E9="c",3,IF(E9="d",4,5))))</f>
        <v>5</v>
      </c>
      <c r="G9" s="134" t="str">
        <f>IF(ISBLANK('Flight Groups'!C7),"",'Flight Groups'!C7)</f>
        <v/>
      </c>
      <c r="H9" s="134" t="str">
        <f t="shared" si="1"/>
        <v/>
      </c>
      <c r="I9" s="333" t="str">
        <f>IF(ISBLANK('Flight Groups'!C7),"",IF(H9=1,"A",IF(H9=2,"B",IF(H9=3,"C",IF(H9=4,"D","E")))))</f>
        <v/>
      </c>
      <c r="J9" s="134" t="str">
        <f>IF(G9="","",(RANK(F9,$F$8:$F$67,0)+COUNTIF($F$8:F9,F9)-1))</f>
        <v/>
      </c>
      <c r="K9" s="135" t="str">
        <f t="shared" ca="1" si="2"/>
        <v/>
      </c>
      <c r="L9" s="319"/>
      <c r="M9" s="320"/>
      <c r="N9" s="319"/>
      <c r="O9" s="321"/>
      <c r="P9" s="319"/>
      <c r="Q9" s="387"/>
      <c r="R9" s="321"/>
      <c r="S9" s="321"/>
      <c r="T9" s="395">
        <f t="shared" ref="T9:T67" si="19">IF(L9=L$5,L9*60,L9*60+M9)+IF(N9=N$5,N9*60,N9*60+O9)+IF(P9=P$5,P9*60,P9*60+Q9)</f>
        <v>0</v>
      </c>
      <c r="U9" s="381">
        <f t="shared" si="3"/>
        <v>0</v>
      </c>
      <c r="V9" s="137">
        <f t="shared" si="4"/>
        <v>1</v>
      </c>
      <c r="W9" s="127"/>
      <c r="X9" s="173">
        <v>2</v>
      </c>
      <c r="Y9" s="127" t="str">
        <f t="shared" ca="1" si="5"/>
        <v/>
      </c>
      <c r="Z9" s="282" t="str">
        <f t="shared" ref="Z9:Z67" si="20">IF($Y$2="YES",((AM9)),"")</f>
        <v/>
      </c>
      <c r="AA9" s="35" t="str">
        <f t="shared" ca="1" si="6"/>
        <v/>
      </c>
      <c r="AB9" s="129">
        <f>RANK(U9,$U$8:$U$67,0)+COUNTIF($U$8:U9,U9)-1</f>
        <v>2</v>
      </c>
      <c r="AC9" s="130">
        <f t="shared" si="7"/>
        <v>0</v>
      </c>
      <c r="AD9" s="131">
        <f t="shared" si="8"/>
        <v>0</v>
      </c>
      <c r="AE9" s="131">
        <f t="shared" si="9"/>
        <v>0</v>
      </c>
      <c r="AF9" s="131">
        <f t="shared" si="10"/>
        <v>0</v>
      </c>
      <c r="AG9" s="131">
        <f t="shared" si="11"/>
        <v>0</v>
      </c>
      <c r="AH9" s="131">
        <f t="shared" si="12"/>
        <v>0</v>
      </c>
      <c r="AI9" s="131">
        <f t="shared" si="13"/>
        <v>0</v>
      </c>
      <c r="AJ9" s="131">
        <f t="shared" si="14"/>
        <v>0</v>
      </c>
      <c r="AK9" s="131">
        <f t="shared" si="15"/>
        <v>0</v>
      </c>
      <c r="AL9" s="131">
        <f t="shared" si="16"/>
        <v>0</v>
      </c>
      <c r="AM9" s="131">
        <f t="shared" ca="1" si="17"/>
        <v>0</v>
      </c>
    </row>
    <row r="10" spans="2:39" ht="19.5" customHeight="1">
      <c r="C10" s="132">
        <v>3</v>
      </c>
      <c r="D10" s="133" t="str">
        <f t="shared" si="0"/>
        <v/>
      </c>
      <c r="E10" s="134" t="str">
        <f>IF(ISBLANK('Flight Groups'!C8),"",'Flight Groups'!I8)</f>
        <v/>
      </c>
      <c r="F10" s="134">
        <f t="shared" si="18"/>
        <v>5</v>
      </c>
      <c r="G10" s="134" t="str">
        <f>IF(ISBLANK('Flight Groups'!C8),"",'Flight Groups'!C8)</f>
        <v/>
      </c>
      <c r="H10" s="134" t="str">
        <f t="shared" si="1"/>
        <v/>
      </c>
      <c r="I10" s="333" t="str">
        <f>IF(ISBLANK('Flight Groups'!C8),"",IF(H10=1,"A",IF(H10=2,"B",IF(H10=3,"C",IF(H10=4,"D","E")))))</f>
        <v/>
      </c>
      <c r="J10" s="134" t="str">
        <f>IF(G10="","",(RANK(F10,$F$8:$F$67,0)+COUNTIF($F$8:F10,F10)-1))</f>
        <v/>
      </c>
      <c r="K10" s="135" t="str">
        <f t="shared" ca="1" si="2"/>
        <v/>
      </c>
      <c r="L10" s="370"/>
      <c r="M10" s="369"/>
      <c r="N10" s="370"/>
      <c r="O10" s="259"/>
      <c r="P10" s="370"/>
      <c r="Q10" s="389"/>
      <c r="R10" s="259"/>
      <c r="S10" s="259"/>
      <c r="T10" s="395">
        <f t="shared" si="19"/>
        <v>0</v>
      </c>
      <c r="U10" s="381">
        <f t="shared" si="3"/>
        <v>0</v>
      </c>
      <c r="V10" s="137">
        <f t="shared" si="4"/>
        <v>1</v>
      </c>
      <c r="W10" s="127"/>
      <c r="X10" s="173">
        <v>3</v>
      </c>
      <c r="Y10" s="127" t="str">
        <f t="shared" ca="1" si="5"/>
        <v/>
      </c>
      <c r="Z10" s="282" t="str">
        <f t="shared" si="20"/>
        <v/>
      </c>
      <c r="AA10" s="35" t="str">
        <f t="shared" ca="1" si="6"/>
        <v/>
      </c>
      <c r="AB10" s="129">
        <f>RANK(U10,$U$8:$U$67,0)+COUNTIF($U$8:U10,U10)-1</f>
        <v>3</v>
      </c>
      <c r="AC10" s="130">
        <f t="shared" si="7"/>
        <v>0</v>
      </c>
      <c r="AD10" s="131">
        <f t="shared" si="8"/>
        <v>0</v>
      </c>
      <c r="AE10" s="131">
        <f t="shared" si="9"/>
        <v>0</v>
      </c>
      <c r="AF10" s="131">
        <f t="shared" si="10"/>
        <v>0</v>
      </c>
      <c r="AG10" s="131">
        <f t="shared" si="11"/>
        <v>0</v>
      </c>
      <c r="AH10" s="131">
        <f t="shared" si="12"/>
        <v>0</v>
      </c>
      <c r="AI10" s="131">
        <f t="shared" si="13"/>
        <v>0</v>
      </c>
      <c r="AJ10" s="131">
        <f t="shared" si="14"/>
        <v>0</v>
      </c>
      <c r="AK10" s="131">
        <f t="shared" si="15"/>
        <v>0</v>
      </c>
      <c r="AL10" s="131">
        <f t="shared" si="16"/>
        <v>0</v>
      </c>
      <c r="AM10" s="131">
        <f t="shared" ca="1" si="17"/>
        <v>0</v>
      </c>
    </row>
    <row r="11" spans="2:39" ht="19.5" customHeight="1">
      <c r="B11" s="192" t="s">
        <v>27</v>
      </c>
      <c r="C11" s="132">
        <v>4</v>
      </c>
      <c r="D11" s="133" t="str">
        <f t="shared" si="0"/>
        <v/>
      </c>
      <c r="E11" s="134" t="str">
        <f>IF(ISBLANK('Flight Groups'!C9),"",'Flight Groups'!I9)</f>
        <v/>
      </c>
      <c r="F11" s="134">
        <f t="shared" si="18"/>
        <v>5</v>
      </c>
      <c r="G11" s="134" t="str">
        <f>IF(ISBLANK('Flight Groups'!C9),"",'Flight Groups'!C9)</f>
        <v/>
      </c>
      <c r="H11" s="134" t="str">
        <f t="shared" si="1"/>
        <v/>
      </c>
      <c r="I11" s="333" t="str">
        <f>IF(ISBLANK('Flight Groups'!C9),"",IF(H11=1,"A",IF(H11=2,"B",IF(H11=3,"C",IF(H11=4,"D","E")))))</f>
        <v/>
      </c>
      <c r="J11" s="134" t="str">
        <f>IF(G11="","",(RANK(F11,$F$8:$F$67,0)+COUNTIF($F$8:F11,F11)-1))</f>
        <v/>
      </c>
      <c r="K11" s="135" t="str">
        <f t="shared" ca="1" si="2"/>
        <v/>
      </c>
      <c r="L11" s="319"/>
      <c r="M11" s="320"/>
      <c r="N11" s="319"/>
      <c r="O11" s="321"/>
      <c r="P11" s="319"/>
      <c r="Q11" s="387"/>
      <c r="R11" s="321"/>
      <c r="S11" s="321"/>
      <c r="T11" s="395">
        <f t="shared" si="19"/>
        <v>0</v>
      </c>
      <c r="U11" s="381">
        <f t="shared" si="3"/>
        <v>0</v>
      </c>
      <c r="V11" s="137">
        <f t="shared" si="4"/>
        <v>1</v>
      </c>
      <c r="W11" s="127"/>
      <c r="X11" s="173">
        <v>4</v>
      </c>
      <c r="Y11" s="127" t="str">
        <f t="shared" ca="1" si="5"/>
        <v/>
      </c>
      <c r="Z11" s="282" t="str">
        <f t="shared" si="20"/>
        <v/>
      </c>
      <c r="AA11" s="35" t="str">
        <f t="shared" ca="1" si="6"/>
        <v/>
      </c>
      <c r="AB11" s="129">
        <f>RANK(U11,$U$8:$U$67,0)+COUNTIF($U$8:U11,U11)-1</f>
        <v>4</v>
      </c>
      <c r="AC11" s="130">
        <f t="shared" si="7"/>
        <v>0</v>
      </c>
      <c r="AD11" s="131">
        <f t="shared" si="8"/>
        <v>0</v>
      </c>
      <c r="AE11" s="131">
        <f t="shared" si="9"/>
        <v>0</v>
      </c>
      <c r="AF11" s="131">
        <f t="shared" si="10"/>
        <v>0</v>
      </c>
      <c r="AG11" s="131">
        <f t="shared" si="11"/>
        <v>0</v>
      </c>
      <c r="AH11" s="131">
        <f t="shared" si="12"/>
        <v>0</v>
      </c>
      <c r="AI11" s="131">
        <f t="shared" si="13"/>
        <v>0</v>
      </c>
      <c r="AJ11" s="131">
        <f t="shared" si="14"/>
        <v>0</v>
      </c>
      <c r="AK11" s="131">
        <f t="shared" si="15"/>
        <v>0</v>
      </c>
      <c r="AL11" s="131">
        <f t="shared" si="16"/>
        <v>0</v>
      </c>
      <c r="AM11" s="131">
        <f t="shared" ca="1" si="17"/>
        <v>0</v>
      </c>
    </row>
    <row r="12" spans="2:39" ht="19.5" customHeight="1">
      <c r="B12" s="193">
        <f>IF("b"="","",COUNTIF(I:I,"b")-COUNTIFS(I:I,"b",L:L,0))</f>
        <v>0</v>
      </c>
      <c r="C12" s="132">
        <v>5</v>
      </c>
      <c r="D12" s="133" t="str">
        <f t="shared" si="0"/>
        <v/>
      </c>
      <c r="E12" s="134" t="str">
        <f>IF(ISBLANK('Flight Groups'!C10),"",'Flight Groups'!I10)</f>
        <v/>
      </c>
      <c r="F12" s="134">
        <f t="shared" si="18"/>
        <v>5</v>
      </c>
      <c r="G12" s="134" t="str">
        <f>IF(ISBLANK('Flight Groups'!C10),"",'Flight Groups'!C10)</f>
        <v/>
      </c>
      <c r="H12" s="134" t="str">
        <f t="shared" si="1"/>
        <v/>
      </c>
      <c r="I12" s="333" t="str">
        <f>IF(ISBLANK('Flight Groups'!C10),"",IF(H12=1,"A",IF(H12=2,"B",IF(H12=3,"C",IF(H12=4,"D","E")))))</f>
        <v/>
      </c>
      <c r="J12" s="134" t="str">
        <f>IF(G12="","",(RANK(F12,$F$8:$F$67,0)+COUNTIF($F$8:F12,F12)-1))</f>
        <v/>
      </c>
      <c r="K12" s="135" t="str">
        <f t="shared" ca="1" si="2"/>
        <v/>
      </c>
      <c r="L12" s="319"/>
      <c r="M12" s="320"/>
      <c r="N12" s="319"/>
      <c r="O12" s="321"/>
      <c r="P12" s="319"/>
      <c r="Q12" s="387"/>
      <c r="R12" s="321"/>
      <c r="S12" s="321"/>
      <c r="T12" s="395">
        <f t="shared" si="19"/>
        <v>0</v>
      </c>
      <c r="U12" s="381">
        <f t="shared" si="3"/>
        <v>0</v>
      </c>
      <c r="V12" s="137">
        <f t="shared" si="4"/>
        <v>1</v>
      </c>
      <c r="W12" s="127"/>
      <c r="X12" s="173">
        <v>5</v>
      </c>
      <c r="Y12" s="127" t="str">
        <f t="shared" ca="1" si="5"/>
        <v/>
      </c>
      <c r="Z12" s="282" t="str">
        <f t="shared" si="20"/>
        <v/>
      </c>
      <c r="AA12" s="35" t="str">
        <f t="shared" ca="1" si="6"/>
        <v/>
      </c>
      <c r="AB12" s="129">
        <f>RANK(U12,$U$8:$U$67,0)+COUNTIF($U$8:U12,U12)-1</f>
        <v>5</v>
      </c>
      <c r="AC12" s="130">
        <f t="shared" si="7"/>
        <v>0</v>
      </c>
      <c r="AD12" s="131">
        <f t="shared" si="8"/>
        <v>0</v>
      </c>
      <c r="AE12" s="131">
        <f t="shared" si="9"/>
        <v>0</v>
      </c>
      <c r="AF12" s="131">
        <f t="shared" si="10"/>
        <v>0</v>
      </c>
      <c r="AG12" s="131">
        <f t="shared" si="11"/>
        <v>0</v>
      </c>
      <c r="AH12" s="131">
        <f t="shared" si="12"/>
        <v>0</v>
      </c>
      <c r="AI12" s="131">
        <f t="shared" si="13"/>
        <v>0</v>
      </c>
      <c r="AJ12" s="131">
        <f t="shared" si="14"/>
        <v>0</v>
      </c>
      <c r="AK12" s="131">
        <f t="shared" si="15"/>
        <v>0</v>
      </c>
      <c r="AL12" s="131">
        <f t="shared" si="16"/>
        <v>0</v>
      </c>
      <c r="AM12" s="131">
        <f t="shared" ca="1" si="17"/>
        <v>0</v>
      </c>
    </row>
    <row r="13" spans="2:39" ht="19.5" customHeight="1">
      <c r="C13" s="132">
        <v>6</v>
      </c>
      <c r="D13" s="133" t="str">
        <f t="shared" si="0"/>
        <v/>
      </c>
      <c r="E13" s="134" t="str">
        <f>IF(ISBLANK('Flight Groups'!C11),"",'Flight Groups'!I11)</f>
        <v/>
      </c>
      <c r="F13" s="134">
        <f t="shared" si="18"/>
        <v>5</v>
      </c>
      <c r="G13" s="134" t="str">
        <f>IF(ISBLANK('Flight Groups'!C11),"",'Flight Groups'!C11)</f>
        <v/>
      </c>
      <c r="H13" s="134" t="str">
        <f t="shared" si="1"/>
        <v/>
      </c>
      <c r="I13" s="333" t="str">
        <f>IF(ISBLANK('Flight Groups'!C11),"",IF(H13=1,"A",IF(H13=2,"B",IF(H13=3,"C",IF(H13=4,"D","E")))))</f>
        <v/>
      </c>
      <c r="J13" s="134" t="str">
        <f>IF(G13="","",(RANK(F13,$F$8:$F$67,0)+COUNTIF($F$8:F13,F13)-1))</f>
        <v/>
      </c>
      <c r="K13" s="135" t="str">
        <f t="shared" ca="1" si="2"/>
        <v/>
      </c>
      <c r="L13" s="319"/>
      <c r="M13" s="320"/>
      <c r="N13" s="319"/>
      <c r="O13" s="321"/>
      <c r="P13" s="319"/>
      <c r="Q13" s="387"/>
      <c r="R13" s="321"/>
      <c r="S13" s="321"/>
      <c r="T13" s="395">
        <f t="shared" si="19"/>
        <v>0</v>
      </c>
      <c r="U13" s="381">
        <f t="shared" si="3"/>
        <v>0</v>
      </c>
      <c r="V13" s="137">
        <f t="shared" si="4"/>
        <v>1</v>
      </c>
      <c r="W13" s="127"/>
      <c r="X13" s="173">
        <v>6</v>
      </c>
      <c r="Y13" s="127" t="str">
        <f t="shared" ca="1" si="5"/>
        <v/>
      </c>
      <c r="Z13" s="282" t="str">
        <f t="shared" si="20"/>
        <v/>
      </c>
      <c r="AA13" s="35" t="str">
        <f t="shared" ca="1" si="6"/>
        <v/>
      </c>
      <c r="AB13" s="129">
        <f>RANK(U13,$U$8:$U$67,0)+COUNTIF($U$8:U13,U13)-1</f>
        <v>6</v>
      </c>
      <c r="AC13" s="130">
        <f t="shared" si="7"/>
        <v>0</v>
      </c>
      <c r="AD13" s="131">
        <f t="shared" si="8"/>
        <v>0</v>
      </c>
      <c r="AE13" s="131">
        <f t="shared" si="9"/>
        <v>0</v>
      </c>
      <c r="AF13" s="131">
        <f t="shared" si="10"/>
        <v>0</v>
      </c>
      <c r="AG13" s="131">
        <f t="shared" si="11"/>
        <v>0</v>
      </c>
      <c r="AH13" s="131">
        <f t="shared" si="12"/>
        <v>0</v>
      </c>
      <c r="AI13" s="131">
        <f t="shared" si="13"/>
        <v>0</v>
      </c>
      <c r="AJ13" s="131">
        <f t="shared" si="14"/>
        <v>0</v>
      </c>
      <c r="AK13" s="131">
        <f t="shared" si="15"/>
        <v>0</v>
      </c>
      <c r="AL13" s="131">
        <f t="shared" si="16"/>
        <v>0</v>
      </c>
      <c r="AM13" s="131">
        <f t="shared" ca="1" si="17"/>
        <v>0</v>
      </c>
    </row>
    <row r="14" spans="2:39" ht="19.5" customHeight="1">
      <c r="B14" s="192" t="s">
        <v>28</v>
      </c>
      <c r="C14" s="132">
        <v>7</v>
      </c>
      <c r="D14" s="133" t="str">
        <f t="shared" si="0"/>
        <v/>
      </c>
      <c r="E14" s="134" t="str">
        <f>IF(ISBLANK('Flight Groups'!C12),"",'Flight Groups'!I12)</f>
        <v/>
      </c>
      <c r="F14" s="134">
        <f t="shared" si="18"/>
        <v>5</v>
      </c>
      <c r="G14" s="134" t="str">
        <f>IF(ISBLANK('Flight Groups'!C12),"",'Flight Groups'!C12)</f>
        <v/>
      </c>
      <c r="H14" s="134" t="str">
        <f t="shared" si="1"/>
        <v/>
      </c>
      <c r="I14" s="333" t="str">
        <f>IF(ISBLANK('Flight Groups'!C12),"",IF(H14=1,"A",IF(H14=2,"B",IF(H14=3,"C",IF(H14=4,"D","E")))))</f>
        <v/>
      </c>
      <c r="J14" s="134" t="str">
        <f>IF(G14="","",(RANK(F14,$F$8:$F$67,0)+COUNTIF($F$8:F14,F14)-1))</f>
        <v/>
      </c>
      <c r="K14" s="135" t="str">
        <f t="shared" ca="1" si="2"/>
        <v/>
      </c>
      <c r="L14" s="319"/>
      <c r="M14" s="320"/>
      <c r="N14" s="319"/>
      <c r="O14" s="321"/>
      <c r="P14" s="319"/>
      <c r="Q14" s="387"/>
      <c r="R14" s="321"/>
      <c r="S14" s="321"/>
      <c r="T14" s="395">
        <f t="shared" si="19"/>
        <v>0</v>
      </c>
      <c r="U14" s="381">
        <f t="shared" si="3"/>
        <v>0</v>
      </c>
      <c r="V14" s="137">
        <f t="shared" si="4"/>
        <v>1</v>
      </c>
      <c r="W14" s="127"/>
      <c r="X14" s="173">
        <v>7</v>
      </c>
      <c r="Y14" s="127" t="str">
        <f t="shared" ca="1" si="5"/>
        <v/>
      </c>
      <c r="Z14" s="282" t="str">
        <f t="shared" si="20"/>
        <v/>
      </c>
      <c r="AA14" s="35" t="str">
        <f t="shared" ca="1" si="6"/>
        <v/>
      </c>
      <c r="AB14" s="129">
        <f>RANK(U14,$U$8:$U$67,0)+COUNTIF($U$8:U14,U14)-1</f>
        <v>7</v>
      </c>
      <c r="AC14" s="130">
        <f t="shared" si="7"/>
        <v>0</v>
      </c>
      <c r="AD14" s="131">
        <f t="shared" si="8"/>
        <v>0</v>
      </c>
      <c r="AE14" s="131">
        <f t="shared" si="9"/>
        <v>0</v>
      </c>
      <c r="AF14" s="131">
        <f t="shared" si="10"/>
        <v>0</v>
      </c>
      <c r="AG14" s="131">
        <f t="shared" si="11"/>
        <v>0</v>
      </c>
      <c r="AH14" s="131">
        <f t="shared" si="12"/>
        <v>0</v>
      </c>
      <c r="AI14" s="131">
        <f t="shared" si="13"/>
        <v>0</v>
      </c>
      <c r="AJ14" s="131">
        <f t="shared" si="14"/>
        <v>0</v>
      </c>
      <c r="AK14" s="131">
        <f t="shared" si="15"/>
        <v>0</v>
      </c>
      <c r="AL14" s="131">
        <f t="shared" si="16"/>
        <v>0</v>
      </c>
      <c r="AM14" s="131">
        <f t="shared" ca="1" si="17"/>
        <v>0</v>
      </c>
    </row>
    <row r="15" spans="2:39" ht="19.5" customHeight="1">
      <c r="B15" s="193">
        <f>IF("c"="","",COUNTIF(I:I,"c")-COUNTIFS(I:I,"c",L:L,0))</f>
        <v>0</v>
      </c>
      <c r="C15" s="132">
        <v>8</v>
      </c>
      <c r="D15" s="133" t="str">
        <f t="shared" si="0"/>
        <v/>
      </c>
      <c r="E15" s="134" t="str">
        <f>IF(ISBLANK('Flight Groups'!C13),"",'Flight Groups'!I13)</f>
        <v/>
      </c>
      <c r="F15" s="134">
        <f t="shared" si="18"/>
        <v>5</v>
      </c>
      <c r="G15" s="134" t="str">
        <f>IF(ISBLANK('Flight Groups'!C13),"",'Flight Groups'!C13)</f>
        <v/>
      </c>
      <c r="H15" s="134" t="str">
        <f t="shared" si="1"/>
        <v/>
      </c>
      <c r="I15" s="333" t="str">
        <f>IF(ISBLANK('Flight Groups'!C13),"",IF(H15=1,"A",IF(H15=2,"B",IF(H15=3,"C",IF(H15=4,"D","E")))))</f>
        <v/>
      </c>
      <c r="J15" s="134" t="str">
        <f>IF(G15="","",(RANK(F15,$F$8:$F$67,0)+COUNTIF($F$8:F15,F15)-1))</f>
        <v/>
      </c>
      <c r="K15" s="135" t="str">
        <f t="shared" ca="1" si="2"/>
        <v/>
      </c>
      <c r="L15" s="319"/>
      <c r="M15" s="320"/>
      <c r="N15" s="319"/>
      <c r="O15" s="321"/>
      <c r="P15" s="319"/>
      <c r="Q15" s="387"/>
      <c r="R15" s="321"/>
      <c r="S15" s="321"/>
      <c r="T15" s="395">
        <f t="shared" si="19"/>
        <v>0</v>
      </c>
      <c r="U15" s="381">
        <f t="shared" si="3"/>
        <v>0</v>
      </c>
      <c r="V15" s="137">
        <f t="shared" si="4"/>
        <v>1</v>
      </c>
      <c r="W15" s="127"/>
      <c r="X15" s="173">
        <v>8</v>
      </c>
      <c r="Y15" s="127" t="str">
        <f t="shared" ca="1" si="5"/>
        <v/>
      </c>
      <c r="Z15" s="282" t="str">
        <f t="shared" si="20"/>
        <v/>
      </c>
      <c r="AA15" s="35" t="str">
        <f t="shared" ca="1" si="6"/>
        <v/>
      </c>
      <c r="AB15" s="129">
        <f>RANK(U15,$U$8:$U$67,0)+COUNTIF($U$8:U15,U15)-1</f>
        <v>8</v>
      </c>
      <c r="AC15" s="130">
        <f t="shared" si="7"/>
        <v>0</v>
      </c>
      <c r="AD15" s="131">
        <f t="shared" si="8"/>
        <v>0</v>
      </c>
      <c r="AE15" s="131">
        <f t="shared" si="9"/>
        <v>0</v>
      </c>
      <c r="AF15" s="131">
        <f t="shared" si="10"/>
        <v>0</v>
      </c>
      <c r="AG15" s="131">
        <f t="shared" si="11"/>
        <v>0</v>
      </c>
      <c r="AH15" s="131">
        <f t="shared" si="12"/>
        <v>0</v>
      </c>
      <c r="AI15" s="131">
        <f t="shared" si="13"/>
        <v>0</v>
      </c>
      <c r="AJ15" s="131">
        <f t="shared" si="14"/>
        <v>0</v>
      </c>
      <c r="AK15" s="131">
        <f t="shared" si="15"/>
        <v>0</v>
      </c>
      <c r="AL15" s="131">
        <f t="shared" si="16"/>
        <v>0</v>
      </c>
      <c r="AM15" s="131">
        <f t="shared" ca="1" si="17"/>
        <v>0</v>
      </c>
    </row>
    <row r="16" spans="2:39" ht="19.5" customHeight="1">
      <c r="C16" s="132">
        <v>9</v>
      </c>
      <c r="D16" s="133" t="str">
        <f t="shared" si="0"/>
        <v/>
      </c>
      <c r="E16" s="134" t="str">
        <f>IF(ISBLANK('Flight Groups'!C14),"",'Flight Groups'!I14)</f>
        <v/>
      </c>
      <c r="F16" s="134">
        <f t="shared" si="18"/>
        <v>5</v>
      </c>
      <c r="G16" s="134" t="str">
        <f>IF(ISBLANK('Flight Groups'!C14),"",'Flight Groups'!C14)</f>
        <v/>
      </c>
      <c r="H16" s="134" t="str">
        <f t="shared" si="1"/>
        <v/>
      </c>
      <c r="I16" s="333" t="str">
        <f>IF(ISBLANK('Flight Groups'!C14),"",IF(H16=1,"A",IF(H16=2,"B",IF(H16=3,"C",IF(H16=4,"D","E")))))</f>
        <v/>
      </c>
      <c r="J16" s="134" t="str">
        <f>IF(G16="","",(RANK(F16,$F$8:$F$67,0)+COUNTIF($F$8:F16,F16)-1))</f>
        <v/>
      </c>
      <c r="K16" s="135" t="str">
        <f t="shared" ca="1" si="2"/>
        <v/>
      </c>
      <c r="L16" s="319"/>
      <c r="M16" s="320"/>
      <c r="N16" s="319"/>
      <c r="O16" s="321"/>
      <c r="P16" s="319"/>
      <c r="Q16" s="387"/>
      <c r="R16" s="321"/>
      <c r="S16" s="321"/>
      <c r="T16" s="395">
        <f t="shared" si="19"/>
        <v>0</v>
      </c>
      <c r="U16" s="381">
        <f t="shared" si="3"/>
        <v>0</v>
      </c>
      <c r="V16" s="137">
        <f t="shared" si="4"/>
        <v>1</v>
      </c>
      <c r="W16" s="127"/>
      <c r="X16" s="173">
        <v>9</v>
      </c>
      <c r="Y16" s="127" t="str">
        <f t="shared" ca="1" si="5"/>
        <v/>
      </c>
      <c r="Z16" s="282" t="str">
        <f t="shared" si="20"/>
        <v/>
      </c>
      <c r="AA16" s="35" t="str">
        <f t="shared" ca="1" si="6"/>
        <v/>
      </c>
      <c r="AB16" s="129">
        <f>RANK(U16,$U$8:$U$67,0)+COUNTIF($U$8:U16,U16)-1</f>
        <v>9</v>
      </c>
      <c r="AC16" s="130">
        <f t="shared" si="7"/>
        <v>0</v>
      </c>
      <c r="AD16" s="131">
        <f t="shared" si="8"/>
        <v>0</v>
      </c>
      <c r="AE16" s="131">
        <f t="shared" si="9"/>
        <v>0</v>
      </c>
      <c r="AF16" s="131">
        <f t="shared" si="10"/>
        <v>0</v>
      </c>
      <c r="AG16" s="131">
        <f t="shared" si="11"/>
        <v>0</v>
      </c>
      <c r="AH16" s="131">
        <f t="shared" si="12"/>
        <v>0</v>
      </c>
      <c r="AI16" s="131">
        <f t="shared" si="13"/>
        <v>0</v>
      </c>
      <c r="AJ16" s="131">
        <f t="shared" si="14"/>
        <v>0</v>
      </c>
      <c r="AK16" s="131">
        <f t="shared" si="15"/>
        <v>0</v>
      </c>
      <c r="AL16" s="131">
        <f t="shared" si="16"/>
        <v>0</v>
      </c>
      <c r="AM16" s="131">
        <f t="shared" ca="1" si="17"/>
        <v>0</v>
      </c>
    </row>
    <row r="17" spans="2:39" ht="19.5" customHeight="1">
      <c r="B17" s="192" t="s">
        <v>29</v>
      </c>
      <c r="C17" s="132">
        <v>10</v>
      </c>
      <c r="D17" s="133" t="str">
        <f t="shared" si="0"/>
        <v/>
      </c>
      <c r="E17" s="134" t="str">
        <f>IF(ISBLANK('Flight Groups'!C15),"",'Flight Groups'!I15)</f>
        <v/>
      </c>
      <c r="F17" s="134">
        <f t="shared" si="18"/>
        <v>5</v>
      </c>
      <c r="G17" s="134" t="str">
        <f>IF(ISBLANK('Flight Groups'!C15),"",'Flight Groups'!C15)</f>
        <v/>
      </c>
      <c r="H17" s="134" t="str">
        <f t="shared" si="1"/>
        <v/>
      </c>
      <c r="I17" s="333" t="str">
        <f>IF(ISBLANK('Flight Groups'!C15),"",IF(H17=1,"A",IF(H17=2,"B",IF(H17=3,"C",IF(H17=4,"D","E")))))</f>
        <v/>
      </c>
      <c r="J17" s="134" t="str">
        <f>IF(G17="","",(RANK(F17,$F$8:$F$67,0)+COUNTIF($F$8:F17,F17)-1))</f>
        <v/>
      </c>
      <c r="K17" s="135" t="str">
        <f t="shared" ca="1" si="2"/>
        <v/>
      </c>
      <c r="L17" s="319"/>
      <c r="M17" s="320"/>
      <c r="N17" s="319"/>
      <c r="O17" s="321"/>
      <c r="P17" s="319"/>
      <c r="Q17" s="387"/>
      <c r="R17" s="321"/>
      <c r="S17" s="321"/>
      <c r="T17" s="395">
        <f t="shared" si="19"/>
        <v>0</v>
      </c>
      <c r="U17" s="381">
        <f t="shared" si="3"/>
        <v>0</v>
      </c>
      <c r="V17" s="137">
        <f t="shared" si="4"/>
        <v>1</v>
      </c>
      <c r="W17" s="127"/>
      <c r="X17" s="173">
        <v>10</v>
      </c>
      <c r="Y17" s="127" t="str">
        <f t="shared" ca="1" si="5"/>
        <v/>
      </c>
      <c r="Z17" s="282" t="str">
        <f t="shared" si="20"/>
        <v/>
      </c>
      <c r="AA17" s="35" t="str">
        <f t="shared" ca="1" si="6"/>
        <v/>
      </c>
      <c r="AB17" s="129">
        <f>RANK(U17,$U$8:$U$67,0)+COUNTIF($U$8:U17,U17)-1</f>
        <v>10</v>
      </c>
      <c r="AC17" s="130">
        <f t="shared" si="7"/>
        <v>0</v>
      </c>
      <c r="AD17" s="131">
        <f t="shared" si="8"/>
        <v>0</v>
      </c>
      <c r="AE17" s="131">
        <f t="shared" si="9"/>
        <v>0</v>
      </c>
      <c r="AF17" s="131">
        <f t="shared" si="10"/>
        <v>0</v>
      </c>
      <c r="AG17" s="131">
        <f t="shared" si="11"/>
        <v>0</v>
      </c>
      <c r="AH17" s="131">
        <f t="shared" si="12"/>
        <v>0</v>
      </c>
      <c r="AI17" s="131">
        <f t="shared" si="13"/>
        <v>0</v>
      </c>
      <c r="AJ17" s="131">
        <f t="shared" si="14"/>
        <v>0</v>
      </c>
      <c r="AK17" s="131">
        <f t="shared" si="15"/>
        <v>0</v>
      </c>
      <c r="AL17" s="131">
        <f t="shared" si="16"/>
        <v>0</v>
      </c>
      <c r="AM17" s="131">
        <f t="shared" ca="1" si="17"/>
        <v>0</v>
      </c>
    </row>
    <row r="18" spans="2:39" ht="19.5" customHeight="1">
      <c r="B18" s="193">
        <f>IF("d"="","",COUNTIF(I:I,"d")-COUNTIFS(I:I,"d",L:L,0))</f>
        <v>0</v>
      </c>
      <c r="C18" s="132">
        <v>11</v>
      </c>
      <c r="D18" s="133" t="str">
        <f t="shared" si="0"/>
        <v/>
      </c>
      <c r="E18" s="134" t="str">
        <f>IF(ISBLANK('Flight Groups'!C16),"",'Flight Groups'!I16)</f>
        <v/>
      </c>
      <c r="F18" s="134">
        <f t="shared" si="18"/>
        <v>5</v>
      </c>
      <c r="G18" s="134" t="str">
        <f>IF(ISBLANK('Flight Groups'!C16),"",'Flight Groups'!C16)</f>
        <v/>
      </c>
      <c r="H18" s="134" t="str">
        <f t="shared" si="1"/>
        <v/>
      </c>
      <c r="I18" s="333" t="str">
        <f>IF(ISBLANK('Flight Groups'!C16),"",IF(H18=1,"A",IF(H18=2,"B",IF(H18=3,"C",IF(H18=4,"D","E")))))</f>
        <v/>
      </c>
      <c r="J18" s="134" t="str">
        <f>IF(G18="","",(RANK(F18,$F$8:$F$67,0)+COUNTIF($F$8:F18,F18)-1))</f>
        <v/>
      </c>
      <c r="K18" s="135" t="str">
        <f t="shared" ca="1" si="2"/>
        <v/>
      </c>
      <c r="L18" s="319"/>
      <c r="M18" s="320"/>
      <c r="N18" s="319"/>
      <c r="O18" s="321"/>
      <c r="P18" s="319"/>
      <c r="Q18" s="387"/>
      <c r="R18" s="321"/>
      <c r="S18" s="321"/>
      <c r="T18" s="395">
        <f t="shared" si="19"/>
        <v>0</v>
      </c>
      <c r="U18" s="381">
        <f t="shared" si="3"/>
        <v>0</v>
      </c>
      <c r="V18" s="137">
        <f t="shared" si="4"/>
        <v>1</v>
      </c>
      <c r="W18" s="127"/>
      <c r="X18" s="173">
        <v>11</v>
      </c>
      <c r="Y18" s="127" t="str">
        <f t="shared" ca="1" si="5"/>
        <v/>
      </c>
      <c r="Z18" s="282" t="str">
        <f t="shared" si="20"/>
        <v/>
      </c>
      <c r="AA18" s="35" t="str">
        <f t="shared" ca="1" si="6"/>
        <v/>
      </c>
      <c r="AB18" s="129">
        <f>RANK(U18,$U$8:$U$67,0)+COUNTIF($U$8:U18,U18)-1</f>
        <v>11</v>
      </c>
      <c r="AC18" s="130">
        <f t="shared" si="7"/>
        <v>0</v>
      </c>
      <c r="AD18" s="131">
        <f t="shared" si="8"/>
        <v>0</v>
      </c>
      <c r="AE18" s="131">
        <f t="shared" si="9"/>
        <v>0</v>
      </c>
      <c r="AF18" s="131">
        <f t="shared" si="10"/>
        <v>0</v>
      </c>
      <c r="AG18" s="131">
        <f t="shared" si="11"/>
        <v>0</v>
      </c>
      <c r="AH18" s="131">
        <f t="shared" si="12"/>
        <v>0</v>
      </c>
      <c r="AI18" s="131">
        <f t="shared" si="13"/>
        <v>0</v>
      </c>
      <c r="AJ18" s="131">
        <f t="shared" si="14"/>
        <v>0</v>
      </c>
      <c r="AK18" s="131">
        <f t="shared" si="15"/>
        <v>0</v>
      </c>
      <c r="AL18" s="131">
        <f t="shared" si="16"/>
        <v>0</v>
      </c>
      <c r="AM18" s="131">
        <f t="shared" ca="1" si="17"/>
        <v>0</v>
      </c>
    </row>
    <row r="19" spans="2:39" ht="19.5" customHeight="1">
      <c r="C19" s="132">
        <v>12</v>
      </c>
      <c r="D19" s="133" t="str">
        <f t="shared" si="0"/>
        <v/>
      </c>
      <c r="E19" s="134" t="str">
        <f>IF(ISBLANK('Flight Groups'!C17),"",'Flight Groups'!I17)</f>
        <v/>
      </c>
      <c r="F19" s="134">
        <f t="shared" si="18"/>
        <v>5</v>
      </c>
      <c r="G19" s="134" t="str">
        <f>IF(ISBLANK('Flight Groups'!C17),"",'Flight Groups'!C17)</f>
        <v/>
      </c>
      <c r="H19" s="134" t="str">
        <f t="shared" si="1"/>
        <v/>
      </c>
      <c r="I19" s="333" t="str">
        <f>IF(ISBLANK('Flight Groups'!C17),"",IF(H19=1,"A",IF(H19=2,"B",IF(H19=3,"C",IF(H19=4,"D","E")))))</f>
        <v/>
      </c>
      <c r="J19" s="134" t="str">
        <f>IF(G19="","",(RANK(F19,$F$8:$F$67,0)+COUNTIF($F$8:F19,F19)-1))</f>
        <v/>
      </c>
      <c r="K19" s="135" t="str">
        <f t="shared" ca="1" si="2"/>
        <v/>
      </c>
      <c r="L19" s="319"/>
      <c r="M19" s="320"/>
      <c r="N19" s="319"/>
      <c r="O19" s="321"/>
      <c r="P19" s="319"/>
      <c r="Q19" s="387"/>
      <c r="R19" s="321"/>
      <c r="S19" s="321"/>
      <c r="T19" s="395">
        <f t="shared" si="19"/>
        <v>0</v>
      </c>
      <c r="U19" s="381">
        <f t="shared" si="3"/>
        <v>0</v>
      </c>
      <c r="V19" s="137">
        <f t="shared" si="4"/>
        <v>1</v>
      </c>
      <c r="W19" s="127"/>
      <c r="X19" s="173">
        <v>12</v>
      </c>
      <c r="Y19" s="127" t="str">
        <f t="shared" ca="1" si="5"/>
        <v/>
      </c>
      <c r="Z19" s="282" t="str">
        <f t="shared" si="20"/>
        <v/>
      </c>
      <c r="AA19" s="35" t="str">
        <f t="shared" ca="1" si="6"/>
        <v/>
      </c>
      <c r="AB19" s="129">
        <f>RANK(U19,$U$8:$U$67,0)+COUNTIF($U$8:U19,U19)-1</f>
        <v>12</v>
      </c>
      <c r="AC19" s="130">
        <f t="shared" si="7"/>
        <v>0</v>
      </c>
      <c r="AD19" s="131">
        <f t="shared" si="8"/>
        <v>0</v>
      </c>
      <c r="AE19" s="131">
        <f t="shared" si="9"/>
        <v>0</v>
      </c>
      <c r="AF19" s="131">
        <f t="shared" si="10"/>
        <v>0</v>
      </c>
      <c r="AG19" s="131">
        <f t="shared" si="11"/>
        <v>0</v>
      </c>
      <c r="AH19" s="131">
        <f t="shared" si="12"/>
        <v>0</v>
      </c>
      <c r="AI19" s="131">
        <f t="shared" si="13"/>
        <v>0</v>
      </c>
      <c r="AJ19" s="131">
        <f t="shared" si="14"/>
        <v>0</v>
      </c>
      <c r="AK19" s="131">
        <f t="shared" si="15"/>
        <v>0</v>
      </c>
      <c r="AL19" s="131">
        <f t="shared" si="16"/>
        <v>0</v>
      </c>
      <c r="AM19" s="131">
        <f t="shared" ca="1" si="17"/>
        <v>0</v>
      </c>
    </row>
    <row r="20" spans="2:39" ht="19.5" customHeight="1">
      <c r="B20" s="192" t="s">
        <v>55</v>
      </c>
      <c r="C20" s="132">
        <v>13</v>
      </c>
      <c r="D20" s="133" t="str">
        <f t="shared" si="0"/>
        <v/>
      </c>
      <c r="E20" s="134" t="str">
        <f>IF(ISBLANK('Flight Groups'!C18),"",'Flight Groups'!I18)</f>
        <v/>
      </c>
      <c r="F20" s="134">
        <f t="shared" si="18"/>
        <v>5</v>
      </c>
      <c r="G20" s="134" t="str">
        <f>IF(ISBLANK('Flight Groups'!C18),"",'Flight Groups'!C18)</f>
        <v/>
      </c>
      <c r="H20" s="134" t="str">
        <f t="shared" si="1"/>
        <v/>
      </c>
      <c r="I20" s="333" t="str">
        <f>IF(ISBLANK('Flight Groups'!C18),"",IF(H20=1,"A",IF(H20=2,"B",IF(H20=3,"C",IF(H20=4,"D","E")))))</f>
        <v/>
      </c>
      <c r="J20" s="134" t="str">
        <f>IF(G20="","",(RANK(F20,$F$8:$F$67,0)+COUNTIF($F$8:F20,F20)-1))</f>
        <v/>
      </c>
      <c r="K20" s="135" t="str">
        <f t="shared" ca="1" si="2"/>
        <v/>
      </c>
      <c r="L20" s="187"/>
      <c r="M20" s="320"/>
      <c r="N20" s="319"/>
      <c r="O20" s="321"/>
      <c r="P20" s="319"/>
      <c r="Q20" s="387"/>
      <c r="R20" s="136"/>
      <c r="S20" s="321"/>
      <c r="T20" s="395">
        <f t="shared" si="19"/>
        <v>0</v>
      </c>
      <c r="U20" s="381">
        <f t="shared" si="3"/>
        <v>0</v>
      </c>
      <c r="V20" s="137">
        <f t="shared" si="4"/>
        <v>1</v>
      </c>
      <c r="W20" s="127"/>
      <c r="X20" s="173">
        <v>13</v>
      </c>
      <c r="Y20" s="127" t="str">
        <f t="shared" ca="1" si="5"/>
        <v/>
      </c>
      <c r="Z20" s="282" t="str">
        <f t="shared" si="20"/>
        <v/>
      </c>
      <c r="AA20" s="35" t="str">
        <f t="shared" ca="1" si="6"/>
        <v/>
      </c>
      <c r="AB20" s="129">
        <f>RANK(U20,$U$8:$U$67,0)+COUNTIF($U$8:U20,U20)-1</f>
        <v>13</v>
      </c>
      <c r="AC20" s="130">
        <f t="shared" si="7"/>
        <v>0</v>
      </c>
      <c r="AD20" s="131">
        <f t="shared" si="8"/>
        <v>0</v>
      </c>
      <c r="AE20" s="131">
        <f t="shared" si="9"/>
        <v>0</v>
      </c>
      <c r="AF20" s="131">
        <f t="shared" si="10"/>
        <v>0</v>
      </c>
      <c r="AG20" s="131">
        <f t="shared" si="11"/>
        <v>0</v>
      </c>
      <c r="AH20" s="131">
        <f t="shared" si="12"/>
        <v>0</v>
      </c>
      <c r="AI20" s="131">
        <f t="shared" si="13"/>
        <v>0</v>
      </c>
      <c r="AJ20" s="131">
        <f t="shared" si="14"/>
        <v>0</v>
      </c>
      <c r="AK20" s="131">
        <f t="shared" si="15"/>
        <v>0</v>
      </c>
      <c r="AL20" s="131">
        <f t="shared" si="16"/>
        <v>0</v>
      </c>
      <c r="AM20" s="131">
        <f t="shared" ca="1" si="17"/>
        <v>0</v>
      </c>
    </row>
    <row r="21" spans="2:39" ht="19.5" customHeight="1">
      <c r="B21" s="194">
        <f>IF("e"="","",COUNTIF(I:I,"e")-COUNTIFS(I:I,"e",L:L,0))</f>
        <v>0</v>
      </c>
      <c r="C21" s="132">
        <v>14</v>
      </c>
      <c r="D21" s="133" t="str">
        <f t="shared" si="0"/>
        <v/>
      </c>
      <c r="E21" s="134" t="str">
        <f>IF(ISBLANK('Flight Groups'!C19),"",'Flight Groups'!I19)</f>
        <v/>
      </c>
      <c r="F21" s="134">
        <f t="shared" si="18"/>
        <v>5</v>
      </c>
      <c r="G21" s="134" t="str">
        <f>IF(ISBLANK('Flight Groups'!C19),"",'Flight Groups'!C19)</f>
        <v/>
      </c>
      <c r="H21" s="134" t="str">
        <f t="shared" si="1"/>
        <v/>
      </c>
      <c r="I21" s="333" t="str">
        <f>IF(ISBLANK('Flight Groups'!C19),"",IF(H21=1,"A",IF(H21=2,"B",IF(H21=3,"C",IF(H21=4,"D","E")))))</f>
        <v/>
      </c>
      <c r="J21" s="134" t="str">
        <f>IF(G21="","",(RANK(F21,$F$8:$F$67,0)+COUNTIF($F$8:F21,F21)-1))</f>
        <v/>
      </c>
      <c r="K21" s="135" t="str">
        <f t="shared" ca="1" si="2"/>
        <v/>
      </c>
      <c r="L21" s="187"/>
      <c r="M21" s="320"/>
      <c r="N21" s="319"/>
      <c r="O21" s="321"/>
      <c r="P21" s="319"/>
      <c r="Q21" s="387"/>
      <c r="R21" s="136"/>
      <c r="S21" s="321"/>
      <c r="T21" s="395">
        <f t="shared" si="19"/>
        <v>0</v>
      </c>
      <c r="U21" s="381">
        <f t="shared" si="3"/>
        <v>0</v>
      </c>
      <c r="V21" s="137">
        <f t="shared" si="4"/>
        <v>1</v>
      </c>
      <c r="W21" s="127"/>
      <c r="X21" s="173">
        <v>14</v>
      </c>
      <c r="Y21" s="127" t="str">
        <f t="shared" ca="1" si="5"/>
        <v/>
      </c>
      <c r="Z21" s="282" t="str">
        <f t="shared" si="20"/>
        <v/>
      </c>
      <c r="AA21" s="35" t="str">
        <f t="shared" ca="1" si="6"/>
        <v/>
      </c>
      <c r="AB21" s="129">
        <f>RANK(U21,$U$8:$U$67,0)+COUNTIF($U$8:U21,U21)-1</f>
        <v>14</v>
      </c>
      <c r="AC21" s="130">
        <f t="shared" si="7"/>
        <v>0</v>
      </c>
      <c r="AD21" s="131">
        <f t="shared" si="8"/>
        <v>0</v>
      </c>
      <c r="AE21" s="131">
        <f t="shared" si="9"/>
        <v>0</v>
      </c>
      <c r="AF21" s="131">
        <f t="shared" si="10"/>
        <v>0</v>
      </c>
      <c r="AG21" s="131">
        <f t="shared" si="11"/>
        <v>0</v>
      </c>
      <c r="AH21" s="131">
        <f t="shared" si="12"/>
        <v>0</v>
      </c>
      <c r="AI21" s="131">
        <f t="shared" si="13"/>
        <v>0</v>
      </c>
      <c r="AJ21" s="131">
        <f t="shared" si="14"/>
        <v>0</v>
      </c>
      <c r="AK21" s="131">
        <f t="shared" si="15"/>
        <v>0</v>
      </c>
      <c r="AL21" s="131">
        <f t="shared" si="16"/>
        <v>0</v>
      </c>
      <c r="AM21" s="131">
        <f t="shared" ca="1" si="17"/>
        <v>0</v>
      </c>
    </row>
    <row r="22" spans="2:39" ht="19.5" customHeight="1">
      <c r="C22" s="132">
        <v>15</v>
      </c>
      <c r="D22" s="133" t="str">
        <f t="shared" si="0"/>
        <v/>
      </c>
      <c r="E22" s="134" t="str">
        <f>IF(ISBLANK('Flight Groups'!C20),"",'Flight Groups'!I20)</f>
        <v/>
      </c>
      <c r="F22" s="134">
        <f t="shared" si="18"/>
        <v>5</v>
      </c>
      <c r="G22" s="134" t="str">
        <f>IF(ISBLANK('Flight Groups'!C20),"",'Flight Groups'!C20)</f>
        <v/>
      </c>
      <c r="H22" s="134" t="str">
        <f t="shared" si="1"/>
        <v/>
      </c>
      <c r="I22" s="333" t="str">
        <f>IF(ISBLANK('Flight Groups'!C20),"",IF(H22=1,"A",IF(H22=2,"B",IF(H22=3,"C",IF(H22=4,"D","E")))))</f>
        <v/>
      </c>
      <c r="J22" s="134" t="str">
        <f>IF(G22="","",(RANK(F22,$F$8:$F$67,0)+COUNTIF($F$8:F22,F22)-1))</f>
        <v/>
      </c>
      <c r="K22" s="135" t="str">
        <f t="shared" ca="1" si="2"/>
        <v/>
      </c>
      <c r="L22" s="187"/>
      <c r="M22" s="320"/>
      <c r="N22" s="319"/>
      <c r="O22" s="321"/>
      <c r="P22" s="319"/>
      <c r="Q22" s="387"/>
      <c r="R22" s="136"/>
      <c r="S22" s="321"/>
      <c r="T22" s="395">
        <f t="shared" si="19"/>
        <v>0</v>
      </c>
      <c r="U22" s="381">
        <f t="shared" si="3"/>
        <v>0</v>
      </c>
      <c r="V22" s="137">
        <f t="shared" si="4"/>
        <v>1</v>
      </c>
      <c r="W22" s="127"/>
      <c r="X22" s="173">
        <v>15</v>
      </c>
      <c r="Y22" s="127" t="str">
        <f t="shared" ca="1" si="5"/>
        <v/>
      </c>
      <c r="Z22" s="282" t="str">
        <f t="shared" si="20"/>
        <v/>
      </c>
      <c r="AA22" s="35" t="str">
        <f t="shared" ca="1" si="6"/>
        <v/>
      </c>
      <c r="AB22" s="129">
        <f>RANK(U22,$U$8:$U$67,0)+COUNTIF($U$8:U22,U22)-1</f>
        <v>15</v>
      </c>
      <c r="AC22" s="130">
        <f t="shared" si="7"/>
        <v>0</v>
      </c>
      <c r="AD22" s="131">
        <f t="shared" si="8"/>
        <v>0</v>
      </c>
      <c r="AE22" s="131">
        <f t="shared" si="9"/>
        <v>0</v>
      </c>
      <c r="AF22" s="131">
        <f t="shared" si="10"/>
        <v>0</v>
      </c>
      <c r="AG22" s="131">
        <f t="shared" si="11"/>
        <v>0</v>
      </c>
      <c r="AH22" s="131">
        <f t="shared" si="12"/>
        <v>0</v>
      </c>
      <c r="AI22" s="131">
        <f t="shared" si="13"/>
        <v>0</v>
      </c>
      <c r="AJ22" s="131">
        <f t="shared" si="14"/>
        <v>0</v>
      </c>
      <c r="AK22" s="131">
        <f t="shared" si="15"/>
        <v>0</v>
      </c>
      <c r="AL22" s="131">
        <f t="shared" si="16"/>
        <v>0</v>
      </c>
      <c r="AM22" s="131">
        <f t="shared" ca="1" si="17"/>
        <v>0</v>
      </c>
    </row>
    <row r="23" spans="2:39" ht="19.5" customHeight="1">
      <c r="C23" s="132">
        <v>16</v>
      </c>
      <c r="D23" s="133" t="str">
        <f t="shared" si="0"/>
        <v/>
      </c>
      <c r="E23" s="134" t="str">
        <f>IF(ISBLANK('Flight Groups'!C21),"",'Flight Groups'!I21)</f>
        <v/>
      </c>
      <c r="F23" s="134">
        <f t="shared" si="18"/>
        <v>5</v>
      </c>
      <c r="G23" s="134" t="str">
        <f>IF(ISBLANK('Flight Groups'!C21),"",'Flight Groups'!C21)</f>
        <v/>
      </c>
      <c r="H23" s="134" t="str">
        <f t="shared" si="1"/>
        <v/>
      </c>
      <c r="I23" s="333" t="str">
        <f>IF(ISBLANK('Flight Groups'!C21),"",IF(H23=1,"A",IF(H23=2,"B",IF(H23=3,"C",IF(H23=4,"D","E")))))</f>
        <v/>
      </c>
      <c r="J23" s="134" t="str">
        <f>IF(G23="","",(RANK(F23,$F$8:$F$67,0)+COUNTIF($F$8:F23,F23)-1))</f>
        <v/>
      </c>
      <c r="K23" s="135" t="str">
        <f t="shared" ca="1" si="2"/>
        <v/>
      </c>
      <c r="L23" s="187"/>
      <c r="M23" s="320"/>
      <c r="N23" s="319"/>
      <c r="O23" s="321"/>
      <c r="P23" s="319"/>
      <c r="Q23" s="387"/>
      <c r="R23" s="136"/>
      <c r="S23" s="321"/>
      <c r="T23" s="395">
        <f t="shared" si="19"/>
        <v>0</v>
      </c>
      <c r="U23" s="381">
        <f t="shared" si="3"/>
        <v>0</v>
      </c>
      <c r="V23" s="137">
        <f t="shared" si="4"/>
        <v>1</v>
      </c>
      <c r="W23" s="127"/>
      <c r="X23" s="173">
        <v>16</v>
      </c>
      <c r="Y23" s="127" t="str">
        <f t="shared" ca="1" si="5"/>
        <v/>
      </c>
      <c r="Z23" s="282" t="str">
        <f t="shared" si="20"/>
        <v/>
      </c>
      <c r="AA23" s="35" t="str">
        <f t="shared" ca="1" si="6"/>
        <v/>
      </c>
      <c r="AB23" s="129">
        <f>RANK(U23,$U$8:$U$67,0)+COUNTIF($U$8:U23,U23)-1</f>
        <v>16</v>
      </c>
      <c r="AC23" s="130">
        <f t="shared" si="7"/>
        <v>0</v>
      </c>
      <c r="AD23" s="131">
        <f t="shared" si="8"/>
        <v>0</v>
      </c>
      <c r="AE23" s="131">
        <f t="shared" si="9"/>
        <v>0</v>
      </c>
      <c r="AF23" s="131">
        <f t="shared" si="10"/>
        <v>0</v>
      </c>
      <c r="AG23" s="131">
        <f t="shared" si="11"/>
        <v>0</v>
      </c>
      <c r="AH23" s="131">
        <f t="shared" si="12"/>
        <v>0</v>
      </c>
      <c r="AI23" s="131">
        <f t="shared" si="13"/>
        <v>0</v>
      </c>
      <c r="AJ23" s="131">
        <f t="shared" si="14"/>
        <v>0</v>
      </c>
      <c r="AK23" s="131">
        <f t="shared" si="15"/>
        <v>0</v>
      </c>
      <c r="AL23" s="131">
        <f t="shared" si="16"/>
        <v>0</v>
      </c>
      <c r="AM23" s="131">
        <f t="shared" ca="1" si="17"/>
        <v>0</v>
      </c>
    </row>
    <row r="24" spans="2:39" ht="19.5" customHeight="1">
      <c r="C24" s="132">
        <v>17</v>
      </c>
      <c r="D24" s="133" t="str">
        <f t="shared" si="0"/>
        <v/>
      </c>
      <c r="E24" s="134" t="str">
        <f>IF(ISBLANK('Flight Groups'!C22),"",'Flight Groups'!I22)</f>
        <v/>
      </c>
      <c r="F24" s="134">
        <f t="shared" si="18"/>
        <v>5</v>
      </c>
      <c r="G24" s="134" t="str">
        <f>IF(ISBLANK('Flight Groups'!C22),"",'Flight Groups'!C22)</f>
        <v/>
      </c>
      <c r="H24" s="134" t="str">
        <f t="shared" si="1"/>
        <v/>
      </c>
      <c r="I24" s="333" t="str">
        <f>IF(ISBLANK('Flight Groups'!C22),"",IF(H24=1,"A",IF(H24=2,"B",IF(H24=3,"C",IF(H24=4,"D","E")))))</f>
        <v/>
      </c>
      <c r="J24" s="134" t="str">
        <f>IF(G24="","",(RANK(F24,$F$8:$F$67,0)+COUNTIF($F$8:F24,F24)-1))</f>
        <v/>
      </c>
      <c r="K24" s="135" t="str">
        <f t="shared" ca="1" si="2"/>
        <v/>
      </c>
      <c r="L24" s="187"/>
      <c r="M24" s="320"/>
      <c r="N24" s="319"/>
      <c r="O24" s="321"/>
      <c r="P24" s="319"/>
      <c r="Q24" s="387"/>
      <c r="R24" s="136"/>
      <c r="S24" s="321"/>
      <c r="T24" s="395">
        <f t="shared" si="19"/>
        <v>0</v>
      </c>
      <c r="U24" s="381">
        <f t="shared" si="3"/>
        <v>0</v>
      </c>
      <c r="V24" s="137">
        <f t="shared" si="4"/>
        <v>1</v>
      </c>
      <c r="W24" s="127"/>
      <c r="X24" s="173">
        <v>17</v>
      </c>
      <c r="Y24" s="127" t="str">
        <f t="shared" ca="1" si="5"/>
        <v/>
      </c>
      <c r="Z24" s="282" t="str">
        <f t="shared" si="20"/>
        <v/>
      </c>
      <c r="AA24" s="35" t="str">
        <f t="shared" ca="1" si="6"/>
        <v/>
      </c>
      <c r="AB24" s="129">
        <f>RANK(U24,$U$8:$U$67,0)+COUNTIF($U$8:U24,U24)-1</f>
        <v>17</v>
      </c>
      <c r="AC24" s="130">
        <f t="shared" si="7"/>
        <v>0</v>
      </c>
      <c r="AD24" s="131">
        <f t="shared" si="8"/>
        <v>0</v>
      </c>
      <c r="AE24" s="131">
        <f t="shared" si="9"/>
        <v>0</v>
      </c>
      <c r="AF24" s="131">
        <f t="shared" si="10"/>
        <v>0</v>
      </c>
      <c r="AG24" s="131">
        <f t="shared" si="11"/>
        <v>0</v>
      </c>
      <c r="AH24" s="131">
        <f t="shared" si="12"/>
        <v>0</v>
      </c>
      <c r="AI24" s="131">
        <f t="shared" si="13"/>
        <v>0</v>
      </c>
      <c r="AJ24" s="131">
        <f t="shared" si="14"/>
        <v>0</v>
      </c>
      <c r="AK24" s="131">
        <f t="shared" si="15"/>
        <v>0</v>
      </c>
      <c r="AL24" s="131">
        <f t="shared" si="16"/>
        <v>0</v>
      </c>
      <c r="AM24" s="131">
        <f t="shared" ca="1" si="17"/>
        <v>0</v>
      </c>
    </row>
    <row r="25" spans="2:39" ht="19.5" customHeight="1">
      <c r="C25" s="132">
        <v>18</v>
      </c>
      <c r="D25" s="133" t="str">
        <f t="shared" si="0"/>
        <v/>
      </c>
      <c r="E25" s="134" t="str">
        <f>IF(ISBLANK('Flight Groups'!C23),"",'Flight Groups'!I23)</f>
        <v/>
      </c>
      <c r="F25" s="134">
        <f t="shared" si="18"/>
        <v>5</v>
      </c>
      <c r="G25" s="134" t="str">
        <f>IF(ISBLANK('Flight Groups'!C23),"",'Flight Groups'!C23)</f>
        <v/>
      </c>
      <c r="H25" s="134" t="str">
        <f t="shared" si="1"/>
        <v/>
      </c>
      <c r="I25" s="333" t="str">
        <f>IF(ISBLANK('Flight Groups'!C23),"",IF(H25=1,"A",IF(H25=2,"B",IF(H25=3,"C",IF(H25=4,"D","E")))))</f>
        <v/>
      </c>
      <c r="J25" s="134" t="str">
        <f>IF(G25="","",(RANK(F25,$F$8:$F$67,0)+COUNTIF($F$8:F25,F25)-1))</f>
        <v/>
      </c>
      <c r="K25" s="135" t="str">
        <f t="shared" ca="1" si="2"/>
        <v/>
      </c>
      <c r="L25" s="187"/>
      <c r="M25" s="320"/>
      <c r="N25" s="319"/>
      <c r="O25" s="321"/>
      <c r="P25" s="319"/>
      <c r="Q25" s="387"/>
      <c r="R25" s="136"/>
      <c r="S25" s="321"/>
      <c r="T25" s="395">
        <f t="shared" si="19"/>
        <v>0</v>
      </c>
      <c r="U25" s="381">
        <f t="shared" si="3"/>
        <v>0</v>
      </c>
      <c r="V25" s="137">
        <f t="shared" si="4"/>
        <v>1</v>
      </c>
      <c r="W25" s="127"/>
      <c r="X25" s="173">
        <v>18</v>
      </c>
      <c r="Y25" s="127" t="str">
        <f t="shared" ca="1" si="5"/>
        <v/>
      </c>
      <c r="Z25" s="282" t="str">
        <f t="shared" si="20"/>
        <v/>
      </c>
      <c r="AA25" s="35" t="str">
        <f t="shared" ca="1" si="6"/>
        <v/>
      </c>
      <c r="AB25" s="129">
        <f>RANK(U25,$U$8:$U$67,0)+COUNTIF($U$8:U25,U25)-1</f>
        <v>18</v>
      </c>
      <c r="AC25" s="130">
        <f t="shared" si="7"/>
        <v>0</v>
      </c>
      <c r="AD25" s="131">
        <f t="shared" si="8"/>
        <v>0</v>
      </c>
      <c r="AE25" s="131">
        <f t="shared" si="9"/>
        <v>0</v>
      </c>
      <c r="AF25" s="131">
        <f t="shared" si="10"/>
        <v>0</v>
      </c>
      <c r="AG25" s="131">
        <f t="shared" si="11"/>
        <v>0</v>
      </c>
      <c r="AH25" s="131">
        <f t="shared" si="12"/>
        <v>0</v>
      </c>
      <c r="AI25" s="131">
        <f t="shared" si="13"/>
        <v>0</v>
      </c>
      <c r="AJ25" s="131">
        <f t="shared" si="14"/>
        <v>0</v>
      </c>
      <c r="AK25" s="131">
        <f t="shared" si="15"/>
        <v>0</v>
      </c>
      <c r="AL25" s="131">
        <f t="shared" si="16"/>
        <v>0</v>
      </c>
      <c r="AM25" s="131">
        <f t="shared" ca="1" si="17"/>
        <v>0</v>
      </c>
    </row>
    <row r="26" spans="2:39" ht="19.5" customHeight="1">
      <c r="C26" s="132">
        <v>19</v>
      </c>
      <c r="D26" s="133" t="str">
        <f t="shared" si="0"/>
        <v/>
      </c>
      <c r="E26" s="134" t="str">
        <f>IF(ISBLANK('Flight Groups'!C24),"",'Flight Groups'!I24)</f>
        <v/>
      </c>
      <c r="F26" s="134">
        <f t="shared" si="18"/>
        <v>5</v>
      </c>
      <c r="G26" s="134" t="str">
        <f>IF(ISBLANK('Flight Groups'!C24),"",'Flight Groups'!C24)</f>
        <v/>
      </c>
      <c r="H26" s="134" t="str">
        <f t="shared" si="1"/>
        <v/>
      </c>
      <c r="I26" s="333" t="str">
        <f>IF(ISBLANK('Flight Groups'!C24),"",IF(H26=1,"A",IF(H26=2,"B",IF(H26=3,"C",IF(H26=4,"D","E")))))</f>
        <v/>
      </c>
      <c r="J26" s="134" t="str">
        <f>IF(G26="","",(RANK(F26,$F$8:$F$67,0)+COUNTIF($F$8:F26,F26)-1))</f>
        <v/>
      </c>
      <c r="K26" s="135" t="str">
        <f t="shared" ca="1" si="2"/>
        <v/>
      </c>
      <c r="L26" s="187"/>
      <c r="M26" s="320"/>
      <c r="N26" s="319"/>
      <c r="O26" s="321"/>
      <c r="P26" s="319"/>
      <c r="Q26" s="387"/>
      <c r="R26" s="136"/>
      <c r="S26" s="321"/>
      <c r="T26" s="395">
        <f t="shared" si="19"/>
        <v>0</v>
      </c>
      <c r="U26" s="381">
        <f t="shared" si="3"/>
        <v>0</v>
      </c>
      <c r="V26" s="137">
        <f t="shared" si="4"/>
        <v>1</v>
      </c>
      <c r="W26" s="127"/>
      <c r="X26" s="173">
        <v>19</v>
      </c>
      <c r="Y26" s="127" t="str">
        <f t="shared" ca="1" si="5"/>
        <v/>
      </c>
      <c r="Z26" s="282" t="str">
        <f t="shared" si="20"/>
        <v/>
      </c>
      <c r="AA26" s="35" t="str">
        <f t="shared" ca="1" si="6"/>
        <v/>
      </c>
      <c r="AB26" s="129">
        <f>RANK(U26,$U$8:$U$67,0)+COUNTIF($U$8:U26,U26)-1</f>
        <v>19</v>
      </c>
      <c r="AC26" s="130">
        <f t="shared" si="7"/>
        <v>0</v>
      </c>
      <c r="AD26" s="131">
        <f t="shared" si="8"/>
        <v>0</v>
      </c>
      <c r="AE26" s="131">
        <f t="shared" si="9"/>
        <v>0</v>
      </c>
      <c r="AF26" s="131">
        <f t="shared" si="10"/>
        <v>0</v>
      </c>
      <c r="AG26" s="131">
        <f t="shared" si="11"/>
        <v>0</v>
      </c>
      <c r="AH26" s="131">
        <f t="shared" si="12"/>
        <v>0</v>
      </c>
      <c r="AI26" s="131">
        <f t="shared" si="13"/>
        <v>0</v>
      </c>
      <c r="AJ26" s="131">
        <f t="shared" si="14"/>
        <v>0</v>
      </c>
      <c r="AK26" s="131">
        <f t="shared" si="15"/>
        <v>0</v>
      </c>
      <c r="AL26" s="131">
        <f t="shared" si="16"/>
        <v>0</v>
      </c>
      <c r="AM26" s="131">
        <f t="shared" ca="1" si="17"/>
        <v>0</v>
      </c>
    </row>
    <row r="27" spans="2:39" ht="19.5" customHeight="1">
      <c r="C27" s="132">
        <v>20</v>
      </c>
      <c r="D27" s="133" t="str">
        <f t="shared" si="0"/>
        <v/>
      </c>
      <c r="E27" s="134" t="str">
        <f>IF(ISBLANK('Flight Groups'!C25),"",'Flight Groups'!I25)</f>
        <v/>
      </c>
      <c r="F27" s="134">
        <f t="shared" si="18"/>
        <v>5</v>
      </c>
      <c r="G27" s="134" t="str">
        <f>IF(ISBLANK('Flight Groups'!C25),"",'Flight Groups'!C25)</f>
        <v/>
      </c>
      <c r="H27" s="134" t="str">
        <f t="shared" si="1"/>
        <v/>
      </c>
      <c r="I27" s="333" t="str">
        <f>IF(ISBLANK('Flight Groups'!C25),"",IF(H27=1,"A",IF(H27=2,"B",IF(H27=3,"C",IF(H27=4,"D","E")))))</f>
        <v/>
      </c>
      <c r="J27" s="134" t="str">
        <f>IF(G27="","",(RANK(F27,$F$8:$F$67,0)+COUNTIF($F$8:F27,F27)-1))</f>
        <v/>
      </c>
      <c r="K27" s="135" t="str">
        <f t="shared" ca="1" si="2"/>
        <v/>
      </c>
      <c r="L27" s="187"/>
      <c r="M27" s="320"/>
      <c r="N27" s="319"/>
      <c r="O27" s="321"/>
      <c r="P27" s="319"/>
      <c r="Q27" s="387"/>
      <c r="R27" s="136"/>
      <c r="S27" s="321"/>
      <c r="T27" s="395">
        <f t="shared" si="19"/>
        <v>0</v>
      </c>
      <c r="U27" s="381">
        <f t="shared" si="3"/>
        <v>0</v>
      </c>
      <c r="V27" s="137">
        <f t="shared" si="4"/>
        <v>1</v>
      </c>
      <c r="W27" s="127"/>
      <c r="X27" s="173">
        <v>20</v>
      </c>
      <c r="Y27" s="127" t="str">
        <f t="shared" ca="1" si="5"/>
        <v/>
      </c>
      <c r="Z27" s="282" t="str">
        <f t="shared" si="20"/>
        <v/>
      </c>
      <c r="AA27" s="35" t="str">
        <f t="shared" ca="1" si="6"/>
        <v/>
      </c>
      <c r="AB27" s="129">
        <f>RANK(U27,$U$8:$U$67,0)+COUNTIF($U$8:U27,U27)-1</f>
        <v>20</v>
      </c>
      <c r="AC27" s="130">
        <f t="shared" si="7"/>
        <v>0</v>
      </c>
      <c r="AD27" s="131">
        <f t="shared" si="8"/>
        <v>0</v>
      </c>
      <c r="AE27" s="131">
        <f t="shared" si="9"/>
        <v>0</v>
      </c>
      <c r="AF27" s="131">
        <f t="shared" si="10"/>
        <v>0</v>
      </c>
      <c r="AG27" s="131">
        <f t="shared" si="11"/>
        <v>0</v>
      </c>
      <c r="AH27" s="131">
        <f t="shared" si="12"/>
        <v>0</v>
      </c>
      <c r="AI27" s="131">
        <f t="shared" si="13"/>
        <v>0</v>
      </c>
      <c r="AJ27" s="131">
        <f t="shared" si="14"/>
        <v>0</v>
      </c>
      <c r="AK27" s="131">
        <f t="shared" si="15"/>
        <v>0</v>
      </c>
      <c r="AL27" s="131">
        <f t="shared" si="16"/>
        <v>0</v>
      </c>
      <c r="AM27" s="131">
        <f t="shared" ca="1" si="17"/>
        <v>0</v>
      </c>
    </row>
    <row r="28" spans="2:39" ht="19.5" customHeight="1">
      <c r="C28" s="132">
        <v>21</v>
      </c>
      <c r="D28" s="133" t="str">
        <f t="shared" si="0"/>
        <v/>
      </c>
      <c r="E28" s="134" t="str">
        <f>IF(ISBLANK('Flight Groups'!C26),"",'Flight Groups'!I26)</f>
        <v/>
      </c>
      <c r="F28" s="134">
        <f t="shared" si="18"/>
        <v>5</v>
      </c>
      <c r="G28" s="134" t="str">
        <f>IF(ISBLANK('Flight Groups'!C26),"",'Flight Groups'!C26)</f>
        <v/>
      </c>
      <c r="H28" s="134" t="str">
        <f t="shared" si="1"/>
        <v/>
      </c>
      <c r="I28" s="333" t="str">
        <f>IF(ISBLANK('Flight Groups'!C26),"",IF(H28=1,"A",IF(H28=2,"B",IF(H28=3,"C",IF(H28=4,"D","E")))))</f>
        <v/>
      </c>
      <c r="J28" s="134" t="str">
        <f>IF(G28="","",(RANK(F28,$F$8:$F$67,0)+COUNTIF($F$8:F28,F28)-1))</f>
        <v/>
      </c>
      <c r="K28" s="135" t="str">
        <f t="shared" ca="1" si="2"/>
        <v/>
      </c>
      <c r="L28" s="187"/>
      <c r="M28" s="320"/>
      <c r="N28" s="319"/>
      <c r="O28" s="321"/>
      <c r="P28" s="319"/>
      <c r="Q28" s="387"/>
      <c r="R28" s="136"/>
      <c r="S28" s="321"/>
      <c r="T28" s="395">
        <f t="shared" si="19"/>
        <v>0</v>
      </c>
      <c r="U28" s="381">
        <f t="shared" si="3"/>
        <v>0</v>
      </c>
      <c r="V28" s="137">
        <f t="shared" si="4"/>
        <v>1</v>
      </c>
      <c r="W28" s="127"/>
      <c r="X28" s="173">
        <v>21</v>
      </c>
      <c r="Y28" s="127" t="str">
        <f t="shared" ca="1" si="5"/>
        <v/>
      </c>
      <c r="Z28" s="282" t="str">
        <f t="shared" si="20"/>
        <v/>
      </c>
      <c r="AA28" s="35" t="str">
        <f t="shared" ca="1" si="6"/>
        <v/>
      </c>
      <c r="AB28" s="129">
        <f>RANK(U28,$U$8:$U$67,0)+COUNTIF($U$8:U28,U28)-1</f>
        <v>21</v>
      </c>
      <c r="AC28" s="130">
        <f t="shared" si="7"/>
        <v>0</v>
      </c>
      <c r="AD28" s="131">
        <f t="shared" si="8"/>
        <v>0</v>
      </c>
      <c r="AE28" s="131">
        <f t="shared" si="9"/>
        <v>0</v>
      </c>
      <c r="AF28" s="131">
        <f t="shared" si="10"/>
        <v>0</v>
      </c>
      <c r="AG28" s="131">
        <f t="shared" si="11"/>
        <v>0</v>
      </c>
      <c r="AH28" s="131">
        <f t="shared" si="12"/>
        <v>0</v>
      </c>
      <c r="AI28" s="131">
        <f t="shared" si="13"/>
        <v>0</v>
      </c>
      <c r="AJ28" s="131">
        <f t="shared" si="14"/>
        <v>0</v>
      </c>
      <c r="AK28" s="131">
        <f t="shared" si="15"/>
        <v>0</v>
      </c>
      <c r="AL28" s="131">
        <f t="shared" si="16"/>
        <v>0</v>
      </c>
      <c r="AM28" s="131">
        <f t="shared" ca="1" si="17"/>
        <v>0</v>
      </c>
    </row>
    <row r="29" spans="2:39" ht="19.5" customHeight="1">
      <c r="C29" s="132">
        <v>22</v>
      </c>
      <c r="D29" s="133" t="str">
        <f t="shared" si="0"/>
        <v/>
      </c>
      <c r="E29" s="134" t="str">
        <f>IF(ISBLANK('Flight Groups'!C27),"",'Flight Groups'!I27)</f>
        <v/>
      </c>
      <c r="F29" s="134">
        <f t="shared" si="18"/>
        <v>5</v>
      </c>
      <c r="G29" s="134" t="str">
        <f>IF(ISBLANK('Flight Groups'!C27),"",'Flight Groups'!C27)</f>
        <v/>
      </c>
      <c r="H29" s="134" t="str">
        <f t="shared" si="1"/>
        <v/>
      </c>
      <c r="I29" s="333" t="str">
        <f>IF(ISBLANK('Flight Groups'!C27),"",IF(H29=1,"A",IF(H29=2,"B",IF(H29=3,"C",IF(H29=4,"D","E")))))</f>
        <v/>
      </c>
      <c r="J29" s="134" t="str">
        <f>IF(G29="","",(RANK(F29,$F$8:$F$67,0)+COUNTIF($F$8:F29,F29)-1))</f>
        <v/>
      </c>
      <c r="K29" s="135" t="str">
        <f t="shared" ca="1" si="2"/>
        <v/>
      </c>
      <c r="L29" s="187"/>
      <c r="M29" s="320"/>
      <c r="N29" s="319"/>
      <c r="O29" s="321"/>
      <c r="P29" s="319"/>
      <c r="Q29" s="387"/>
      <c r="R29" s="136"/>
      <c r="S29" s="321"/>
      <c r="T29" s="395">
        <f t="shared" si="19"/>
        <v>0</v>
      </c>
      <c r="U29" s="381">
        <f t="shared" si="3"/>
        <v>0</v>
      </c>
      <c r="V29" s="137">
        <f t="shared" si="4"/>
        <v>1</v>
      </c>
      <c r="W29" s="127"/>
      <c r="X29" s="173">
        <v>22</v>
      </c>
      <c r="Y29" s="127" t="str">
        <f t="shared" ca="1" si="5"/>
        <v/>
      </c>
      <c r="Z29" s="282" t="str">
        <f t="shared" si="20"/>
        <v/>
      </c>
      <c r="AA29" s="35" t="str">
        <f t="shared" ca="1" si="6"/>
        <v/>
      </c>
      <c r="AB29" s="129">
        <f>RANK(U29,$U$8:$U$67,0)+COUNTIF($U$8:U29,U29)-1</f>
        <v>22</v>
      </c>
      <c r="AC29" s="130">
        <f t="shared" si="7"/>
        <v>0</v>
      </c>
      <c r="AD29" s="131">
        <f t="shared" si="8"/>
        <v>0</v>
      </c>
      <c r="AE29" s="131">
        <f t="shared" si="9"/>
        <v>0</v>
      </c>
      <c r="AF29" s="131">
        <f t="shared" si="10"/>
        <v>0</v>
      </c>
      <c r="AG29" s="131">
        <f t="shared" si="11"/>
        <v>0</v>
      </c>
      <c r="AH29" s="131">
        <f t="shared" si="12"/>
        <v>0</v>
      </c>
      <c r="AI29" s="131">
        <f t="shared" si="13"/>
        <v>0</v>
      </c>
      <c r="AJ29" s="131">
        <f t="shared" si="14"/>
        <v>0</v>
      </c>
      <c r="AK29" s="131">
        <f t="shared" si="15"/>
        <v>0</v>
      </c>
      <c r="AL29" s="131">
        <f t="shared" si="16"/>
        <v>0</v>
      </c>
      <c r="AM29" s="131">
        <f t="shared" ca="1" si="17"/>
        <v>0</v>
      </c>
    </row>
    <row r="30" spans="2:39" ht="19.5" customHeight="1">
      <c r="C30" s="132">
        <v>23</v>
      </c>
      <c r="D30" s="133" t="str">
        <f t="shared" si="0"/>
        <v/>
      </c>
      <c r="E30" s="134" t="str">
        <f>IF(ISBLANK('Flight Groups'!C28),"",'Flight Groups'!I28)</f>
        <v/>
      </c>
      <c r="F30" s="134">
        <f t="shared" si="18"/>
        <v>5</v>
      </c>
      <c r="G30" s="134" t="str">
        <f>IF(ISBLANK('Flight Groups'!C28),"",'Flight Groups'!C28)</f>
        <v/>
      </c>
      <c r="H30" s="134" t="str">
        <f t="shared" si="1"/>
        <v/>
      </c>
      <c r="I30" s="333" t="str">
        <f>IF(ISBLANK('Flight Groups'!C28),"",IF(H30=1,"A",IF(H30=2,"B",IF(H30=3,"C",IF(H30=4,"D","E")))))</f>
        <v/>
      </c>
      <c r="J30" s="134" t="str">
        <f>IF(G30="","",(RANK(F30,$F$8:$F$67,0)+COUNTIF($F$8:F30,F30)-1))</f>
        <v/>
      </c>
      <c r="K30" s="135" t="str">
        <f t="shared" ca="1" si="2"/>
        <v/>
      </c>
      <c r="L30" s="187"/>
      <c r="M30" s="320"/>
      <c r="N30" s="319"/>
      <c r="O30" s="321"/>
      <c r="P30" s="319"/>
      <c r="Q30" s="387"/>
      <c r="R30" s="136"/>
      <c r="S30" s="321"/>
      <c r="T30" s="395">
        <f t="shared" si="19"/>
        <v>0</v>
      </c>
      <c r="U30" s="381">
        <f t="shared" si="3"/>
        <v>0</v>
      </c>
      <c r="V30" s="137">
        <f t="shared" si="4"/>
        <v>1</v>
      </c>
      <c r="W30" s="127"/>
      <c r="X30" s="173">
        <v>23</v>
      </c>
      <c r="Y30" s="127" t="str">
        <f t="shared" ca="1" si="5"/>
        <v/>
      </c>
      <c r="Z30" s="282" t="str">
        <f t="shared" si="20"/>
        <v/>
      </c>
      <c r="AA30" s="35" t="str">
        <f t="shared" ca="1" si="6"/>
        <v/>
      </c>
      <c r="AB30" s="129">
        <f>RANK(U30,$U$8:$U$67,0)+COUNTIF($U$8:U30,U30)-1</f>
        <v>23</v>
      </c>
      <c r="AC30" s="130">
        <f t="shared" si="7"/>
        <v>0</v>
      </c>
      <c r="AD30" s="131">
        <f t="shared" si="8"/>
        <v>0</v>
      </c>
      <c r="AE30" s="131">
        <f t="shared" si="9"/>
        <v>0</v>
      </c>
      <c r="AF30" s="131">
        <f t="shared" si="10"/>
        <v>0</v>
      </c>
      <c r="AG30" s="131">
        <f t="shared" si="11"/>
        <v>0</v>
      </c>
      <c r="AH30" s="131">
        <f t="shared" si="12"/>
        <v>0</v>
      </c>
      <c r="AI30" s="131">
        <f t="shared" si="13"/>
        <v>0</v>
      </c>
      <c r="AJ30" s="131">
        <f t="shared" si="14"/>
        <v>0</v>
      </c>
      <c r="AK30" s="131">
        <f t="shared" si="15"/>
        <v>0</v>
      </c>
      <c r="AL30" s="131">
        <f t="shared" si="16"/>
        <v>0</v>
      </c>
      <c r="AM30" s="131">
        <f t="shared" ca="1" si="17"/>
        <v>0</v>
      </c>
    </row>
    <row r="31" spans="2:39" ht="19.5" customHeight="1">
      <c r="C31" s="132">
        <v>24</v>
      </c>
      <c r="D31" s="133" t="str">
        <f t="shared" si="0"/>
        <v/>
      </c>
      <c r="E31" s="134" t="str">
        <f>IF(ISBLANK('Flight Groups'!C29),"",'Flight Groups'!I29)</f>
        <v/>
      </c>
      <c r="F31" s="134">
        <f t="shared" si="18"/>
        <v>5</v>
      </c>
      <c r="G31" s="134" t="str">
        <f>IF(ISBLANK('Flight Groups'!C29),"",'Flight Groups'!C29)</f>
        <v/>
      </c>
      <c r="H31" s="134" t="str">
        <f t="shared" si="1"/>
        <v/>
      </c>
      <c r="I31" s="333" t="str">
        <f>IF(ISBLANK('Flight Groups'!C29),"",IF(H31=1,"A",IF(H31=2,"B",IF(H31=3,"C",IF(H31=4,"D","E")))))</f>
        <v/>
      </c>
      <c r="J31" s="134" t="str">
        <f>IF(G31="","",(RANK(F31,$F$8:$F$67,0)+COUNTIF($F$8:F31,F31)-1))</f>
        <v/>
      </c>
      <c r="K31" s="135" t="str">
        <f t="shared" ca="1" si="2"/>
        <v/>
      </c>
      <c r="L31" s="187"/>
      <c r="M31" s="320"/>
      <c r="N31" s="319"/>
      <c r="O31" s="321"/>
      <c r="P31" s="319"/>
      <c r="Q31" s="387"/>
      <c r="R31" s="136"/>
      <c r="S31" s="321"/>
      <c r="T31" s="395">
        <f t="shared" si="19"/>
        <v>0</v>
      </c>
      <c r="U31" s="381">
        <f t="shared" si="3"/>
        <v>0</v>
      </c>
      <c r="V31" s="137">
        <f t="shared" si="4"/>
        <v>1</v>
      </c>
      <c r="W31" s="127"/>
      <c r="X31" s="173">
        <v>24</v>
      </c>
      <c r="Y31" s="127" t="str">
        <f t="shared" ca="1" si="5"/>
        <v/>
      </c>
      <c r="Z31" s="282" t="str">
        <f t="shared" si="20"/>
        <v/>
      </c>
      <c r="AA31" s="35" t="str">
        <f t="shared" ca="1" si="6"/>
        <v/>
      </c>
      <c r="AB31" s="129">
        <f>RANK(U31,$U$8:$U$67,0)+COUNTIF($U$8:U31,U31)-1</f>
        <v>24</v>
      </c>
      <c r="AC31" s="130">
        <f t="shared" si="7"/>
        <v>0</v>
      </c>
      <c r="AD31" s="131">
        <f t="shared" si="8"/>
        <v>0</v>
      </c>
      <c r="AE31" s="131">
        <f t="shared" si="9"/>
        <v>0</v>
      </c>
      <c r="AF31" s="131">
        <f t="shared" si="10"/>
        <v>0</v>
      </c>
      <c r="AG31" s="131">
        <f t="shared" si="11"/>
        <v>0</v>
      </c>
      <c r="AH31" s="131">
        <f t="shared" si="12"/>
        <v>0</v>
      </c>
      <c r="AI31" s="131">
        <f t="shared" si="13"/>
        <v>0</v>
      </c>
      <c r="AJ31" s="131">
        <f t="shared" si="14"/>
        <v>0</v>
      </c>
      <c r="AK31" s="131">
        <f t="shared" si="15"/>
        <v>0</v>
      </c>
      <c r="AL31" s="131">
        <f t="shared" si="16"/>
        <v>0</v>
      </c>
      <c r="AM31" s="131">
        <f t="shared" ca="1" si="17"/>
        <v>0</v>
      </c>
    </row>
    <row r="32" spans="2:39" ht="19.5" customHeight="1">
      <c r="C32" s="132">
        <v>25</v>
      </c>
      <c r="D32" s="133" t="str">
        <f t="shared" si="0"/>
        <v/>
      </c>
      <c r="E32" s="134" t="str">
        <f>IF(ISBLANK('Flight Groups'!C30),"",'Flight Groups'!I30)</f>
        <v/>
      </c>
      <c r="F32" s="134">
        <f t="shared" si="18"/>
        <v>5</v>
      </c>
      <c r="G32" s="134" t="str">
        <f>IF(ISBLANK('Flight Groups'!C30),"",'Flight Groups'!C30)</f>
        <v/>
      </c>
      <c r="H32" s="134" t="str">
        <f t="shared" si="1"/>
        <v/>
      </c>
      <c r="I32" s="333" t="str">
        <f>IF(ISBLANK('Flight Groups'!C30),"",IF(H32=1,"A",IF(H32=2,"B",IF(H32=3,"C",IF(H32=4,"D","E")))))</f>
        <v/>
      </c>
      <c r="J32" s="134" t="str">
        <f>IF(G32="","",(RANK(F32,$F$8:$F$67,0)+COUNTIF($F$8:F32,F32)-1))</f>
        <v/>
      </c>
      <c r="K32" s="135" t="str">
        <f t="shared" ca="1" si="2"/>
        <v/>
      </c>
      <c r="L32" s="187"/>
      <c r="M32" s="320"/>
      <c r="N32" s="319"/>
      <c r="O32" s="321"/>
      <c r="P32" s="319"/>
      <c r="Q32" s="387"/>
      <c r="R32" s="136"/>
      <c r="S32" s="321"/>
      <c r="T32" s="395">
        <f t="shared" si="19"/>
        <v>0</v>
      </c>
      <c r="U32" s="381">
        <f t="shared" si="3"/>
        <v>0</v>
      </c>
      <c r="V32" s="137">
        <f t="shared" si="4"/>
        <v>1</v>
      </c>
      <c r="W32" s="127"/>
      <c r="X32" s="173">
        <v>25</v>
      </c>
      <c r="Y32" s="127" t="str">
        <f t="shared" ca="1" si="5"/>
        <v/>
      </c>
      <c r="Z32" s="282" t="str">
        <f t="shared" si="20"/>
        <v/>
      </c>
      <c r="AA32" s="35" t="str">
        <f t="shared" ca="1" si="6"/>
        <v/>
      </c>
      <c r="AB32" s="129">
        <f>RANK(U32,$U$8:$U$67,0)+COUNTIF($U$8:U32,U32)-1</f>
        <v>25</v>
      </c>
      <c r="AC32" s="130">
        <f t="shared" si="7"/>
        <v>0</v>
      </c>
      <c r="AD32" s="131">
        <f t="shared" si="8"/>
        <v>0</v>
      </c>
      <c r="AE32" s="131">
        <f t="shared" si="9"/>
        <v>0</v>
      </c>
      <c r="AF32" s="131">
        <f t="shared" si="10"/>
        <v>0</v>
      </c>
      <c r="AG32" s="131">
        <f t="shared" si="11"/>
        <v>0</v>
      </c>
      <c r="AH32" s="131">
        <f t="shared" si="12"/>
        <v>0</v>
      </c>
      <c r="AI32" s="131">
        <f t="shared" si="13"/>
        <v>0</v>
      </c>
      <c r="AJ32" s="131">
        <f t="shared" si="14"/>
        <v>0</v>
      </c>
      <c r="AK32" s="131">
        <f t="shared" si="15"/>
        <v>0</v>
      </c>
      <c r="AL32" s="131">
        <f t="shared" si="16"/>
        <v>0</v>
      </c>
      <c r="AM32" s="131">
        <f t="shared" ca="1" si="17"/>
        <v>0</v>
      </c>
    </row>
    <row r="33" spans="3:39" ht="19.5" customHeight="1">
      <c r="C33" s="132">
        <v>26</v>
      </c>
      <c r="D33" s="133" t="str">
        <f t="shared" si="0"/>
        <v/>
      </c>
      <c r="E33" s="134" t="str">
        <f>IF(ISBLANK('Flight Groups'!C31),"",'Flight Groups'!I31)</f>
        <v/>
      </c>
      <c r="F33" s="134">
        <f t="shared" si="18"/>
        <v>5</v>
      </c>
      <c r="G33" s="134" t="str">
        <f>IF(ISBLANK('Flight Groups'!C31),"",'Flight Groups'!C31)</f>
        <v/>
      </c>
      <c r="H33" s="134" t="str">
        <f t="shared" si="1"/>
        <v/>
      </c>
      <c r="I33" s="333" t="str">
        <f>IF(ISBLANK('Flight Groups'!C31),"",IF(H33=1,"A",IF(H33=2,"B",IF(H33=3,"C",IF(H33=4,"D","E")))))</f>
        <v/>
      </c>
      <c r="J33" s="134" t="str">
        <f>IF(G33="","",(RANK(F33,$F$8:$F$67,0)+COUNTIF($F$8:F33,F33)-1))</f>
        <v/>
      </c>
      <c r="K33" s="135" t="str">
        <f t="shared" ca="1" si="2"/>
        <v/>
      </c>
      <c r="L33" s="187"/>
      <c r="M33" s="320"/>
      <c r="N33" s="319"/>
      <c r="O33" s="321"/>
      <c r="P33" s="319"/>
      <c r="Q33" s="387"/>
      <c r="R33" s="136"/>
      <c r="S33" s="321"/>
      <c r="T33" s="395">
        <f t="shared" si="19"/>
        <v>0</v>
      </c>
      <c r="U33" s="381">
        <f t="shared" si="3"/>
        <v>0</v>
      </c>
      <c r="V33" s="137">
        <f t="shared" si="4"/>
        <v>1</v>
      </c>
      <c r="W33" s="127"/>
      <c r="X33" s="173">
        <v>26</v>
      </c>
      <c r="Y33" s="127" t="str">
        <f t="shared" ca="1" si="5"/>
        <v/>
      </c>
      <c r="Z33" s="282" t="str">
        <f t="shared" si="20"/>
        <v/>
      </c>
      <c r="AA33" s="35" t="str">
        <f t="shared" ca="1" si="6"/>
        <v/>
      </c>
      <c r="AB33" s="129">
        <f>RANK(U33,$U$8:$U$67,0)+COUNTIF($U$8:U33,U33)-1</f>
        <v>26</v>
      </c>
      <c r="AC33" s="130">
        <f t="shared" si="7"/>
        <v>0</v>
      </c>
      <c r="AD33" s="131">
        <f t="shared" si="8"/>
        <v>0</v>
      </c>
      <c r="AE33" s="131">
        <f t="shared" si="9"/>
        <v>0</v>
      </c>
      <c r="AF33" s="131">
        <f t="shared" si="10"/>
        <v>0</v>
      </c>
      <c r="AG33" s="131">
        <f t="shared" si="11"/>
        <v>0</v>
      </c>
      <c r="AH33" s="131">
        <f t="shared" si="12"/>
        <v>0</v>
      </c>
      <c r="AI33" s="131">
        <f t="shared" si="13"/>
        <v>0</v>
      </c>
      <c r="AJ33" s="131">
        <f t="shared" si="14"/>
        <v>0</v>
      </c>
      <c r="AK33" s="131">
        <f t="shared" si="15"/>
        <v>0</v>
      </c>
      <c r="AL33" s="131">
        <f t="shared" si="16"/>
        <v>0</v>
      </c>
      <c r="AM33" s="131">
        <f t="shared" ca="1" si="17"/>
        <v>0</v>
      </c>
    </row>
    <row r="34" spans="3:39" ht="19.5" customHeight="1">
      <c r="C34" s="132">
        <v>27</v>
      </c>
      <c r="D34" s="133" t="str">
        <f t="shared" si="0"/>
        <v/>
      </c>
      <c r="E34" s="134" t="str">
        <f>IF(ISBLANK('Flight Groups'!C32),"",'Flight Groups'!I32)</f>
        <v/>
      </c>
      <c r="F34" s="134">
        <f t="shared" si="18"/>
        <v>5</v>
      </c>
      <c r="G34" s="134" t="str">
        <f>IF(ISBLANK('Flight Groups'!C32),"",'Flight Groups'!C32)</f>
        <v/>
      </c>
      <c r="H34" s="134" t="str">
        <f t="shared" si="1"/>
        <v/>
      </c>
      <c r="I34" s="333" t="str">
        <f>IF(ISBLANK('Flight Groups'!C32),"",IF(H34=1,"A",IF(H34=2,"B",IF(H34=3,"C",IF(H34=4,"D","E")))))</f>
        <v/>
      </c>
      <c r="J34" s="134" t="str">
        <f>IF(G34="","",(RANK(F34,$F$8:$F$67,0)+COUNTIF($F$8:F34,F34)-1))</f>
        <v/>
      </c>
      <c r="K34" s="135" t="str">
        <f t="shared" ca="1" si="2"/>
        <v/>
      </c>
      <c r="L34" s="187"/>
      <c r="M34" s="320"/>
      <c r="N34" s="319"/>
      <c r="O34" s="321"/>
      <c r="P34" s="319"/>
      <c r="Q34" s="387"/>
      <c r="R34" s="136"/>
      <c r="S34" s="321"/>
      <c r="T34" s="395">
        <f t="shared" si="19"/>
        <v>0</v>
      </c>
      <c r="U34" s="381">
        <f t="shared" si="3"/>
        <v>0</v>
      </c>
      <c r="V34" s="137">
        <f t="shared" si="4"/>
        <v>1</v>
      </c>
      <c r="W34" s="127"/>
      <c r="X34" s="173">
        <v>27</v>
      </c>
      <c r="Y34" s="127" t="str">
        <f t="shared" ca="1" si="5"/>
        <v/>
      </c>
      <c r="Z34" s="282" t="str">
        <f t="shared" si="20"/>
        <v/>
      </c>
      <c r="AA34" s="35" t="str">
        <f t="shared" ca="1" si="6"/>
        <v/>
      </c>
      <c r="AB34" s="129">
        <f>RANK(U34,$U$8:$U$67,0)+COUNTIF($U$8:U34,U34)-1</f>
        <v>27</v>
      </c>
      <c r="AC34" s="130">
        <f t="shared" si="7"/>
        <v>0</v>
      </c>
      <c r="AD34" s="131">
        <f t="shared" si="8"/>
        <v>0</v>
      </c>
      <c r="AE34" s="131">
        <f t="shared" si="9"/>
        <v>0</v>
      </c>
      <c r="AF34" s="131">
        <f t="shared" si="10"/>
        <v>0</v>
      </c>
      <c r="AG34" s="131">
        <f t="shared" si="11"/>
        <v>0</v>
      </c>
      <c r="AH34" s="131">
        <f t="shared" si="12"/>
        <v>0</v>
      </c>
      <c r="AI34" s="131">
        <f t="shared" si="13"/>
        <v>0</v>
      </c>
      <c r="AJ34" s="131">
        <f t="shared" si="14"/>
        <v>0</v>
      </c>
      <c r="AK34" s="131">
        <f t="shared" si="15"/>
        <v>0</v>
      </c>
      <c r="AL34" s="131">
        <f t="shared" si="16"/>
        <v>0</v>
      </c>
      <c r="AM34" s="131">
        <f t="shared" ca="1" si="17"/>
        <v>0</v>
      </c>
    </row>
    <row r="35" spans="3:39" ht="19.5" customHeight="1">
      <c r="C35" s="132">
        <v>28</v>
      </c>
      <c r="D35" s="133" t="str">
        <f t="shared" si="0"/>
        <v/>
      </c>
      <c r="E35" s="134" t="str">
        <f>IF(ISBLANK('Flight Groups'!C33),"",'Flight Groups'!I33)</f>
        <v/>
      </c>
      <c r="F35" s="134">
        <f t="shared" si="18"/>
        <v>5</v>
      </c>
      <c r="G35" s="134" t="str">
        <f>IF(ISBLANK('Flight Groups'!C33),"",'Flight Groups'!C33)</f>
        <v/>
      </c>
      <c r="H35" s="134" t="str">
        <f t="shared" si="1"/>
        <v/>
      </c>
      <c r="I35" s="333" t="str">
        <f>IF(ISBLANK('Flight Groups'!C33),"",IF(H35=1,"A",IF(H35=2,"B",IF(H35=3,"C",IF(H35=4,"D","E")))))</f>
        <v/>
      </c>
      <c r="J35" s="134" t="str">
        <f>IF(G35="","",(RANK(F35,$F$8:$F$67,0)+COUNTIF($F$8:F35,F35)-1))</f>
        <v/>
      </c>
      <c r="K35" s="135" t="str">
        <f t="shared" ca="1" si="2"/>
        <v/>
      </c>
      <c r="L35" s="187"/>
      <c r="M35" s="320"/>
      <c r="N35" s="319"/>
      <c r="O35" s="321"/>
      <c r="P35" s="319"/>
      <c r="Q35" s="387"/>
      <c r="R35" s="136"/>
      <c r="S35" s="321"/>
      <c r="T35" s="395">
        <f t="shared" si="19"/>
        <v>0</v>
      </c>
      <c r="U35" s="381">
        <f t="shared" si="3"/>
        <v>0</v>
      </c>
      <c r="V35" s="137">
        <f t="shared" si="4"/>
        <v>1</v>
      </c>
      <c r="W35" s="127"/>
      <c r="X35" s="173">
        <v>28</v>
      </c>
      <c r="Y35" s="127" t="str">
        <f t="shared" ca="1" si="5"/>
        <v/>
      </c>
      <c r="Z35" s="282" t="str">
        <f t="shared" si="20"/>
        <v/>
      </c>
      <c r="AA35" s="35" t="str">
        <f t="shared" ca="1" si="6"/>
        <v/>
      </c>
      <c r="AB35" s="129">
        <f>RANK(U35,$U$8:$U$67,0)+COUNTIF($U$8:U35,U35)-1</f>
        <v>28</v>
      </c>
      <c r="AC35" s="130">
        <f t="shared" si="7"/>
        <v>0</v>
      </c>
      <c r="AD35" s="131">
        <f t="shared" si="8"/>
        <v>0</v>
      </c>
      <c r="AE35" s="131">
        <f t="shared" si="9"/>
        <v>0</v>
      </c>
      <c r="AF35" s="131">
        <f t="shared" si="10"/>
        <v>0</v>
      </c>
      <c r="AG35" s="131">
        <f t="shared" si="11"/>
        <v>0</v>
      </c>
      <c r="AH35" s="131">
        <f t="shared" si="12"/>
        <v>0</v>
      </c>
      <c r="AI35" s="131">
        <f t="shared" si="13"/>
        <v>0</v>
      </c>
      <c r="AJ35" s="131">
        <f t="shared" si="14"/>
        <v>0</v>
      </c>
      <c r="AK35" s="131">
        <f t="shared" si="15"/>
        <v>0</v>
      </c>
      <c r="AL35" s="131">
        <f t="shared" si="16"/>
        <v>0</v>
      </c>
      <c r="AM35" s="131">
        <f t="shared" ca="1" si="17"/>
        <v>0</v>
      </c>
    </row>
    <row r="36" spans="3:39" ht="19.5" customHeight="1">
      <c r="C36" s="132">
        <v>29</v>
      </c>
      <c r="D36" s="133" t="str">
        <f t="shared" si="0"/>
        <v/>
      </c>
      <c r="E36" s="134" t="str">
        <f>IF(ISBLANK('Flight Groups'!C34),"",'Flight Groups'!I34)</f>
        <v/>
      </c>
      <c r="F36" s="134">
        <f t="shared" si="18"/>
        <v>5</v>
      </c>
      <c r="G36" s="134" t="str">
        <f>IF(ISBLANK('Flight Groups'!C34),"",'Flight Groups'!C34)</f>
        <v/>
      </c>
      <c r="H36" s="134" t="str">
        <f t="shared" si="1"/>
        <v/>
      </c>
      <c r="I36" s="333" t="str">
        <f>IF(ISBLANK('Flight Groups'!C34),"",IF(H36=1,"A",IF(H36=2,"B",IF(H36=3,"C",IF(H36=4,"D","E")))))</f>
        <v/>
      </c>
      <c r="J36" s="134" t="str">
        <f>IF(G36="","",(RANK(F36,$F$8:$F$67,0)+COUNTIF($F$8:F36,F36)-1))</f>
        <v/>
      </c>
      <c r="K36" s="135" t="str">
        <f t="shared" ca="1" si="2"/>
        <v/>
      </c>
      <c r="L36" s="187"/>
      <c r="M36" s="320"/>
      <c r="N36" s="319"/>
      <c r="O36" s="321"/>
      <c r="P36" s="319"/>
      <c r="Q36" s="387"/>
      <c r="R36" s="136"/>
      <c r="S36" s="321"/>
      <c r="T36" s="395">
        <f t="shared" si="19"/>
        <v>0</v>
      </c>
      <c r="U36" s="381">
        <f t="shared" si="3"/>
        <v>0</v>
      </c>
      <c r="V36" s="137">
        <f t="shared" si="4"/>
        <v>1</v>
      </c>
      <c r="W36" s="127"/>
      <c r="X36" s="173">
        <v>29</v>
      </c>
      <c r="Y36" s="127" t="str">
        <f t="shared" ca="1" si="5"/>
        <v/>
      </c>
      <c r="Z36" s="282" t="str">
        <f t="shared" si="20"/>
        <v/>
      </c>
      <c r="AA36" s="35" t="str">
        <f t="shared" ca="1" si="6"/>
        <v/>
      </c>
      <c r="AB36" s="129">
        <f>RANK(U36,$U$8:$U$67,0)+COUNTIF($U$8:U36,U36)-1</f>
        <v>29</v>
      </c>
      <c r="AC36" s="130">
        <f t="shared" si="7"/>
        <v>0</v>
      </c>
      <c r="AD36" s="131">
        <f t="shared" si="8"/>
        <v>0</v>
      </c>
      <c r="AE36" s="131">
        <f t="shared" si="9"/>
        <v>0</v>
      </c>
      <c r="AF36" s="131">
        <f t="shared" si="10"/>
        <v>0</v>
      </c>
      <c r="AG36" s="131">
        <f t="shared" si="11"/>
        <v>0</v>
      </c>
      <c r="AH36" s="131">
        <f t="shared" si="12"/>
        <v>0</v>
      </c>
      <c r="AI36" s="131">
        <f t="shared" si="13"/>
        <v>0</v>
      </c>
      <c r="AJ36" s="131">
        <f t="shared" si="14"/>
        <v>0</v>
      </c>
      <c r="AK36" s="131">
        <f t="shared" si="15"/>
        <v>0</v>
      </c>
      <c r="AL36" s="131">
        <f t="shared" si="16"/>
        <v>0</v>
      </c>
      <c r="AM36" s="131">
        <f t="shared" ca="1" si="17"/>
        <v>0</v>
      </c>
    </row>
    <row r="37" spans="3:39" ht="19.5" customHeight="1">
      <c r="C37" s="132">
        <v>30</v>
      </c>
      <c r="D37" s="133" t="str">
        <f t="shared" si="0"/>
        <v/>
      </c>
      <c r="E37" s="134" t="str">
        <f>IF(ISBLANK('Flight Groups'!C35),"",'Flight Groups'!I35)</f>
        <v/>
      </c>
      <c r="F37" s="134">
        <f t="shared" si="18"/>
        <v>5</v>
      </c>
      <c r="G37" s="134" t="str">
        <f>IF(ISBLANK('Flight Groups'!C35),"",'Flight Groups'!C35)</f>
        <v/>
      </c>
      <c r="H37" s="134" t="str">
        <f t="shared" si="1"/>
        <v/>
      </c>
      <c r="I37" s="333" t="str">
        <f>IF(ISBLANK('Flight Groups'!C35),"",IF(H37=1,"A",IF(H37=2,"B",IF(H37=3,"C",IF(H37=4,"D","E")))))</f>
        <v/>
      </c>
      <c r="J37" s="134" t="str">
        <f>IF(G37="","",(RANK(F37,$F$8:$F$67,0)+COUNTIF($F$8:F37,F37)-1))</f>
        <v/>
      </c>
      <c r="K37" s="135" t="str">
        <f t="shared" ca="1" si="2"/>
        <v/>
      </c>
      <c r="L37" s="187"/>
      <c r="M37" s="320"/>
      <c r="N37" s="319"/>
      <c r="O37" s="321"/>
      <c r="P37" s="319"/>
      <c r="Q37" s="387"/>
      <c r="R37" s="136"/>
      <c r="S37" s="321"/>
      <c r="T37" s="395">
        <f t="shared" si="19"/>
        <v>0</v>
      </c>
      <c r="U37" s="381">
        <f t="shared" si="3"/>
        <v>0</v>
      </c>
      <c r="V37" s="137">
        <f t="shared" si="4"/>
        <v>1</v>
      </c>
      <c r="W37" s="127"/>
      <c r="X37" s="173">
        <v>30</v>
      </c>
      <c r="Y37" s="127" t="str">
        <f t="shared" ca="1" si="5"/>
        <v/>
      </c>
      <c r="Z37" s="282" t="str">
        <f t="shared" si="20"/>
        <v/>
      </c>
      <c r="AA37" s="35" t="str">
        <f t="shared" ca="1" si="6"/>
        <v/>
      </c>
      <c r="AB37" s="129">
        <f>RANK(U37,$U$8:$U$67,0)+COUNTIF($U$8:U37,U37)-1</f>
        <v>30</v>
      </c>
      <c r="AC37" s="130">
        <f t="shared" si="7"/>
        <v>0</v>
      </c>
      <c r="AD37" s="131">
        <f t="shared" si="8"/>
        <v>0</v>
      </c>
      <c r="AE37" s="131">
        <f t="shared" si="9"/>
        <v>0</v>
      </c>
      <c r="AF37" s="131">
        <f t="shared" si="10"/>
        <v>0</v>
      </c>
      <c r="AG37" s="131">
        <f t="shared" si="11"/>
        <v>0</v>
      </c>
      <c r="AH37" s="131">
        <f t="shared" si="12"/>
        <v>0</v>
      </c>
      <c r="AI37" s="131">
        <f t="shared" si="13"/>
        <v>0</v>
      </c>
      <c r="AJ37" s="131">
        <f t="shared" si="14"/>
        <v>0</v>
      </c>
      <c r="AK37" s="131">
        <f t="shared" si="15"/>
        <v>0</v>
      </c>
      <c r="AL37" s="131">
        <f t="shared" si="16"/>
        <v>0</v>
      </c>
      <c r="AM37" s="131">
        <f t="shared" ca="1" si="17"/>
        <v>0</v>
      </c>
    </row>
    <row r="38" spans="3:39" ht="19.5" customHeight="1">
      <c r="C38" s="132">
        <v>31</v>
      </c>
      <c r="D38" s="133" t="str">
        <f t="shared" si="0"/>
        <v/>
      </c>
      <c r="E38" s="134" t="str">
        <f>IF(ISBLANK('Flight Groups'!C36),"",'Flight Groups'!I36)</f>
        <v/>
      </c>
      <c r="F38" s="134">
        <f t="shared" si="18"/>
        <v>5</v>
      </c>
      <c r="G38" s="134" t="str">
        <f>IF(ISBLANK('Flight Groups'!C36),"",'Flight Groups'!C36)</f>
        <v/>
      </c>
      <c r="H38" s="134" t="str">
        <f t="shared" si="1"/>
        <v/>
      </c>
      <c r="I38" s="333" t="str">
        <f>IF(ISBLANK('Flight Groups'!C36),"",IF(H38=1,"A",IF(H38=2,"B",IF(H38=3,"C",IF(H38=4,"D","E")))))</f>
        <v/>
      </c>
      <c r="J38" s="134" t="str">
        <f>IF(G38="","",(RANK(F38,$F$8:$F$67,0)+COUNTIF($F$8:F38,F38)-1))</f>
        <v/>
      </c>
      <c r="K38" s="135" t="str">
        <f t="shared" ca="1" si="2"/>
        <v/>
      </c>
      <c r="L38" s="187"/>
      <c r="M38" s="320"/>
      <c r="N38" s="319"/>
      <c r="O38" s="321"/>
      <c r="P38" s="319"/>
      <c r="Q38" s="387"/>
      <c r="R38" s="136"/>
      <c r="S38" s="321"/>
      <c r="T38" s="395">
        <f t="shared" si="19"/>
        <v>0</v>
      </c>
      <c r="U38" s="381">
        <f t="shared" si="3"/>
        <v>0</v>
      </c>
      <c r="V38" s="137">
        <f t="shared" si="4"/>
        <v>1</v>
      </c>
      <c r="W38" s="127"/>
      <c r="X38" s="173">
        <v>31</v>
      </c>
      <c r="Y38" s="127" t="str">
        <f t="shared" ca="1" si="5"/>
        <v/>
      </c>
      <c r="Z38" s="282" t="str">
        <f t="shared" si="20"/>
        <v/>
      </c>
      <c r="AA38" s="35" t="str">
        <f t="shared" ca="1" si="6"/>
        <v/>
      </c>
      <c r="AB38" s="129">
        <f>RANK(U38,$U$8:$U$67,0)+COUNTIF($U$8:U38,U38)-1</f>
        <v>31</v>
      </c>
      <c r="AC38" s="130">
        <f t="shared" si="7"/>
        <v>0</v>
      </c>
      <c r="AD38" s="131">
        <f t="shared" si="8"/>
        <v>0</v>
      </c>
      <c r="AE38" s="131">
        <f t="shared" si="9"/>
        <v>0</v>
      </c>
      <c r="AF38" s="131">
        <f t="shared" si="10"/>
        <v>0</v>
      </c>
      <c r="AG38" s="131">
        <f t="shared" si="11"/>
        <v>0</v>
      </c>
      <c r="AH38" s="131">
        <f t="shared" si="12"/>
        <v>0</v>
      </c>
      <c r="AI38" s="131">
        <f t="shared" si="13"/>
        <v>0</v>
      </c>
      <c r="AJ38" s="131">
        <f t="shared" si="14"/>
        <v>0</v>
      </c>
      <c r="AK38" s="131">
        <f t="shared" si="15"/>
        <v>0</v>
      </c>
      <c r="AL38" s="131">
        <f t="shared" si="16"/>
        <v>0</v>
      </c>
      <c r="AM38" s="131">
        <f t="shared" ca="1" si="17"/>
        <v>0</v>
      </c>
    </row>
    <row r="39" spans="3:39" ht="19.5" customHeight="1">
      <c r="C39" s="132">
        <v>32</v>
      </c>
      <c r="D39" s="133" t="str">
        <f t="shared" si="0"/>
        <v/>
      </c>
      <c r="E39" s="134" t="str">
        <f>IF(ISBLANK('Flight Groups'!C37),"",'Flight Groups'!I37)</f>
        <v/>
      </c>
      <c r="F39" s="134">
        <f t="shared" si="18"/>
        <v>5</v>
      </c>
      <c r="G39" s="134" t="str">
        <f>IF(ISBLANK('Flight Groups'!C37),"",'Flight Groups'!C37)</f>
        <v/>
      </c>
      <c r="H39" s="134" t="str">
        <f t="shared" si="1"/>
        <v/>
      </c>
      <c r="I39" s="333" t="str">
        <f>IF(ISBLANK('Flight Groups'!C37),"",IF(H39=1,"A",IF(H39=2,"B",IF(H39=3,"C",IF(H39=4,"D","E")))))</f>
        <v/>
      </c>
      <c r="J39" s="134" t="str">
        <f>IF(G39="","",(RANK(F39,$F$8:$F$67,0)+COUNTIF($F$8:F39,F39)-1))</f>
        <v/>
      </c>
      <c r="K39" s="135" t="str">
        <f t="shared" ca="1" si="2"/>
        <v/>
      </c>
      <c r="L39" s="187"/>
      <c r="M39" s="320"/>
      <c r="N39" s="319"/>
      <c r="O39" s="321"/>
      <c r="P39" s="319"/>
      <c r="Q39" s="387"/>
      <c r="R39" s="136"/>
      <c r="S39" s="321"/>
      <c r="T39" s="395">
        <f t="shared" si="19"/>
        <v>0</v>
      </c>
      <c r="U39" s="381">
        <f t="shared" si="3"/>
        <v>0</v>
      </c>
      <c r="V39" s="137">
        <f t="shared" si="4"/>
        <v>1</v>
      </c>
      <c r="W39" s="127"/>
      <c r="X39" s="173">
        <v>32</v>
      </c>
      <c r="Y39" s="127" t="str">
        <f t="shared" ca="1" si="5"/>
        <v/>
      </c>
      <c r="Z39" s="282" t="str">
        <f t="shared" si="20"/>
        <v/>
      </c>
      <c r="AA39" s="35" t="str">
        <f t="shared" ca="1" si="6"/>
        <v/>
      </c>
      <c r="AB39" s="129">
        <f>RANK(U39,$U$8:$U$67,0)+COUNTIF($U$8:U39,U39)-1</f>
        <v>32</v>
      </c>
      <c r="AC39" s="130">
        <f t="shared" si="7"/>
        <v>0</v>
      </c>
      <c r="AD39" s="131">
        <f t="shared" si="8"/>
        <v>0</v>
      </c>
      <c r="AE39" s="131">
        <f t="shared" si="9"/>
        <v>0</v>
      </c>
      <c r="AF39" s="131">
        <f t="shared" si="10"/>
        <v>0</v>
      </c>
      <c r="AG39" s="131">
        <f t="shared" si="11"/>
        <v>0</v>
      </c>
      <c r="AH39" s="131">
        <f t="shared" si="12"/>
        <v>0</v>
      </c>
      <c r="AI39" s="131">
        <f t="shared" si="13"/>
        <v>0</v>
      </c>
      <c r="AJ39" s="131">
        <f t="shared" si="14"/>
        <v>0</v>
      </c>
      <c r="AK39" s="131">
        <f t="shared" si="15"/>
        <v>0</v>
      </c>
      <c r="AL39" s="131">
        <f t="shared" si="16"/>
        <v>0</v>
      </c>
      <c r="AM39" s="131">
        <f t="shared" ca="1" si="17"/>
        <v>0</v>
      </c>
    </row>
    <row r="40" spans="3:39" ht="19.5" customHeight="1">
      <c r="C40" s="132">
        <v>33</v>
      </c>
      <c r="D40" s="133" t="str">
        <f t="shared" ref="D40:D67" si="21">IF(G40="","",(INDEX($C$8:$C$67,MATCH(K40,$G$8:$G$67,0))))</f>
        <v/>
      </c>
      <c r="E40" s="134" t="str">
        <f>IF(ISBLANK('Flight Groups'!C38),"",'Flight Groups'!I38)</f>
        <v/>
      </c>
      <c r="F40" s="134">
        <f t="shared" si="18"/>
        <v>5</v>
      </c>
      <c r="G40" s="134" t="str">
        <f>IF(ISBLANK('Flight Groups'!C38),"",'Flight Groups'!C38)</f>
        <v/>
      </c>
      <c r="H40" s="134" t="str">
        <f t="shared" ref="H40:H67" si="22">IF(G40="","",(SMALL(F$8:F$67,C40)))</f>
        <v/>
      </c>
      <c r="I40" s="333" t="str">
        <f>IF(ISBLANK('Flight Groups'!C38),"",IF(H40=1,"A",IF(H40=2,"B",IF(H40=3,"C",IF(H40=4,"D","E")))))</f>
        <v/>
      </c>
      <c r="J40" s="134" t="str">
        <f>IF(G40="","",(RANK(F40,$F$8:$F$67,0)+COUNTIF($F$8:F40,F40)-1))</f>
        <v/>
      </c>
      <c r="K40" s="135" t="str">
        <f t="shared" ref="K40:K67" ca="1" si="23">IF(G40="","",(OFFSET($G$8,MATCH(LARGE($J$8:$J$67,ROW()-ROW($K$8)+1),$J$8:$J$67,0)-1,0)))</f>
        <v/>
      </c>
      <c r="L40" s="187"/>
      <c r="M40" s="320"/>
      <c r="N40" s="319"/>
      <c r="O40" s="321"/>
      <c r="P40" s="319"/>
      <c r="Q40" s="387"/>
      <c r="R40" s="136"/>
      <c r="S40" s="321"/>
      <c r="T40" s="395">
        <f t="shared" si="19"/>
        <v>0</v>
      </c>
      <c r="U40" s="381">
        <f t="shared" ref="U40:U67" si="24">IF(T40=0,0,IF(I40="A",AD40,IF(I40="B",AF40,IF(I40="C",AH40,IF(I40="d",AJ40,AL40))))+R40-S40)</f>
        <v>0</v>
      </c>
      <c r="V40" s="137">
        <f t="shared" ref="V40:V67" si="25">+RANK(U40,$U$8:$U$67)</f>
        <v>1</v>
      </c>
      <c r="W40" s="138"/>
      <c r="X40" s="173">
        <v>33</v>
      </c>
      <c r="Y40" s="127" t="str">
        <f t="shared" ref="Y40:Y67" ca="1" si="26">OFFSET($K$8,MATCH(SMALL($AB$8:$AB$67,ROW()-ROW($Y$8)+1),$AB$8:$AB$67,0)-1,0)</f>
        <v/>
      </c>
      <c r="Z40" s="282" t="str">
        <f t="shared" si="20"/>
        <v/>
      </c>
      <c r="AA40" s="35" t="str">
        <f t="shared" ref="AA40:AA67" ca="1" si="27">IF(AM40=0,"",IF(COUNTIF(Z:Z,Z40)&gt;1,"TIE",""))</f>
        <v/>
      </c>
      <c r="AB40" s="129">
        <f>RANK(U40,$U$8:$U$67,0)+COUNTIF($U$8:U40,U40)-1</f>
        <v>33</v>
      </c>
      <c r="AC40" s="130">
        <f t="shared" ref="AC40:AC67" si="28">IF(I40="A",T40,0)</f>
        <v>0</v>
      </c>
      <c r="AD40" s="131">
        <f t="shared" ref="AD40:AD67" si="29">IF(AC40=0,0,(AC40/MAX($AC$8:$AC$67)*1000))</f>
        <v>0</v>
      </c>
      <c r="AE40" s="131">
        <f t="shared" ref="AE40:AE67" si="30">IF(I40="B",T40,0)</f>
        <v>0</v>
      </c>
      <c r="AF40" s="131">
        <f t="shared" ref="AF40:AF67" si="31">IF(AE40=0,0,(AE40/MAX($AE$8:$AE$67)*1000))</f>
        <v>0</v>
      </c>
      <c r="AG40" s="131">
        <f t="shared" ref="AG40:AG67" si="32">IF(I40="C",T40,0)</f>
        <v>0</v>
      </c>
      <c r="AH40" s="131">
        <f t="shared" ref="AH40:AH67" si="33">IF(AG40=0,0,(AG40/MAX($AG$8:$AG$67)*1000))</f>
        <v>0</v>
      </c>
      <c r="AI40" s="131">
        <f t="shared" ref="AI40:AI67" si="34">IF(I40="D",T40,0)</f>
        <v>0</v>
      </c>
      <c r="AJ40" s="131">
        <f t="shared" ref="AJ40:AJ67" si="35">IF(AI40=0,0,(AI40/MAX($AI$8:$AI$67)*1000))</f>
        <v>0</v>
      </c>
      <c r="AK40" s="131">
        <f t="shared" ref="AK40:AK67" si="36">IF(I40="E",T40,0)</f>
        <v>0</v>
      </c>
      <c r="AL40" s="131">
        <f t="shared" ref="AL40:AL67" si="37">IF(AK40=0,0,(AK40/MAX($AK$8:$AK$67)*1000))</f>
        <v>0</v>
      </c>
      <c r="AM40" s="131">
        <f t="shared" ref="AM40:AM67" ca="1" si="38">INDEX($U$8:$U$67,MATCH(Y40,$K$8:$K$67,0))</f>
        <v>0</v>
      </c>
    </row>
    <row r="41" spans="3:39" ht="19.5" customHeight="1">
      <c r="C41" s="132">
        <v>34</v>
      </c>
      <c r="D41" s="133" t="str">
        <f t="shared" si="21"/>
        <v/>
      </c>
      <c r="E41" s="134" t="str">
        <f>IF(ISBLANK('Flight Groups'!C39),"",'Flight Groups'!I39)</f>
        <v/>
      </c>
      <c r="F41" s="134">
        <f t="shared" si="18"/>
        <v>5</v>
      </c>
      <c r="G41" s="134" t="str">
        <f>IF(ISBLANK('Flight Groups'!C39),"",'Flight Groups'!C39)</f>
        <v/>
      </c>
      <c r="H41" s="134" t="str">
        <f t="shared" si="22"/>
        <v/>
      </c>
      <c r="I41" s="333" t="str">
        <f>IF(ISBLANK('Flight Groups'!C39),"",IF(H41=1,"A",IF(H41=2,"B",IF(H41=3,"C",IF(H41=4,"D","E")))))</f>
        <v/>
      </c>
      <c r="J41" s="134" t="str">
        <f>IF(G41="","",(RANK(F41,$F$8:$F$67,0)+COUNTIF($F$8:F41,F41)-1))</f>
        <v/>
      </c>
      <c r="K41" s="135" t="str">
        <f t="shared" ca="1" si="23"/>
        <v/>
      </c>
      <c r="L41" s="187"/>
      <c r="M41" s="320"/>
      <c r="N41" s="319"/>
      <c r="O41" s="321"/>
      <c r="P41" s="319"/>
      <c r="Q41" s="387"/>
      <c r="R41" s="136"/>
      <c r="S41" s="321"/>
      <c r="T41" s="395">
        <f t="shared" si="19"/>
        <v>0</v>
      </c>
      <c r="U41" s="381">
        <f t="shared" si="24"/>
        <v>0</v>
      </c>
      <c r="V41" s="137">
        <f t="shared" si="25"/>
        <v>1</v>
      </c>
      <c r="W41" s="138"/>
      <c r="X41" s="173">
        <v>34</v>
      </c>
      <c r="Y41" s="127" t="str">
        <f t="shared" ca="1" si="26"/>
        <v/>
      </c>
      <c r="Z41" s="282" t="str">
        <f t="shared" si="20"/>
        <v/>
      </c>
      <c r="AA41" s="35" t="str">
        <f t="shared" ca="1" si="27"/>
        <v/>
      </c>
      <c r="AB41" s="129">
        <f>RANK(U41,$U$8:$U$67,0)+COUNTIF($U$8:U41,U41)-1</f>
        <v>34</v>
      </c>
      <c r="AC41" s="130">
        <f t="shared" si="28"/>
        <v>0</v>
      </c>
      <c r="AD41" s="131">
        <f t="shared" si="29"/>
        <v>0</v>
      </c>
      <c r="AE41" s="131">
        <f t="shared" si="30"/>
        <v>0</v>
      </c>
      <c r="AF41" s="131">
        <f t="shared" si="31"/>
        <v>0</v>
      </c>
      <c r="AG41" s="131">
        <f t="shared" si="32"/>
        <v>0</v>
      </c>
      <c r="AH41" s="131">
        <f t="shared" si="33"/>
        <v>0</v>
      </c>
      <c r="AI41" s="131">
        <f t="shared" si="34"/>
        <v>0</v>
      </c>
      <c r="AJ41" s="131">
        <f t="shared" si="35"/>
        <v>0</v>
      </c>
      <c r="AK41" s="131">
        <f t="shared" si="36"/>
        <v>0</v>
      </c>
      <c r="AL41" s="131">
        <f t="shared" si="37"/>
        <v>0</v>
      </c>
      <c r="AM41" s="131">
        <f t="shared" ca="1" si="38"/>
        <v>0</v>
      </c>
    </row>
    <row r="42" spans="3:39" ht="19.5" customHeight="1">
      <c r="C42" s="132">
        <v>35</v>
      </c>
      <c r="D42" s="133" t="str">
        <f t="shared" si="21"/>
        <v/>
      </c>
      <c r="E42" s="134" t="str">
        <f>IF(ISBLANK('Flight Groups'!C40),"",'Flight Groups'!I40)</f>
        <v/>
      </c>
      <c r="F42" s="134">
        <f t="shared" si="18"/>
        <v>5</v>
      </c>
      <c r="G42" s="134" t="str">
        <f>IF(ISBLANK('Flight Groups'!C40),"",'Flight Groups'!C40)</f>
        <v/>
      </c>
      <c r="H42" s="134" t="str">
        <f t="shared" si="22"/>
        <v/>
      </c>
      <c r="I42" s="333" t="str">
        <f>IF(ISBLANK('Flight Groups'!C40),"",IF(H42=1,"A",IF(H42=2,"B",IF(H42=3,"C",IF(H42=4,"D","E")))))</f>
        <v/>
      </c>
      <c r="J42" s="134" t="str">
        <f>IF(G42="","",(RANK(F42,$F$8:$F$67,0)+COUNTIF($F$8:F42,F42)-1))</f>
        <v/>
      </c>
      <c r="K42" s="135" t="str">
        <f t="shared" ca="1" si="23"/>
        <v/>
      </c>
      <c r="L42" s="187"/>
      <c r="M42" s="320"/>
      <c r="N42" s="319"/>
      <c r="O42" s="321"/>
      <c r="P42" s="319"/>
      <c r="Q42" s="387"/>
      <c r="R42" s="136"/>
      <c r="S42" s="321"/>
      <c r="T42" s="395">
        <f t="shared" si="19"/>
        <v>0</v>
      </c>
      <c r="U42" s="381">
        <f t="shared" si="24"/>
        <v>0</v>
      </c>
      <c r="V42" s="137">
        <f t="shared" si="25"/>
        <v>1</v>
      </c>
      <c r="W42" s="139"/>
      <c r="X42" s="173">
        <v>35</v>
      </c>
      <c r="Y42" s="127" t="str">
        <f t="shared" ca="1" si="26"/>
        <v/>
      </c>
      <c r="Z42" s="282" t="str">
        <f t="shared" si="20"/>
        <v/>
      </c>
      <c r="AA42" s="35" t="str">
        <f t="shared" ca="1" si="27"/>
        <v/>
      </c>
      <c r="AB42" s="129">
        <f>RANK(U42,$U$8:$U$67,0)+COUNTIF($U$8:U42,U42)-1</f>
        <v>35</v>
      </c>
      <c r="AC42" s="130">
        <f t="shared" si="28"/>
        <v>0</v>
      </c>
      <c r="AD42" s="131">
        <f t="shared" si="29"/>
        <v>0</v>
      </c>
      <c r="AE42" s="131">
        <f t="shared" si="30"/>
        <v>0</v>
      </c>
      <c r="AF42" s="131">
        <f t="shared" si="31"/>
        <v>0</v>
      </c>
      <c r="AG42" s="131">
        <f t="shared" si="32"/>
        <v>0</v>
      </c>
      <c r="AH42" s="131">
        <f t="shared" si="33"/>
        <v>0</v>
      </c>
      <c r="AI42" s="131">
        <f t="shared" si="34"/>
        <v>0</v>
      </c>
      <c r="AJ42" s="131">
        <f t="shared" si="35"/>
        <v>0</v>
      </c>
      <c r="AK42" s="131">
        <f t="shared" si="36"/>
        <v>0</v>
      </c>
      <c r="AL42" s="131">
        <f t="shared" si="37"/>
        <v>0</v>
      </c>
      <c r="AM42" s="131">
        <f t="shared" ca="1" si="38"/>
        <v>0</v>
      </c>
    </row>
    <row r="43" spans="3:39" ht="19.5" customHeight="1">
      <c r="C43" s="132">
        <v>36</v>
      </c>
      <c r="D43" s="133" t="str">
        <f t="shared" si="21"/>
        <v/>
      </c>
      <c r="E43" s="134" t="str">
        <f>IF(ISBLANK('Flight Groups'!C41),"",'Flight Groups'!I41)</f>
        <v/>
      </c>
      <c r="F43" s="134">
        <f t="shared" si="18"/>
        <v>5</v>
      </c>
      <c r="G43" s="134" t="str">
        <f>IF(ISBLANK('Flight Groups'!C41),"",'Flight Groups'!C41)</f>
        <v/>
      </c>
      <c r="H43" s="134" t="str">
        <f t="shared" si="22"/>
        <v/>
      </c>
      <c r="I43" s="333" t="str">
        <f>IF(ISBLANK('Flight Groups'!C41),"",IF(H43=1,"A",IF(H43=2,"B",IF(H43=3,"C",IF(H43=4,"D","E")))))</f>
        <v/>
      </c>
      <c r="J43" s="134" t="str">
        <f>IF(G43="","",(RANK(F43,$F$8:$F$67,0)+COUNTIF($F$8:F43,F43)-1))</f>
        <v/>
      </c>
      <c r="K43" s="135" t="str">
        <f t="shared" ca="1" si="23"/>
        <v/>
      </c>
      <c r="L43" s="187"/>
      <c r="M43" s="320"/>
      <c r="N43" s="319"/>
      <c r="O43" s="321"/>
      <c r="P43" s="319"/>
      <c r="Q43" s="387"/>
      <c r="R43" s="136"/>
      <c r="S43" s="321"/>
      <c r="T43" s="395">
        <f t="shared" si="19"/>
        <v>0</v>
      </c>
      <c r="U43" s="381">
        <f t="shared" si="24"/>
        <v>0</v>
      </c>
      <c r="V43" s="137">
        <f t="shared" si="25"/>
        <v>1</v>
      </c>
      <c r="W43" s="29"/>
      <c r="X43" s="173">
        <v>36</v>
      </c>
      <c r="Y43" s="127" t="str">
        <f t="shared" ca="1" si="26"/>
        <v/>
      </c>
      <c r="Z43" s="282" t="str">
        <f t="shared" si="20"/>
        <v/>
      </c>
      <c r="AA43" s="35" t="str">
        <f t="shared" ca="1" si="27"/>
        <v/>
      </c>
      <c r="AB43" s="129">
        <f>RANK(U43,$U$8:$U$67,0)+COUNTIF($U$8:U43,U43)-1</f>
        <v>36</v>
      </c>
      <c r="AC43" s="130">
        <f t="shared" si="28"/>
        <v>0</v>
      </c>
      <c r="AD43" s="131">
        <f t="shared" si="29"/>
        <v>0</v>
      </c>
      <c r="AE43" s="131">
        <f t="shared" si="30"/>
        <v>0</v>
      </c>
      <c r="AF43" s="131">
        <f t="shared" si="31"/>
        <v>0</v>
      </c>
      <c r="AG43" s="131">
        <f t="shared" si="32"/>
        <v>0</v>
      </c>
      <c r="AH43" s="131">
        <f t="shared" si="33"/>
        <v>0</v>
      </c>
      <c r="AI43" s="131">
        <f t="shared" si="34"/>
        <v>0</v>
      </c>
      <c r="AJ43" s="131">
        <f t="shared" si="35"/>
        <v>0</v>
      </c>
      <c r="AK43" s="131">
        <f t="shared" si="36"/>
        <v>0</v>
      </c>
      <c r="AL43" s="131">
        <f t="shared" si="37"/>
        <v>0</v>
      </c>
      <c r="AM43" s="131">
        <f t="shared" ca="1" si="38"/>
        <v>0</v>
      </c>
    </row>
    <row r="44" spans="3:39" ht="19.5" customHeight="1">
      <c r="C44" s="132">
        <v>37</v>
      </c>
      <c r="D44" s="133" t="str">
        <f t="shared" si="21"/>
        <v/>
      </c>
      <c r="E44" s="134" t="str">
        <f>IF(ISBLANK('Flight Groups'!C42),"",'Flight Groups'!I42)</f>
        <v/>
      </c>
      <c r="F44" s="134">
        <f t="shared" si="18"/>
        <v>5</v>
      </c>
      <c r="G44" s="134" t="str">
        <f>IF(ISBLANK('Flight Groups'!C42),"",'Flight Groups'!C42)</f>
        <v/>
      </c>
      <c r="H44" s="134" t="str">
        <f t="shared" si="22"/>
        <v/>
      </c>
      <c r="I44" s="333" t="str">
        <f>IF(ISBLANK('Flight Groups'!C42),"",IF(H44=1,"A",IF(H44=2,"B",IF(H44=3,"C",IF(H44=4,"D","E")))))</f>
        <v/>
      </c>
      <c r="J44" s="134" t="str">
        <f>IF(G44="","",(RANK(F44,$F$8:$F$67,0)+COUNTIF($F$8:F44,F44)-1))</f>
        <v/>
      </c>
      <c r="K44" s="135" t="str">
        <f t="shared" ca="1" si="23"/>
        <v/>
      </c>
      <c r="L44" s="187"/>
      <c r="M44" s="320"/>
      <c r="N44" s="319"/>
      <c r="O44" s="321"/>
      <c r="P44" s="319"/>
      <c r="Q44" s="387"/>
      <c r="R44" s="136"/>
      <c r="S44" s="321"/>
      <c r="T44" s="395">
        <f t="shared" si="19"/>
        <v>0</v>
      </c>
      <c r="U44" s="381">
        <f t="shared" si="24"/>
        <v>0</v>
      </c>
      <c r="V44" s="137">
        <f t="shared" si="25"/>
        <v>1</v>
      </c>
      <c r="W44" s="140"/>
      <c r="X44" s="173">
        <v>37</v>
      </c>
      <c r="Y44" s="127" t="str">
        <f t="shared" ca="1" si="26"/>
        <v/>
      </c>
      <c r="Z44" s="282" t="str">
        <f t="shared" si="20"/>
        <v/>
      </c>
      <c r="AA44" s="35" t="str">
        <f t="shared" ca="1" si="27"/>
        <v/>
      </c>
      <c r="AB44" s="129">
        <f>RANK(U44,$U$8:$U$67,0)+COUNTIF($U$8:U44,U44)-1</f>
        <v>37</v>
      </c>
      <c r="AC44" s="130">
        <f t="shared" si="28"/>
        <v>0</v>
      </c>
      <c r="AD44" s="131">
        <f t="shared" si="29"/>
        <v>0</v>
      </c>
      <c r="AE44" s="131">
        <f t="shared" si="30"/>
        <v>0</v>
      </c>
      <c r="AF44" s="131">
        <f t="shared" si="31"/>
        <v>0</v>
      </c>
      <c r="AG44" s="131">
        <f t="shared" si="32"/>
        <v>0</v>
      </c>
      <c r="AH44" s="131">
        <f t="shared" si="33"/>
        <v>0</v>
      </c>
      <c r="AI44" s="131">
        <f t="shared" si="34"/>
        <v>0</v>
      </c>
      <c r="AJ44" s="131">
        <f t="shared" si="35"/>
        <v>0</v>
      </c>
      <c r="AK44" s="131">
        <f t="shared" si="36"/>
        <v>0</v>
      </c>
      <c r="AL44" s="131">
        <f t="shared" si="37"/>
        <v>0</v>
      </c>
      <c r="AM44" s="131">
        <f t="shared" ca="1" si="38"/>
        <v>0</v>
      </c>
    </row>
    <row r="45" spans="3:39" ht="19.5" customHeight="1">
      <c r="C45" s="132">
        <v>38</v>
      </c>
      <c r="D45" s="133" t="str">
        <f t="shared" si="21"/>
        <v/>
      </c>
      <c r="E45" s="134" t="str">
        <f>IF(ISBLANK('Flight Groups'!C43),"",'Flight Groups'!I43)</f>
        <v/>
      </c>
      <c r="F45" s="134">
        <f t="shared" si="18"/>
        <v>5</v>
      </c>
      <c r="G45" s="134" t="str">
        <f>IF(ISBLANK('Flight Groups'!C43),"",'Flight Groups'!C43)</f>
        <v/>
      </c>
      <c r="H45" s="134" t="str">
        <f t="shared" si="22"/>
        <v/>
      </c>
      <c r="I45" s="333" t="str">
        <f>IF(ISBLANK('Flight Groups'!C43),"",IF(H45=1,"A",IF(H45=2,"B",IF(H45=3,"C",IF(H45=4,"D","E")))))</f>
        <v/>
      </c>
      <c r="J45" s="134" t="str">
        <f>IF(G45="","",(RANK(F45,$F$8:$F$67,0)+COUNTIF($F$8:F45,F45)-1))</f>
        <v/>
      </c>
      <c r="K45" s="135" t="str">
        <f t="shared" ca="1" si="23"/>
        <v/>
      </c>
      <c r="L45" s="187"/>
      <c r="M45" s="320"/>
      <c r="N45" s="319"/>
      <c r="O45" s="321"/>
      <c r="P45" s="319"/>
      <c r="Q45" s="387"/>
      <c r="R45" s="136"/>
      <c r="S45" s="321"/>
      <c r="T45" s="395">
        <f t="shared" si="19"/>
        <v>0</v>
      </c>
      <c r="U45" s="381">
        <f t="shared" si="24"/>
        <v>0</v>
      </c>
      <c r="V45" s="137">
        <f t="shared" si="25"/>
        <v>1</v>
      </c>
      <c r="W45" s="140"/>
      <c r="X45" s="173">
        <v>38</v>
      </c>
      <c r="Y45" s="127" t="str">
        <f t="shared" ca="1" si="26"/>
        <v/>
      </c>
      <c r="Z45" s="282" t="str">
        <f t="shared" si="20"/>
        <v/>
      </c>
      <c r="AA45" s="35" t="str">
        <f t="shared" ca="1" si="27"/>
        <v/>
      </c>
      <c r="AB45" s="129">
        <f>RANK(U45,$U$8:$U$67,0)+COUNTIF($U$8:U45,U45)-1</f>
        <v>38</v>
      </c>
      <c r="AC45" s="130">
        <f t="shared" si="28"/>
        <v>0</v>
      </c>
      <c r="AD45" s="131">
        <f t="shared" si="29"/>
        <v>0</v>
      </c>
      <c r="AE45" s="131">
        <f t="shared" si="30"/>
        <v>0</v>
      </c>
      <c r="AF45" s="131">
        <f t="shared" si="31"/>
        <v>0</v>
      </c>
      <c r="AG45" s="131">
        <f t="shared" si="32"/>
        <v>0</v>
      </c>
      <c r="AH45" s="131">
        <f t="shared" si="33"/>
        <v>0</v>
      </c>
      <c r="AI45" s="131">
        <f t="shared" si="34"/>
        <v>0</v>
      </c>
      <c r="AJ45" s="131">
        <f t="shared" si="35"/>
        <v>0</v>
      </c>
      <c r="AK45" s="131">
        <f t="shared" si="36"/>
        <v>0</v>
      </c>
      <c r="AL45" s="131">
        <f t="shared" si="37"/>
        <v>0</v>
      </c>
      <c r="AM45" s="131">
        <f t="shared" ca="1" si="38"/>
        <v>0</v>
      </c>
    </row>
    <row r="46" spans="3:39" ht="19.5" customHeight="1">
      <c r="C46" s="132">
        <v>39</v>
      </c>
      <c r="D46" s="133" t="str">
        <f t="shared" si="21"/>
        <v/>
      </c>
      <c r="E46" s="134" t="str">
        <f>IF(ISBLANK('Flight Groups'!C44),"",'Flight Groups'!I44)</f>
        <v/>
      </c>
      <c r="F46" s="134">
        <f t="shared" si="18"/>
        <v>5</v>
      </c>
      <c r="G46" s="134" t="str">
        <f>IF(ISBLANK('Flight Groups'!C44),"",'Flight Groups'!C44)</f>
        <v/>
      </c>
      <c r="H46" s="134" t="str">
        <f t="shared" si="22"/>
        <v/>
      </c>
      <c r="I46" s="333" t="str">
        <f>IF(ISBLANK('Flight Groups'!C44),"",IF(H46=1,"A",IF(H46=2,"B",IF(H46=3,"C",IF(H46=4,"D","E")))))</f>
        <v/>
      </c>
      <c r="J46" s="134" t="str">
        <f>IF(G46="","",(RANK(F46,$F$8:$F$67,0)+COUNTIF($F$8:F46,F46)-1))</f>
        <v/>
      </c>
      <c r="K46" s="135" t="str">
        <f t="shared" ca="1" si="23"/>
        <v/>
      </c>
      <c r="L46" s="187"/>
      <c r="M46" s="320"/>
      <c r="N46" s="319"/>
      <c r="O46" s="321"/>
      <c r="P46" s="319"/>
      <c r="Q46" s="387"/>
      <c r="R46" s="136"/>
      <c r="S46" s="321"/>
      <c r="T46" s="395">
        <f t="shared" si="19"/>
        <v>0</v>
      </c>
      <c r="U46" s="381">
        <f t="shared" si="24"/>
        <v>0</v>
      </c>
      <c r="V46" s="137">
        <f t="shared" si="25"/>
        <v>1</v>
      </c>
      <c r="W46" s="140"/>
      <c r="X46" s="173">
        <v>39</v>
      </c>
      <c r="Y46" s="127" t="str">
        <f t="shared" ca="1" si="26"/>
        <v/>
      </c>
      <c r="Z46" s="282" t="str">
        <f t="shared" si="20"/>
        <v/>
      </c>
      <c r="AA46" s="35" t="str">
        <f t="shared" ca="1" si="27"/>
        <v/>
      </c>
      <c r="AB46" s="129">
        <f>RANK(U46,$U$8:$U$67,0)+COUNTIF($U$8:U46,U46)-1</f>
        <v>39</v>
      </c>
      <c r="AC46" s="130">
        <f t="shared" si="28"/>
        <v>0</v>
      </c>
      <c r="AD46" s="131">
        <f t="shared" si="29"/>
        <v>0</v>
      </c>
      <c r="AE46" s="131">
        <f t="shared" si="30"/>
        <v>0</v>
      </c>
      <c r="AF46" s="131">
        <f t="shared" si="31"/>
        <v>0</v>
      </c>
      <c r="AG46" s="131">
        <f t="shared" si="32"/>
        <v>0</v>
      </c>
      <c r="AH46" s="131">
        <f t="shared" si="33"/>
        <v>0</v>
      </c>
      <c r="AI46" s="131">
        <f t="shared" si="34"/>
        <v>0</v>
      </c>
      <c r="AJ46" s="131">
        <f t="shared" si="35"/>
        <v>0</v>
      </c>
      <c r="AK46" s="131">
        <f t="shared" si="36"/>
        <v>0</v>
      </c>
      <c r="AL46" s="131">
        <f t="shared" si="37"/>
        <v>0</v>
      </c>
      <c r="AM46" s="131">
        <f t="shared" ca="1" si="38"/>
        <v>0</v>
      </c>
    </row>
    <row r="47" spans="3:39" ht="19.5" customHeight="1">
      <c r="C47" s="132">
        <v>40</v>
      </c>
      <c r="D47" s="133" t="str">
        <f t="shared" si="21"/>
        <v/>
      </c>
      <c r="E47" s="134" t="str">
        <f>IF(ISBLANK('Flight Groups'!C45),"",'Flight Groups'!I45)</f>
        <v/>
      </c>
      <c r="F47" s="134">
        <f t="shared" si="18"/>
        <v>5</v>
      </c>
      <c r="G47" s="134" t="str">
        <f>IF(ISBLANK('Flight Groups'!C45),"",'Flight Groups'!C45)</f>
        <v/>
      </c>
      <c r="H47" s="134" t="str">
        <f t="shared" si="22"/>
        <v/>
      </c>
      <c r="I47" s="333" t="str">
        <f>IF(ISBLANK('Flight Groups'!C45),"",IF(H47=1,"A",IF(H47=2,"B",IF(H47=3,"C",IF(H47=4,"D","E")))))</f>
        <v/>
      </c>
      <c r="J47" s="134" t="str">
        <f>IF(G47="","",(RANK(F47,$F$8:$F$67,0)+COUNTIF($F$8:F47,F47)-1))</f>
        <v/>
      </c>
      <c r="K47" s="135" t="str">
        <f t="shared" ca="1" si="23"/>
        <v/>
      </c>
      <c r="L47" s="187"/>
      <c r="M47" s="320"/>
      <c r="N47" s="319"/>
      <c r="O47" s="321"/>
      <c r="P47" s="319"/>
      <c r="Q47" s="387"/>
      <c r="R47" s="136"/>
      <c r="S47" s="321"/>
      <c r="T47" s="395">
        <f t="shared" si="19"/>
        <v>0</v>
      </c>
      <c r="U47" s="381">
        <f t="shared" si="24"/>
        <v>0</v>
      </c>
      <c r="V47" s="137">
        <f t="shared" si="25"/>
        <v>1</v>
      </c>
      <c r="W47" s="140"/>
      <c r="X47" s="173">
        <v>40</v>
      </c>
      <c r="Y47" s="127" t="str">
        <f t="shared" ca="1" si="26"/>
        <v/>
      </c>
      <c r="Z47" s="282" t="str">
        <f t="shared" si="20"/>
        <v/>
      </c>
      <c r="AA47" s="35" t="str">
        <f t="shared" ca="1" si="27"/>
        <v/>
      </c>
      <c r="AB47" s="129">
        <f>RANK(U47,$U$8:$U$67,0)+COUNTIF($U$8:U47,U47)-1</f>
        <v>40</v>
      </c>
      <c r="AC47" s="130">
        <f t="shared" si="28"/>
        <v>0</v>
      </c>
      <c r="AD47" s="131">
        <f t="shared" si="29"/>
        <v>0</v>
      </c>
      <c r="AE47" s="131">
        <f t="shared" si="30"/>
        <v>0</v>
      </c>
      <c r="AF47" s="131">
        <f t="shared" si="31"/>
        <v>0</v>
      </c>
      <c r="AG47" s="131">
        <f t="shared" si="32"/>
        <v>0</v>
      </c>
      <c r="AH47" s="131">
        <f t="shared" si="33"/>
        <v>0</v>
      </c>
      <c r="AI47" s="131">
        <f t="shared" si="34"/>
        <v>0</v>
      </c>
      <c r="AJ47" s="131">
        <f t="shared" si="35"/>
        <v>0</v>
      </c>
      <c r="AK47" s="131">
        <f t="shared" si="36"/>
        <v>0</v>
      </c>
      <c r="AL47" s="131">
        <f t="shared" si="37"/>
        <v>0</v>
      </c>
      <c r="AM47" s="131">
        <f t="shared" ca="1" si="38"/>
        <v>0</v>
      </c>
    </row>
    <row r="48" spans="3:39" ht="19.5" customHeight="1">
      <c r="C48" s="132">
        <v>41</v>
      </c>
      <c r="D48" s="133" t="str">
        <f t="shared" si="21"/>
        <v/>
      </c>
      <c r="E48" s="134" t="str">
        <f>IF(ISBLANK('Flight Groups'!C46),"",'Flight Groups'!I46)</f>
        <v/>
      </c>
      <c r="F48" s="134">
        <f t="shared" si="18"/>
        <v>5</v>
      </c>
      <c r="G48" s="134" t="str">
        <f>IF(ISBLANK('Flight Groups'!C46),"",'Flight Groups'!C46)</f>
        <v/>
      </c>
      <c r="H48" s="134" t="str">
        <f t="shared" si="22"/>
        <v/>
      </c>
      <c r="I48" s="333" t="str">
        <f>IF(ISBLANK('Flight Groups'!C46),"",IF(H48=1,"A",IF(H48=2,"B",IF(H48=3,"C",IF(H48=4,"D","E")))))</f>
        <v/>
      </c>
      <c r="J48" s="134" t="str">
        <f>IF(G48="","",(RANK(F48,$F$8:$F$67,0)+COUNTIF($F$8:F48,F48)-1))</f>
        <v/>
      </c>
      <c r="K48" s="135" t="str">
        <f t="shared" ca="1" si="23"/>
        <v/>
      </c>
      <c r="L48" s="187"/>
      <c r="M48" s="320"/>
      <c r="N48" s="319"/>
      <c r="O48" s="321"/>
      <c r="P48" s="319"/>
      <c r="Q48" s="387"/>
      <c r="R48" s="136"/>
      <c r="S48" s="321"/>
      <c r="T48" s="395">
        <f t="shared" si="19"/>
        <v>0</v>
      </c>
      <c r="U48" s="381">
        <f t="shared" si="24"/>
        <v>0</v>
      </c>
      <c r="V48" s="137">
        <f t="shared" si="25"/>
        <v>1</v>
      </c>
      <c r="W48" s="140"/>
      <c r="X48" s="173">
        <v>41</v>
      </c>
      <c r="Y48" s="127" t="str">
        <f t="shared" ca="1" si="26"/>
        <v/>
      </c>
      <c r="Z48" s="282" t="str">
        <f t="shared" si="20"/>
        <v/>
      </c>
      <c r="AA48" s="35" t="str">
        <f t="shared" ca="1" si="27"/>
        <v/>
      </c>
      <c r="AB48" s="129">
        <f>RANK(U48,$U$8:$U$67,0)+COUNTIF($U$8:U48,U48)-1</f>
        <v>41</v>
      </c>
      <c r="AC48" s="130">
        <f t="shared" si="28"/>
        <v>0</v>
      </c>
      <c r="AD48" s="131">
        <f t="shared" si="29"/>
        <v>0</v>
      </c>
      <c r="AE48" s="131">
        <f t="shared" si="30"/>
        <v>0</v>
      </c>
      <c r="AF48" s="131">
        <f t="shared" si="31"/>
        <v>0</v>
      </c>
      <c r="AG48" s="131">
        <f t="shared" si="32"/>
        <v>0</v>
      </c>
      <c r="AH48" s="131">
        <f t="shared" si="33"/>
        <v>0</v>
      </c>
      <c r="AI48" s="131">
        <f t="shared" si="34"/>
        <v>0</v>
      </c>
      <c r="AJ48" s="131">
        <f t="shared" si="35"/>
        <v>0</v>
      </c>
      <c r="AK48" s="131">
        <f t="shared" si="36"/>
        <v>0</v>
      </c>
      <c r="AL48" s="131">
        <f t="shared" si="37"/>
        <v>0</v>
      </c>
      <c r="AM48" s="131">
        <f t="shared" ca="1" si="38"/>
        <v>0</v>
      </c>
    </row>
    <row r="49" spans="3:39" ht="19.5" customHeight="1">
      <c r="C49" s="132">
        <v>42</v>
      </c>
      <c r="D49" s="133" t="str">
        <f t="shared" si="21"/>
        <v/>
      </c>
      <c r="E49" s="134" t="str">
        <f>IF(ISBLANK('Flight Groups'!C47),"",'Flight Groups'!I47)</f>
        <v/>
      </c>
      <c r="F49" s="134">
        <f t="shared" si="18"/>
        <v>5</v>
      </c>
      <c r="G49" s="134" t="str">
        <f>IF(ISBLANK('Flight Groups'!C47),"",'Flight Groups'!C47)</f>
        <v/>
      </c>
      <c r="H49" s="134" t="str">
        <f t="shared" si="22"/>
        <v/>
      </c>
      <c r="I49" s="333" t="str">
        <f>IF(ISBLANK('Flight Groups'!C47),"",IF(H49=1,"A",IF(H49=2,"B",IF(H49=3,"C",IF(H49=4,"D","E")))))</f>
        <v/>
      </c>
      <c r="J49" s="134" t="str">
        <f>IF(G49="","",(RANK(F49,$F$8:$F$67,0)+COUNTIF($F$8:F49,F49)-1))</f>
        <v/>
      </c>
      <c r="K49" s="135" t="str">
        <f t="shared" ca="1" si="23"/>
        <v/>
      </c>
      <c r="L49" s="187"/>
      <c r="M49" s="320"/>
      <c r="N49" s="319"/>
      <c r="O49" s="321"/>
      <c r="P49" s="319"/>
      <c r="Q49" s="387"/>
      <c r="R49" s="136"/>
      <c r="S49" s="321"/>
      <c r="T49" s="395">
        <f t="shared" si="19"/>
        <v>0</v>
      </c>
      <c r="U49" s="381">
        <f t="shared" si="24"/>
        <v>0</v>
      </c>
      <c r="V49" s="137">
        <f t="shared" si="25"/>
        <v>1</v>
      </c>
      <c r="W49" s="140"/>
      <c r="X49" s="173">
        <v>42</v>
      </c>
      <c r="Y49" s="127" t="str">
        <f t="shared" ca="1" si="26"/>
        <v/>
      </c>
      <c r="Z49" s="282" t="str">
        <f t="shared" si="20"/>
        <v/>
      </c>
      <c r="AA49" s="35" t="str">
        <f t="shared" ca="1" si="27"/>
        <v/>
      </c>
      <c r="AB49" s="129">
        <f>RANK(U49,$U$8:$U$67,0)+COUNTIF($U$8:U49,U49)-1</f>
        <v>42</v>
      </c>
      <c r="AC49" s="130">
        <f t="shared" si="28"/>
        <v>0</v>
      </c>
      <c r="AD49" s="131">
        <f t="shared" si="29"/>
        <v>0</v>
      </c>
      <c r="AE49" s="131">
        <f t="shared" si="30"/>
        <v>0</v>
      </c>
      <c r="AF49" s="131">
        <f t="shared" si="31"/>
        <v>0</v>
      </c>
      <c r="AG49" s="131">
        <f t="shared" si="32"/>
        <v>0</v>
      </c>
      <c r="AH49" s="131">
        <f t="shared" si="33"/>
        <v>0</v>
      </c>
      <c r="AI49" s="131">
        <f t="shared" si="34"/>
        <v>0</v>
      </c>
      <c r="AJ49" s="131">
        <f t="shared" si="35"/>
        <v>0</v>
      </c>
      <c r="AK49" s="131">
        <f t="shared" si="36"/>
        <v>0</v>
      </c>
      <c r="AL49" s="131">
        <f t="shared" si="37"/>
        <v>0</v>
      </c>
      <c r="AM49" s="131">
        <f t="shared" ca="1" si="38"/>
        <v>0</v>
      </c>
    </row>
    <row r="50" spans="3:39" ht="19.5" customHeight="1">
      <c r="C50" s="132">
        <v>43</v>
      </c>
      <c r="D50" s="133" t="str">
        <f t="shared" si="21"/>
        <v/>
      </c>
      <c r="E50" s="134" t="str">
        <f>IF(ISBLANK('Flight Groups'!C48),"",'Flight Groups'!I48)</f>
        <v/>
      </c>
      <c r="F50" s="134">
        <f t="shared" si="18"/>
        <v>5</v>
      </c>
      <c r="G50" s="134" t="str">
        <f>IF(ISBLANK('Flight Groups'!C48),"",'Flight Groups'!C48)</f>
        <v/>
      </c>
      <c r="H50" s="134" t="str">
        <f t="shared" si="22"/>
        <v/>
      </c>
      <c r="I50" s="333" t="str">
        <f>IF(ISBLANK('Flight Groups'!C48),"",IF(H50=1,"A",IF(H50=2,"B",IF(H50=3,"C",IF(H50=4,"D","E")))))</f>
        <v/>
      </c>
      <c r="J50" s="134" t="str">
        <f>IF(G50="","",(RANK(F50,$F$8:$F$67,0)+COUNTIF($F$8:F50,F50)-1))</f>
        <v/>
      </c>
      <c r="K50" s="135" t="str">
        <f t="shared" ca="1" si="23"/>
        <v/>
      </c>
      <c r="L50" s="187"/>
      <c r="M50" s="320"/>
      <c r="N50" s="319"/>
      <c r="O50" s="321"/>
      <c r="P50" s="319"/>
      <c r="Q50" s="387"/>
      <c r="R50" s="136"/>
      <c r="S50" s="321"/>
      <c r="T50" s="395">
        <f t="shared" si="19"/>
        <v>0</v>
      </c>
      <c r="U50" s="381">
        <f t="shared" si="24"/>
        <v>0</v>
      </c>
      <c r="V50" s="137">
        <f t="shared" si="25"/>
        <v>1</v>
      </c>
      <c r="W50" s="140"/>
      <c r="X50" s="173">
        <v>43</v>
      </c>
      <c r="Y50" s="127" t="str">
        <f t="shared" ca="1" si="26"/>
        <v/>
      </c>
      <c r="Z50" s="282" t="str">
        <f t="shared" si="20"/>
        <v/>
      </c>
      <c r="AA50" s="35" t="str">
        <f t="shared" ca="1" si="27"/>
        <v/>
      </c>
      <c r="AB50" s="129">
        <f>RANK(U50,$U$8:$U$67,0)+COUNTIF($U$8:U50,U50)-1</f>
        <v>43</v>
      </c>
      <c r="AC50" s="130">
        <f t="shared" si="28"/>
        <v>0</v>
      </c>
      <c r="AD50" s="131">
        <f t="shared" si="29"/>
        <v>0</v>
      </c>
      <c r="AE50" s="131">
        <f t="shared" si="30"/>
        <v>0</v>
      </c>
      <c r="AF50" s="131">
        <f t="shared" si="31"/>
        <v>0</v>
      </c>
      <c r="AG50" s="131">
        <f t="shared" si="32"/>
        <v>0</v>
      </c>
      <c r="AH50" s="131">
        <f t="shared" si="33"/>
        <v>0</v>
      </c>
      <c r="AI50" s="131">
        <f t="shared" si="34"/>
        <v>0</v>
      </c>
      <c r="AJ50" s="131">
        <f t="shared" si="35"/>
        <v>0</v>
      </c>
      <c r="AK50" s="131">
        <f t="shared" si="36"/>
        <v>0</v>
      </c>
      <c r="AL50" s="131">
        <f t="shared" si="37"/>
        <v>0</v>
      </c>
      <c r="AM50" s="131">
        <f t="shared" ca="1" si="38"/>
        <v>0</v>
      </c>
    </row>
    <row r="51" spans="3:39" ht="19.5" customHeight="1">
      <c r="C51" s="132">
        <v>44</v>
      </c>
      <c r="D51" s="133" t="str">
        <f t="shared" si="21"/>
        <v/>
      </c>
      <c r="E51" s="134" t="str">
        <f>IF(ISBLANK('Flight Groups'!C49),"",'Flight Groups'!I49)</f>
        <v/>
      </c>
      <c r="F51" s="134">
        <f t="shared" si="18"/>
        <v>5</v>
      </c>
      <c r="G51" s="134" t="str">
        <f>IF(ISBLANK('Flight Groups'!C49),"",'Flight Groups'!C49)</f>
        <v/>
      </c>
      <c r="H51" s="134" t="str">
        <f t="shared" si="22"/>
        <v/>
      </c>
      <c r="I51" s="333" t="str">
        <f>IF(ISBLANK('Flight Groups'!C49),"",IF(H51=1,"A",IF(H51=2,"B",IF(H51=3,"C",IF(H51=4,"D","E")))))</f>
        <v/>
      </c>
      <c r="J51" s="134" t="str">
        <f>IF(G51="","",(RANK(F51,$F$8:$F$67,0)+COUNTIF($F$8:F51,F51)-1))</f>
        <v/>
      </c>
      <c r="K51" s="135" t="str">
        <f t="shared" ca="1" si="23"/>
        <v/>
      </c>
      <c r="L51" s="187"/>
      <c r="M51" s="320"/>
      <c r="N51" s="319"/>
      <c r="O51" s="321"/>
      <c r="P51" s="319"/>
      <c r="Q51" s="387"/>
      <c r="R51" s="136"/>
      <c r="S51" s="321"/>
      <c r="T51" s="395">
        <f t="shared" si="19"/>
        <v>0</v>
      </c>
      <c r="U51" s="381">
        <f t="shared" si="24"/>
        <v>0</v>
      </c>
      <c r="V51" s="137">
        <f t="shared" si="25"/>
        <v>1</v>
      </c>
      <c r="W51" s="138"/>
      <c r="X51" s="173">
        <v>44</v>
      </c>
      <c r="Y51" s="127" t="str">
        <f t="shared" ca="1" si="26"/>
        <v/>
      </c>
      <c r="Z51" s="282" t="str">
        <f t="shared" si="20"/>
        <v/>
      </c>
      <c r="AA51" s="35" t="str">
        <f t="shared" ca="1" si="27"/>
        <v/>
      </c>
      <c r="AB51" s="129">
        <f>RANK(U51,$U$8:$U$67,0)+COUNTIF($U$8:U51,U51)-1</f>
        <v>44</v>
      </c>
      <c r="AC51" s="130">
        <f t="shared" si="28"/>
        <v>0</v>
      </c>
      <c r="AD51" s="131">
        <f t="shared" si="29"/>
        <v>0</v>
      </c>
      <c r="AE51" s="131">
        <f t="shared" si="30"/>
        <v>0</v>
      </c>
      <c r="AF51" s="131">
        <f t="shared" si="31"/>
        <v>0</v>
      </c>
      <c r="AG51" s="131">
        <f t="shared" si="32"/>
        <v>0</v>
      </c>
      <c r="AH51" s="131">
        <f t="shared" si="33"/>
        <v>0</v>
      </c>
      <c r="AI51" s="131">
        <f t="shared" si="34"/>
        <v>0</v>
      </c>
      <c r="AJ51" s="131">
        <f t="shared" si="35"/>
        <v>0</v>
      </c>
      <c r="AK51" s="131">
        <f t="shared" si="36"/>
        <v>0</v>
      </c>
      <c r="AL51" s="131">
        <f t="shared" si="37"/>
        <v>0</v>
      </c>
      <c r="AM51" s="131">
        <f t="shared" ca="1" si="38"/>
        <v>0</v>
      </c>
    </row>
    <row r="52" spans="3:39" ht="19.5" customHeight="1">
      <c r="C52" s="132">
        <v>45</v>
      </c>
      <c r="D52" s="133" t="str">
        <f t="shared" si="21"/>
        <v/>
      </c>
      <c r="E52" s="134" t="str">
        <f>IF(ISBLANK('Flight Groups'!C50),"",'Flight Groups'!I50)</f>
        <v/>
      </c>
      <c r="F52" s="134">
        <f t="shared" si="18"/>
        <v>5</v>
      </c>
      <c r="G52" s="134" t="str">
        <f>IF(ISBLANK('Flight Groups'!C50),"",'Flight Groups'!C50)</f>
        <v/>
      </c>
      <c r="H52" s="134" t="str">
        <f t="shared" si="22"/>
        <v/>
      </c>
      <c r="I52" s="333" t="str">
        <f>IF(ISBLANK('Flight Groups'!C50),"",IF(H52=1,"A",IF(H52=2,"B",IF(H52=3,"C",IF(H52=4,"D","E")))))</f>
        <v/>
      </c>
      <c r="J52" s="134" t="str">
        <f>IF(G52="","",(RANK(F52,$F$8:$F$67,0)+COUNTIF($F$8:F52,F52)-1))</f>
        <v/>
      </c>
      <c r="K52" s="135" t="str">
        <f t="shared" ca="1" si="23"/>
        <v/>
      </c>
      <c r="L52" s="187"/>
      <c r="M52" s="320"/>
      <c r="N52" s="319"/>
      <c r="O52" s="321"/>
      <c r="P52" s="319"/>
      <c r="Q52" s="387"/>
      <c r="R52" s="136"/>
      <c r="S52" s="321"/>
      <c r="T52" s="395">
        <f t="shared" si="19"/>
        <v>0</v>
      </c>
      <c r="U52" s="381">
        <f t="shared" si="24"/>
        <v>0</v>
      </c>
      <c r="V52" s="137">
        <f t="shared" si="25"/>
        <v>1</v>
      </c>
      <c r="W52" s="138"/>
      <c r="X52" s="173">
        <v>45</v>
      </c>
      <c r="Y52" s="127" t="str">
        <f t="shared" ca="1" si="26"/>
        <v/>
      </c>
      <c r="Z52" s="282" t="str">
        <f t="shared" si="20"/>
        <v/>
      </c>
      <c r="AA52" s="35" t="str">
        <f t="shared" ca="1" si="27"/>
        <v/>
      </c>
      <c r="AB52" s="129">
        <f>RANK(U52,$U$8:$U$67,0)+COUNTIF($U$8:U52,U52)-1</f>
        <v>45</v>
      </c>
      <c r="AC52" s="130">
        <f t="shared" si="28"/>
        <v>0</v>
      </c>
      <c r="AD52" s="131">
        <f t="shared" si="29"/>
        <v>0</v>
      </c>
      <c r="AE52" s="131">
        <f t="shared" si="30"/>
        <v>0</v>
      </c>
      <c r="AF52" s="131">
        <f t="shared" si="31"/>
        <v>0</v>
      </c>
      <c r="AG52" s="131">
        <f t="shared" si="32"/>
        <v>0</v>
      </c>
      <c r="AH52" s="131">
        <f t="shared" si="33"/>
        <v>0</v>
      </c>
      <c r="AI52" s="131">
        <f t="shared" si="34"/>
        <v>0</v>
      </c>
      <c r="AJ52" s="131">
        <f t="shared" si="35"/>
        <v>0</v>
      </c>
      <c r="AK52" s="131">
        <f t="shared" si="36"/>
        <v>0</v>
      </c>
      <c r="AL52" s="131">
        <f t="shared" si="37"/>
        <v>0</v>
      </c>
      <c r="AM52" s="131">
        <f t="shared" ca="1" si="38"/>
        <v>0</v>
      </c>
    </row>
    <row r="53" spans="3:39" ht="19.5" customHeight="1">
      <c r="C53" s="132">
        <v>46</v>
      </c>
      <c r="D53" s="133" t="str">
        <f t="shared" si="21"/>
        <v/>
      </c>
      <c r="E53" s="134" t="str">
        <f>IF(ISBLANK('Flight Groups'!C51),"",'Flight Groups'!I51)</f>
        <v/>
      </c>
      <c r="F53" s="134">
        <f t="shared" si="18"/>
        <v>5</v>
      </c>
      <c r="G53" s="134" t="str">
        <f>IF(ISBLANK('Flight Groups'!C51),"",'Flight Groups'!C51)</f>
        <v/>
      </c>
      <c r="H53" s="134" t="str">
        <f t="shared" si="22"/>
        <v/>
      </c>
      <c r="I53" s="333" t="str">
        <f>IF(ISBLANK('Flight Groups'!C51),"",IF(H53=1,"A",IF(H53=2,"B",IF(H53=3,"C",IF(H53=4,"D","E")))))</f>
        <v/>
      </c>
      <c r="J53" s="134" t="str">
        <f>IF(G53="","",(RANK(F53,$F$8:$F$67,0)+COUNTIF($F$8:F53,F53)-1))</f>
        <v/>
      </c>
      <c r="K53" s="135" t="str">
        <f t="shared" ca="1" si="23"/>
        <v/>
      </c>
      <c r="L53" s="187"/>
      <c r="M53" s="320"/>
      <c r="N53" s="319"/>
      <c r="O53" s="321"/>
      <c r="P53" s="319"/>
      <c r="Q53" s="387"/>
      <c r="R53" s="136"/>
      <c r="S53" s="321"/>
      <c r="T53" s="395">
        <f t="shared" si="19"/>
        <v>0</v>
      </c>
      <c r="U53" s="381">
        <f t="shared" si="24"/>
        <v>0</v>
      </c>
      <c r="V53" s="137">
        <f t="shared" si="25"/>
        <v>1</v>
      </c>
      <c r="W53" s="140"/>
      <c r="X53" s="173">
        <v>46</v>
      </c>
      <c r="Y53" s="127" t="str">
        <f t="shared" ca="1" si="26"/>
        <v/>
      </c>
      <c r="Z53" s="282" t="str">
        <f t="shared" si="20"/>
        <v/>
      </c>
      <c r="AA53" s="35" t="str">
        <f t="shared" ca="1" si="27"/>
        <v/>
      </c>
      <c r="AB53" s="129">
        <f>RANK(U53,$U$8:$U$67,0)+COUNTIF($U$8:U53,U53)-1</f>
        <v>46</v>
      </c>
      <c r="AC53" s="130">
        <f t="shared" si="28"/>
        <v>0</v>
      </c>
      <c r="AD53" s="131">
        <f t="shared" si="29"/>
        <v>0</v>
      </c>
      <c r="AE53" s="131">
        <f t="shared" si="30"/>
        <v>0</v>
      </c>
      <c r="AF53" s="131">
        <f t="shared" si="31"/>
        <v>0</v>
      </c>
      <c r="AG53" s="131">
        <f t="shared" si="32"/>
        <v>0</v>
      </c>
      <c r="AH53" s="131">
        <f t="shared" si="33"/>
        <v>0</v>
      </c>
      <c r="AI53" s="131">
        <f t="shared" si="34"/>
        <v>0</v>
      </c>
      <c r="AJ53" s="131">
        <f t="shared" si="35"/>
        <v>0</v>
      </c>
      <c r="AK53" s="131">
        <f t="shared" si="36"/>
        <v>0</v>
      </c>
      <c r="AL53" s="131">
        <f t="shared" si="37"/>
        <v>0</v>
      </c>
      <c r="AM53" s="131">
        <f t="shared" ca="1" si="38"/>
        <v>0</v>
      </c>
    </row>
    <row r="54" spans="3:39" ht="19.5" customHeight="1">
      <c r="C54" s="132">
        <v>47</v>
      </c>
      <c r="D54" s="133" t="str">
        <f t="shared" si="21"/>
        <v/>
      </c>
      <c r="E54" s="134" t="str">
        <f>IF(ISBLANK('Flight Groups'!C52),"",'Flight Groups'!I52)</f>
        <v/>
      </c>
      <c r="F54" s="134">
        <f t="shared" si="18"/>
        <v>5</v>
      </c>
      <c r="G54" s="134" t="str">
        <f>IF(ISBLANK('Flight Groups'!C52),"",'Flight Groups'!C52)</f>
        <v/>
      </c>
      <c r="H54" s="134" t="str">
        <f t="shared" si="22"/>
        <v/>
      </c>
      <c r="I54" s="333" t="str">
        <f>IF(ISBLANK('Flight Groups'!C52),"",IF(H54=1,"A",IF(H54=2,"B",IF(H54=3,"C",IF(H54=4,"D","E")))))</f>
        <v/>
      </c>
      <c r="J54" s="134" t="str">
        <f>IF(G54="","",(RANK(F54,$F$8:$F$67,0)+COUNTIF($F$8:F54,F54)-1))</f>
        <v/>
      </c>
      <c r="K54" s="135" t="str">
        <f t="shared" ca="1" si="23"/>
        <v/>
      </c>
      <c r="L54" s="187"/>
      <c r="M54" s="320"/>
      <c r="N54" s="319"/>
      <c r="O54" s="321"/>
      <c r="P54" s="319"/>
      <c r="Q54" s="387"/>
      <c r="R54" s="136"/>
      <c r="S54" s="321"/>
      <c r="T54" s="395">
        <f t="shared" si="19"/>
        <v>0</v>
      </c>
      <c r="U54" s="381">
        <f t="shared" si="24"/>
        <v>0</v>
      </c>
      <c r="V54" s="137">
        <f t="shared" si="25"/>
        <v>1</v>
      </c>
      <c r="W54" s="138"/>
      <c r="X54" s="173">
        <v>47</v>
      </c>
      <c r="Y54" s="127" t="str">
        <f t="shared" ca="1" si="26"/>
        <v/>
      </c>
      <c r="Z54" s="282" t="str">
        <f t="shared" si="20"/>
        <v/>
      </c>
      <c r="AA54" s="35" t="str">
        <f t="shared" ca="1" si="27"/>
        <v/>
      </c>
      <c r="AB54" s="129">
        <f>RANK(U54,$U$8:$U$67,0)+COUNTIF($U$8:U54,U54)-1</f>
        <v>47</v>
      </c>
      <c r="AC54" s="130">
        <f t="shared" si="28"/>
        <v>0</v>
      </c>
      <c r="AD54" s="131">
        <f t="shared" si="29"/>
        <v>0</v>
      </c>
      <c r="AE54" s="131">
        <f t="shared" si="30"/>
        <v>0</v>
      </c>
      <c r="AF54" s="131">
        <f t="shared" si="31"/>
        <v>0</v>
      </c>
      <c r="AG54" s="131">
        <f t="shared" si="32"/>
        <v>0</v>
      </c>
      <c r="AH54" s="131">
        <f t="shared" si="33"/>
        <v>0</v>
      </c>
      <c r="AI54" s="131">
        <f t="shared" si="34"/>
        <v>0</v>
      </c>
      <c r="AJ54" s="131">
        <f t="shared" si="35"/>
        <v>0</v>
      </c>
      <c r="AK54" s="131">
        <f t="shared" si="36"/>
        <v>0</v>
      </c>
      <c r="AL54" s="131">
        <f t="shared" si="37"/>
        <v>0</v>
      </c>
      <c r="AM54" s="131">
        <f t="shared" ca="1" si="38"/>
        <v>0</v>
      </c>
    </row>
    <row r="55" spans="3:39" ht="19.5" customHeight="1">
      <c r="C55" s="132">
        <v>48</v>
      </c>
      <c r="D55" s="133" t="str">
        <f t="shared" si="21"/>
        <v/>
      </c>
      <c r="E55" s="134" t="str">
        <f>IF(ISBLANK('Flight Groups'!C53),"",'Flight Groups'!I53)</f>
        <v/>
      </c>
      <c r="F55" s="134">
        <f t="shared" si="18"/>
        <v>5</v>
      </c>
      <c r="G55" s="134" t="str">
        <f>IF(ISBLANK('Flight Groups'!C53),"",'Flight Groups'!C53)</f>
        <v/>
      </c>
      <c r="H55" s="134" t="str">
        <f t="shared" si="22"/>
        <v/>
      </c>
      <c r="I55" s="333" t="str">
        <f>IF(ISBLANK('Flight Groups'!C53),"",IF(H55=1,"A",IF(H55=2,"B",IF(H55=3,"C",IF(H55=4,"D","E")))))</f>
        <v/>
      </c>
      <c r="J55" s="134" t="str">
        <f>IF(G55="","",(RANK(F55,$F$8:$F$67,0)+COUNTIF($F$8:F55,F55)-1))</f>
        <v/>
      </c>
      <c r="K55" s="135" t="str">
        <f t="shared" ca="1" si="23"/>
        <v/>
      </c>
      <c r="L55" s="187"/>
      <c r="M55" s="320"/>
      <c r="N55" s="319"/>
      <c r="O55" s="321"/>
      <c r="P55" s="319"/>
      <c r="Q55" s="387"/>
      <c r="R55" s="136"/>
      <c r="S55" s="321"/>
      <c r="T55" s="395">
        <f t="shared" si="19"/>
        <v>0</v>
      </c>
      <c r="U55" s="381">
        <f t="shared" si="24"/>
        <v>0</v>
      </c>
      <c r="V55" s="137">
        <f t="shared" si="25"/>
        <v>1</v>
      </c>
      <c r="W55" s="138"/>
      <c r="X55" s="173">
        <v>48</v>
      </c>
      <c r="Y55" s="127" t="str">
        <f t="shared" ca="1" si="26"/>
        <v/>
      </c>
      <c r="Z55" s="282" t="str">
        <f t="shared" si="20"/>
        <v/>
      </c>
      <c r="AA55" s="35" t="str">
        <f t="shared" ca="1" si="27"/>
        <v/>
      </c>
      <c r="AB55" s="129">
        <f>RANK(U55,$U$8:$U$67,0)+COUNTIF($U$8:U55,U55)-1</f>
        <v>48</v>
      </c>
      <c r="AC55" s="130">
        <f t="shared" si="28"/>
        <v>0</v>
      </c>
      <c r="AD55" s="131">
        <f t="shared" si="29"/>
        <v>0</v>
      </c>
      <c r="AE55" s="131">
        <f t="shared" si="30"/>
        <v>0</v>
      </c>
      <c r="AF55" s="131">
        <f t="shared" si="31"/>
        <v>0</v>
      </c>
      <c r="AG55" s="131">
        <f t="shared" si="32"/>
        <v>0</v>
      </c>
      <c r="AH55" s="131">
        <f t="shared" si="33"/>
        <v>0</v>
      </c>
      <c r="AI55" s="131">
        <f t="shared" si="34"/>
        <v>0</v>
      </c>
      <c r="AJ55" s="131">
        <f t="shared" si="35"/>
        <v>0</v>
      </c>
      <c r="AK55" s="131">
        <f t="shared" si="36"/>
        <v>0</v>
      </c>
      <c r="AL55" s="131">
        <f t="shared" si="37"/>
        <v>0</v>
      </c>
      <c r="AM55" s="131">
        <f t="shared" ca="1" si="38"/>
        <v>0</v>
      </c>
    </row>
    <row r="56" spans="3:39" ht="19.5" customHeight="1">
      <c r="C56" s="132">
        <v>49</v>
      </c>
      <c r="D56" s="133" t="str">
        <f t="shared" si="21"/>
        <v/>
      </c>
      <c r="E56" s="134" t="str">
        <f>IF(ISBLANK('Flight Groups'!C54),"",'Flight Groups'!I54)</f>
        <v/>
      </c>
      <c r="F56" s="134">
        <f t="shared" si="18"/>
        <v>5</v>
      </c>
      <c r="G56" s="134" t="str">
        <f>IF(ISBLANK('Flight Groups'!C54),"",'Flight Groups'!C54)</f>
        <v/>
      </c>
      <c r="H56" s="134" t="str">
        <f t="shared" si="22"/>
        <v/>
      </c>
      <c r="I56" s="333" t="str">
        <f>IF(ISBLANK('Flight Groups'!C54),"",IF(H56=1,"A",IF(H56=2,"B",IF(H56=3,"C",IF(H56=4,"D","E")))))</f>
        <v/>
      </c>
      <c r="J56" s="134" t="str">
        <f>IF(G56="","",(RANK(F56,$F$8:$F$67,0)+COUNTIF($F$8:F56,F56)-1))</f>
        <v/>
      </c>
      <c r="K56" s="135" t="str">
        <f t="shared" ca="1" si="23"/>
        <v/>
      </c>
      <c r="L56" s="187"/>
      <c r="M56" s="320"/>
      <c r="N56" s="319"/>
      <c r="O56" s="321"/>
      <c r="P56" s="319"/>
      <c r="Q56" s="387"/>
      <c r="R56" s="136"/>
      <c r="S56" s="321"/>
      <c r="T56" s="395">
        <f t="shared" si="19"/>
        <v>0</v>
      </c>
      <c r="U56" s="381">
        <f t="shared" si="24"/>
        <v>0</v>
      </c>
      <c r="V56" s="137">
        <f t="shared" si="25"/>
        <v>1</v>
      </c>
      <c r="W56" s="140"/>
      <c r="X56" s="173">
        <v>49</v>
      </c>
      <c r="Y56" s="127" t="str">
        <f t="shared" ca="1" si="26"/>
        <v/>
      </c>
      <c r="Z56" s="282" t="str">
        <f t="shared" si="20"/>
        <v/>
      </c>
      <c r="AA56" s="35" t="str">
        <f t="shared" ca="1" si="27"/>
        <v/>
      </c>
      <c r="AB56" s="129">
        <f>RANK(U56,$U$8:$U$67,0)+COUNTIF($U$8:U56,U56)-1</f>
        <v>49</v>
      </c>
      <c r="AC56" s="130">
        <f t="shared" si="28"/>
        <v>0</v>
      </c>
      <c r="AD56" s="131">
        <f t="shared" si="29"/>
        <v>0</v>
      </c>
      <c r="AE56" s="131">
        <f t="shared" si="30"/>
        <v>0</v>
      </c>
      <c r="AF56" s="131">
        <f t="shared" si="31"/>
        <v>0</v>
      </c>
      <c r="AG56" s="131">
        <f t="shared" si="32"/>
        <v>0</v>
      </c>
      <c r="AH56" s="131">
        <f t="shared" si="33"/>
        <v>0</v>
      </c>
      <c r="AI56" s="131">
        <f t="shared" si="34"/>
        <v>0</v>
      </c>
      <c r="AJ56" s="131">
        <f t="shared" si="35"/>
        <v>0</v>
      </c>
      <c r="AK56" s="131">
        <f t="shared" si="36"/>
        <v>0</v>
      </c>
      <c r="AL56" s="131">
        <f t="shared" si="37"/>
        <v>0</v>
      </c>
      <c r="AM56" s="131">
        <f t="shared" ca="1" si="38"/>
        <v>0</v>
      </c>
    </row>
    <row r="57" spans="3:39" ht="19.5" customHeight="1">
      <c r="C57" s="132">
        <v>50</v>
      </c>
      <c r="D57" s="133" t="str">
        <f t="shared" si="21"/>
        <v/>
      </c>
      <c r="E57" s="134" t="str">
        <f>IF(ISBLANK('Flight Groups'!C55),"",'Flight Groups'!I55)</f>
        <v/>
      </c>
      <c r="F57" s="134">
        <f t="shared" si="18"/>
        <v>5</v>
      </c>
      <c r="G57" s="134" t="str">
        <f>IF(ISBLANK('Flight Groups'!C55),"",'Flight Groups'!C55)</f>
        <v/>
      </c>
      <c r="H57" s="134" t="str">
        <f t="shared" si="22"/>
        <v/>
      </c>
      <c r="I57" s="333" t="str">
        <f>IF(ISBLANK('Flight Groups'!C55),"",IF(H57=1,"A",IF(H57=2,"B",IF(H57=3,"C",IF(H57=4,"D","E")))))</f>
        <v/>
      </c>
      <c r="J57" s="134" t="str">
        <f>IF(G57="","",(RANK(F57,$F$8:$F$67,0)+COUNTIF($F$8:F57,F57)-1))</f>
        <v/>
      </c>
      <c r="K57" s="135" t="str">
        <f t="shared" ca="1" si="23"/>
        <v/>
      </c>
      <c r="L57" s="187"/>
      <c r="M57" s="320"/>
      <c r="N57" s="319"/>
      <c r="O57" s="321"/>
      <c r="P57" s="319"/>
      <c r="Q57" s="387"/>
      <c r="R57" s="136"/>
      <c r="S57" s="321"/>
      <c r="T57" s="395">
        <f t="shared" si="19"/>
        <v>0</v>
      </c>
      <c r="U57" s="381">
        <f t="shared" si="24"/>
        <v>0</v>
      </c>
      <c r="V57" s="137">
        <f t="shared" si="25"/>
        <v>1</v>
      </c>
      <c r="W57" s="138"/>
      <c r="X57" s="173">
        <v>50</v>
      </c>
      <c r="Y57" s="127" t="str">
        <f t="shared" ca="1" si="26"/>
        <v/>
      </c>
      <c r="Z57" s="282" t="str">
        <f t="shared" si="20"/>
        <v/>
      </c>
      <c r="AA57" s="35" t="str">
        <f t="shared" ca="1" si="27"/>
        <v/>
      </c>
      <c r="AB57" s="129">
        <f>RANK(U57,$U$8:$U$67,0)+COUNTIF($U$8:U57,U57)-1</f>
        <v>50</v>
      </c>
      <c r="AC57" s="130">
        <f t="shared" si="28"/>
        <v>0</v>
      </c>
      <c r="AD57" s="131">
        <f t="shared" si="29"/>
        <v>0</v>
      </c>
      <c r="AE57" s="131">
        <f t="shared" si="30"/>
        <v>0</v>
      </c>
      <c r="AF57" s="131">
        <f t="shared" si="31"/>
        <v>0</v>
      </c>
      <c r="AG57" s="131">
        <f t="shared" si="32"/>
        <v>0</v>
      </c>
      <c r="AH57" s="131">
        <f t="shared" si="33"/>
        <v>0</v>
      </c>
      <c r="AI57" s="131">
        <f t="shared" si="34"/>
        <v>0</v>
      </c>
      <c r="AJ57" s="131">
        <f t="shared" si="35"/>
        <v>0</v>
      </c>
      <c r="AK57" s="131">
        <f t="shared" si="36"/>
        <v>0</v>
      </c>
      <c r="AL57" s="131">
        <f t="shared" si="37"/>
        <v>0</v>
      </c>
      <c r="AM57" s="131">
        <f t="shared" ca="1" si="38"/>
        <v>0</v>
      </c>
    </row>
    <row r="58" spans="3:39" ht="19.5" customHeight="1">
      <c r="C58" s="132">
        <v>51</v>
      </c>
      <c r="D58" s="133" t="str">
        <f t="shared" si="21"/>
        <v/>
      </c>
      <c r="E58" s="134" t="str">
        <f>IF(ISBLANK('Flight Groups'!C56),"",'Flight Groups'!I56)</f>
        <v/>
      </c>
      <c r="F58" s="134">
        <f t="shared" si="18"/>
        <v>5</v>
      </c>
      <c r="G58" s="134" t="str">
        <f>IF(ISBLANK('Flight Groups'!C56),"",'Flight Groups'!C56)</f>
        <v/>
      </c>
      <c r="H58" s="134" t="str">
        <f t="shared" si="22"/>
        <v/>
      </c>
      <c r="I58" s="333" t="str">
        <f>IF(ISBLANK('Flight Groups'!C56),"",IF(H58=1,"A",IF(H58=2,"B",IF(H58=3,"C",IF(H58=4,"D","E")))))</f>
        <v/>
      </c>
      <c r="J58" s="134" t="str">
        <f>IF(G58="","",(RANK(F58,$F$8:$F$67,0)+COUNTIF($F$8:F58,F58)-1))</f>
        <v/>
      </c>
      <c r="K58" s="135" t="str">
        <f t="shared" ca="1" si="23"/>
        <v/>
      </c>
      <c r="L58" s="187"/>
      <c r="M58" s="320"/>
      <c r="N58" s="319"/>
      <c r="O58" s="321"/>
      <c r="P58" s="319"/>
      <c r="Q58" s="387"/>
      <c r="R58" s="136"/>
      <c r="S58" s="321"/>
      <c r="T58" s="395">
        <f t="shared" si="19"/>
        <v>0</v>
      </c>
      <c r="U58" s="381">
        <f t="shared" si="24"/>
        <v>0</v>
      </c>
      <c r="V58" s="137">
        <f t="shared" si="25"/>
        <v>1</v>
      </c>
      <c r="W58" s="138"/>
      <c r="X58" s="173">
        <v>51</v>
      </c>
      <c r="Y58" s="127" t="str">
        <f t="shared" ca="1" si="26"/>
        <v/>
      </c>
      <c r="Z58" s="282" t="str">
        <f t="shared" si="20"/>
        <v/>
      </c>
      <c r="AA58" s="35" t="str">
        <f t="shared" ca="1" si="27"/>
        <v/>
      </c>
      <c r="AB58" s="129">
        <f>RANK(U58,$U$8:$U$67,0)+COUNTIF($U$8:U58,U58)-1</f>
        <v>51</v>
      </c>
      <c r="AC58" s="130">
        <f t="shared" si="28"/>
        <v>0</v>
      </c>
      <c r="AD58" s="131">
        <f t="shared" si="29"/>
        <v>0</v>
      </c>
      <c r="AE58" s="131">
        <f t="shared" si="30"/>
        <v>0</v>
      </c>
      <c r="AF58" s="131">
        <f t="shared" si="31"/>
        <v>0</v>
      </c>
      <c r="AG58" s="131">
        <f t="shared" si="32"/>
        <v>0</v>
      </c>
      <c r="AH58" s="131">
        <f t="shared" si="33"/>
        <v>0</v>
      </c>
      <c r="AI58" s="131">
        <f t="shared" si="34"/>
        <v>0</v>
      </c>
      <c r="AJ58" s="131">
        <f t="shared" si="35"/>
        <v>0</v>
      </c>
      <c r="AK58" s="131">
        <f t="shared" si="36"/>
        <v>0</v>
      </c>
      <c r="AL58" s="131">
        <f t="shared" si="37"/>
        <v>0</v>
      </c>
      <c r="AM58" s="131">
        <f t="shared" ca="1" si="38"/>
        <v>0</v>
      </c>
    </row>
    <row r="59" spans="3:39" ht="19.5" customHeight="1">
      <c r="C59" s="132">
        <v>52</v>
      </c>
      <c r="D59" s="133" t="str">
        <f t="shared" si="21"/>
        <v/>
      </c>
      <c r="E59" s="134" t="str">
        <f>IF(ISBLANK('Flight Groups'!C57),"",'Flight Groups'!I57)</f>
        <v/>
      </c>
      <c r="F59" s="134">
        <f t="shared" si="18"/>
        <v>5</v>
      </c>
      <c r="G59" s="134" t="str">
        <f>IF(ISBLANK('Flight Groups'!C57),"",'Flight Groups'!C57)</f>
        <v/>
      </c>
      <c r="H59" s="134" t="str">
        <f t="shared" si="22"/>
        <v/>
      </c>
      <c r="I59" s="333" t="str">
        <f>IF(ISBLANK('Flight Groups'!C57),"",IF(H59=1,"A",IF(H59=2,"B",IF(H59=3,"C",IF(H59=4,"D","E")))))</f>
        <v/>
      </c>
      <c r="J59" s="134" t="str">
        <f>IF(G59="","",(RANK(F59,$F$8:$F$67,0)+COUNTIF($F$8:F59,F59)-1))</f>
        <v/>
      </c>
      <c r="K59" s="135" t="str">
        <f t="shared" ca="1" si="23"/>
        <v/>
      </c>
      <c r="L59" s="187"/>
      <c r="M59" s="320"/>
      <c r="N59" s="319"/>
      <c r="O59" s="321"/>
      <c r="P59" s="319"/>
      <c r="Q59" s="387"/>
      <c r="R59" s="136"/>
      <c r="S59" s="321"/>
      <c r="T59" s="395">
        <f t="shared" si="19"/>
        <v>0</v>
      </c>
      <c r="U59" s="381">
        <f t="shared" si="24"/>
        <v>0</v>
      </c>
      <c r="V59" s="137">
        <f t="shared" si="25"/>
        <v>1</v>
      </c>
      <c r="W59" s="140"/>
      <c r="X59" s="173">
        <v>52</v>
      </c>
      <c r="Y59" s="127" t="str">
        <f t="shared" ca="1" si="26"/>
        <v/>
      </c>
      <c r="Z59" s="282" t="str">
        <f t="shared" si="20"/>
        <v/>
      </c>
      <c r="AA59" s="35" t="str">
        <f t="shared" ca="1" si="27"/>
        <v/>
      </c>
      <c r="AB59" s="129">
        <f>RANK(U59,$U$8:$U$67,0)+COUNTIF($U$8:U59,U59)-1</f>
        <v>52</v>
      </c>
      <c r="AC59" s="130">
        <f t="shared" si="28"/>
        <v>0</v>
      </c>
      <c r="AD59" s="131">
        <f t="shared" si="29"/>
        <v>0</v>
      </c>
      <c r="AE59" s="131">
        <f t="shared" si="30"/>
        <v>0</v>
      </c>
      <c r="AF59" s="131">
        <f t="shared" si="31"/>
        <v>0</v>
      </c>
      <c r="AG59" s="131">
        <f t="shared" si="32"/>
        <v>0</v>
      </c>
      <c r="AH59" s="131">
        <f t="shared" si="33"/>
        <v>0</v>
      </c>
      <c r="AI59" s="131">
        <f t="shared" si="34"/>
        <v>0</v>
      </c>
      <c r="AJ59" s="131">
        <f t="shared" si="35"/>
        <v>0</v>
      </c>
      <c r="AK59" s="131">
        <f t="shared" si="36"/>
        <v>0</v>
      </c>
      <c r="AL59" s="131">
        <f t="shared" si="37"/>
        <v>0</v>
      </c>
      <c r="AM59" s="131">
        <f t="shared" ca="1" si="38"/>
        <v>0</v>
      </c>
    </row>
    <row r="60" spans="3:39" ht="19.5" customHeight="1">
      <c r="C60" s="132">
        <v>53</v>
      </c>
      <c r="D60" s="133" t="str">
        <f t="shared" si="21"/>
        <v/>
      </c>
      <c r="E60" s="134" t="str">
        <f>IF(ISBLANK('Flight Groups'!C58),"",'Flight Groups'!I58)</f>
        <v/>
      </c>
      <c r="F60" s="134">
        <f t="shared" si="18"/>
        <v>5</v>
      </c>
      <c r="G60" s="134" t="str">
        <f>IF(ISBLANK('Flight Groups'!C58),"",'Flight Groups'!C58)</f>
        <v/>
      </c>
      <c r="H60" s="134" t="str">
        <f t="shared" si="22"/>
        <v/>
      </c>
      <c r="I60" s="333" t="str">
        <f>IF(ISBLANK('Flight Groups'!C58),"",IF(H60=1,"A",IF(H60=2,"B",IF(H60=3,"C",IF(H60=4,"D","E")))))</f>
        <v/>
      </c>
      <c r="J60" s="134" t="str">
        <f>IF(G60="","",(RANK(F60,$F$8:$F$67,0)+COUNTIF($F$8:F60,F60)-1))</f>
        <v/>
      </c>
      <c r="K60" s="135" t="str">
        <f t="shared" ca="1" si="23"/>
        <v/>
      </c>
      <c r="L60" s="187"/>
      <c r="M60" s="320"/>
      <c r="N60" s="319"/>
      <c r="O60" s="321"/>
      <c r="P60" s="319"/>
      <c r="Q60" s="387"/>
      <c r="R60" s="136"/>
      <c r="S60" s="321"/>
      <c r="T60" s="395">
        <f t="shared" si="19"/>
        <v>0</v>
      </c>
      <c r="U60" s="381">
        <f t="shared" si="24"/>
        <v>0</v>
      </c>
      <c r="V60" s="137">
        <f t="shared" si="25"/>
        <v>1</v>
      </c>
      <c r="W60" s="138"/>
      <c r="X60" s="173">
        <v>53</v>
      </c>
      <c r="Y60" s="127" t="str">
        <f t="shared" ca="1" si="26"/>
        <v/>
      </c>
      <c r="Z60" s="282" t="str">
        <f t="shared" si="20"/>
        <v/>
      </c>
      <c r="AA60" s="35" t="str">
        <f t="shared" ca="1" si="27"/>
        <v/>
      </c>
      <c r="AB60" s="129">
        <f>RANK(U60,$U$8:$U$67,0)+COUNTIF($U$8:U60,U60)-1</f>
        <v>53</v>
      </c>
      <c r="AC60" s="130">
        <f t="shared" si="28"/>
        <v>0</v>
      </c>
      <c r="AD60" s="131">
        <f t="shared" si="29"/>
        <v>0</v>
      </c>
      <c r="AE60" s="131">
        <f t="shared" si="30"/>
        <v>0</v>
      </c>
      <c r="AF60" s="131">
        <f t="shared" si="31"/>
        <v>0</v>
      </c>
      <c r="AG60" s="131">
        <f t="shared" si="32"/>
        <v>0</v>
      </c>
      <c r="AH60" s="131">
        <f t="shared" si="33"/>
        <v>0</v>
      </c>
      <c r="AI60" s="131">
        <f t="shared" si="34"/>
        <v>0</v>
      </c>
      <c r="AJ60" s="131">
        <f t="shared" si="35"/>
        <v>0</v>
      </c>
      <c r="AK60" s="131">
        <f t="shared" si="36"/>
        <v>0</v>
      </c>
      <c r="AL60" s="131">
        <f t="shared" si="37"/>
        <v>0</v>
      </c>
      <c r="AM60" s="131">
        <f t="shared" ca="1" si="38"/>
        <v>0</v>
      </c>
    </row>
    <row r="61" spans="3:39" ht="19.5" customHeight="1">
      <c r="C61" s="132">
        <v>54</v>
      </c>
      <c r="D61" s="133" t="str">
        <f t="shared" si="21"/>
        <v/>
      </c>
      <c r="E61" s="134" t="str">
        <f>IF(ISBLANK('Flight Groups'!C59),"",'Flight Groups'!I59)</f>
        <v/>
      </c>
      <c r="F61" s="134">
        <f t="shared" si="18"/>
        <v>5</v>
      </c>
      <c r="G61" s="134" t="str">
        <f>IF(ISBLANK('Flight Groups'!C59),"",'Flight Groups'!C59)</f>
        <v/>
      </c>
      <c r="H61" s="134" t="str">
        <f t="shared" si="22"/>
        <v/>
      </c>
      <c r="I61" s="333" t="str">
        <f>IF(ISBLANK('Flight Groups'!C59),"",IF(H61=1,"A",IF(H61=2,"B",IF(H61=3,"C",IF(H61=4,"D","E")))))</f>
        <v/>
      </c>
      <c r="J61" s="134" t="str">
        <f>IF(G61="","",(RANK(F61,$F$8:$F$67,0)+COUNTIF($F$8:F61,F61)-1))</f>
        <v/>
      </c>
      <c r="K61" s="135" t="str">
        <f t="shared" ca="1" si="23"/>
        <v/>
      </c>
      <c r="L61" s="187"/>
      <c r="M61" s="320"/>
      <c r="N61" s="319"/>
      <c r="O61" s="321"/>
      <c r="P61" s="319"/>
      <c r="Q61" s="387"/>
      <c r="R61" s="136"/>
      <c r="S61" s="321"/>
      <c r="T61" s="395">
        <f t="shared" si="19"/>
        <v>0</v>
      </c>
      <c r="U61" s="381">
        <f t="shared" si="24"/>
        <v>0</v>
      </c>
      <c r="V61" s="137">
        <f t="shared" si="25"/>
        <v>1</v>
      </c>
      <c r="W61" s="138"/>
      <c r="X61" s="173">
        <v>54</v>
      </c>
      <c r="Y61" s="127" t="str">
        <f t="shared" ca="1" si="26"/>
        <v/>
      </c>
      <c r="Z61" s="282" t="str">
        <f t="shared" si="20"/>
        <v/>
      </c>
      <c r="AA61" s="35" t="str">
        <f t="shared" ca="1" si="27"/>
        <v/>
      </c>
      <c r="AB61" s="129">
        <f>RANK(U61,$U$8:$U$67,0)+COUNTIF($U$8:U61,U61)-1</f>
        <v>54</v>
      </c>
      <c r="AC61" s="130">
        <f t="shared" si="28"/>
        <v>0</v>
      </c>
      <c r="AD61" s="131">
        <f t="shared" si="29"/>
        <v>0</v>
      </c>
      <c r="AE61" s="131">
        <f t="shared" si="30"/>
        <v>0</v>
      </c>
      <c r="AF61" s="131">
        <f t="shared" si="31"/>
        <v>0</v>
      </c>
      <c r="AG61" s="131">
        <f t="shared" si="32"/>
        <v>0</v>
      </c>
      <c r="AH61" s="131">
        <f t="shared" si="33"/>
        <v>0</v>
      </c>
      <c r="AI61" s="131">
        <f t="shared" si="34"/>
        <v>0</v>
      </c>
      <c r="AJ61" s="131">
        <f t="shared" si="35"/>
        <v>0</v>
      </c>
      <c r="AK61" s="131">
        <f t="shared" si="36"/>
        <v>0</v>
      </c>
      <c r="AL61" s="131">
        <f t="shared" si="37"/>
        <v>0</v>
      </c>
      <c r="AM61" s="131">
        <f t="shared" ca="1" si="38"/>
        <v>0</v>
      </c>
    </row>
    <row r="62" spans="3:39" ht="19.5" customHeight="1">
      <c r="C62" s="132">
        <v>55</v>
      </c>
      <c r="D62" s="133" t="str">
        <f t="shared" si="21"/>
        <v/>
      </c>
      <c r="E62" s="134" t="str">
        <f>IF(ISBLANK('Flight Groups'!C60),"",'Flight Groups'!I60)</f>
        <v/>
      </c>
      <c r="F62" s="134">
        <f t="shared" si="18"/>
        <v>5</v>
      </c>
      <c r="G62" s="134" t="str">
        <f>IF(ISBLANK('Flight Groups'!C60),"",'Flight Groups'!C60)</f>
        <v/>
      </c>
      <c r="H62" s="134" t="str">
        <f t="shared" si="22"/>
        <v/>
      </c>
      <c r="I62" s="333" t="str">
        <f>IF(ISBLANK('Flight Groups'!C60),"",IF(H62=1,"A",IF(H62=2,"B",IF(H62=3,"C",IF(H62=4,"D","E")))))</f>
        <v/>
      </c>
      <c r="J62" s="134" t="str">
        <f>IF(G62="","",(RANK(F62,$F$8:$F$67,0)+COUNTIF($F$8:F62,F62)-1))</f>
        <v/>
      </c>
      <c r="K62" s="135" t="str">
        <f t="shared" ca="1" si="23"/>
        <v/>
      </c>
      <c r="L62" s="187"/>
      <c r="M62" s="320"/>
      <c r="N62" s="319"/>
      <c r="O62" s="321"/>
      <c r="P62" s="319"/>
      <c r="Q62" s="387"/>
      <c r="R62" s="136"/>
      <c r="S62" s="321"/>
      <c r="T62" s="395">
        <f t="shared" si="19"/>
        <v>0</v>
      </c>
      <c r="U62" s="381">
        <f t="shared" si="24"/>
        <v>0</v>
      </c>
      <c r="V62" s="137">
        <f t="shared" si="25"/>
        <v>1</v>
      </c>
      <c r="W62" s="138"/>
      <c r="X62" s="173">
        <v>55</v>
      </c>
      <c r="Y62" s="127" t="str">
        <f t="shared" ca="1" si="26"/>
        <v/>
      </c>
      <c r="Z62" s="282" t="str">
        <f t="shared" si="20"/>
        <v/>
      </c>
      <c r="AA62" s="35" t="str">
        <f t="shared" ca="1" si="27"/>
        <v/>
      </c>
      <c r="AB62" s="129">
        <f>RANK(U62,$U$8:$U$67,0)+COUNTIF($U$8:U62,U62)-1</f>
        <v>55</v>
      </c>
      <c r="AC62" s="130">
        <f t="shared" si="28"/>
        <v>0</v>
      </c>
      <c r="AD62" s="131">
        <f t="shared" si="29"/>
        <v>0</v>
      </c>
      <c r="AE62" s="131">
        <f t="shared" si="30"/>
        <v>0</v>
      </c>
      <c r="AF62" s="131">
        <f t="shared" si="31"/>
        <v>0</v>
      </c>
      <c r="AG62" s="131">
        <f t="shared" si="32"/>
        <v>0</v>
      </c>
      <c r="AH62" s="131">
        <f t="shared" si="33"/>
        <v>0</v>
      </c>
      <c r="AI62" s="131">
        <f t="shared" si="34"/>
        <v>0</v>
      </c>
      <c r="AJ62" s="131">
        <f t="shared" si="35"/>
        <v>0</v>
      </c>
      <c r="AK62" s="131">
        <f t="shared" si="36"/>
        <v>0</v>
      </c>
      <c r="AL62" s="131">
        <f t="shared" si="37"/>
        <v>0</v>
      </c>
      <c r="AM62" s="131">
        <f t="shared" ca="1" si="38"/>
        <v>0</v>
      </c>
    </row>
    <row r="63" spans="3:39" ht="19.5" customHeight="1">
      <c r="C63" s="132">
        <v>56</v>
      </c>
      <c r="D63" s="133" t="str">
        <f t="shared" si="21"/>
        <v/>
      </c>
      <c r="E63" s="134" t="str">
        <f>IF(ISBLANK('Flight Groups'!C61),"",'Flight Groups'!I61)</f>
        <v/>
      </c>
      <c r="F63" s="134">
        <f t="shared" si="18"/>
        <v>5</v>
      </c>
      <c r="G63" s="134" t="str">
        <f>IF(ISBLANK('Flight Groups'!C61),"",'Flight Groups'!C61)</f>
        <v/>
      </c>
      <c r="H63" s="134" t="str">
        <f t="shared" si="22"/>
        <v/>
      </c>
      <c r="I63" s="333" t="str">
        <f>IF(ISBLANK('Flight Groups'!C61),"",IF(H63=1,"A",IF(H63=2,"B",IF(H63=3,"C",IF(H63=4,"D","E")))))</f>
        <v/>
      </c>
      <c r="J63" s="134" t="str">
        <f>IF(G63="","",(RANK(F63,$F$8:$F$67,0)+COUNTIF($F$8:F63,F63)-1))</f>
        <v/>
      </c>
      <c r="K63" s="135" t="str">
        <f t="shared" ca="1" si="23"/>
        <v/>
      </c>
      <c r="L63" s="187"/>
      <c r="M63" s="320"/>
      <c r="N63" s="319"/>
      <c r="O63" s="321"/>
      <c r="P63" s="319"/>
      <c r="Q63" s="387"/>
      <c r="R63" s="136"/>
      <c r="S63" s="321"/>
      <c r="T63" s="395">
        <f t="shared" si="19"/>
        <v>0</v>
      </c>
      <c r="U63" s="381">
        <f t="shared" si="24"/>
        <v>0</v>
      </c>
      <c r="V63" s="137">
        <f t="shared" si="25"/>
        <v>1</v>
      </c>
      <c r="W63" s="138"/>
      <c r="X63" s="173">
        <v>56</v>
      </c>
      <c r="Y63" s="127" t="str">
        <f t="shared" ca="1" si="26"/>
        <v/>
      </c>
      <c r="Z63" s="282" t="str">
        <f t="shared" si="20"/>
        <v/>
      </c>
      <c r="AA63" s="35" t="str">
        <f t="shared" ca="1" si="27"/>
        <v/>
      </c>
      <c r="AB63" s="129">
        <f>RANK(U63,$U$8:$U$67,0)+COUNTIF($U$8:U63,U63)-1</f>
        <v>56</v>
      </c>
      <c r="AC63" s="130">
        <f t="shared" si="28"/>
        <v>0</v>
      </c>
      <c r="AD63" s="131">
        <f t="shared" si="29"/>
        <v>0</v>
      </c>
      <c r="AE63" s="131">
        <f t="shared" si="30"/>
        <v>0</v>
      </c>
      <c r="AF63" s="131">
        <f t="shared" si="31"/>
        <v>0</v>
      </c>
      <c r="AG63" s="131">
        <f t="shared" si="32"/>
        <v>0</v>
      </c>
      <c r="AH63" s="131">
        <f t="shared" si="33"/>
        <v>0</v>
      </c>
      <c r="AI63" s="131">
        <f t="shared" si="34"/>
        <v>0</v>
      </c>
      <c r="AJ63" s="131">
        <f t="shared" si="35"/>
        <v>0</v>
      </c>
      <c r="AK63" s="131">
        <f t="shared" si="36"/>
        <v>0</v>
      </c>
      <c r="AL63" s="131">
        <f t="shared" si="37"/>
        <v>0</v>
      </c>
      <c r="AM63" s="131">
        <f t="shared" ca="1" si="38"/>
        <v>0</v>
      </c>
    </row>
    <row r="64" spans="3:39" ht="19.5" customHeight="1">
      <c r="C64" s="132">
        <v>57</v>
      </c>
      <c r="D64" s="133" t="str">
        <f t="shared" si="21"/>
        <v/>
      </c>
      <c r="E64" s="134" t="str">
        <f>IF(ISBLANK('Flight Groups'!C62),"",'Flight Groups'!I62)</f>
        <v/>
      </c>
      <c r="F64" s="134">
        <f t="shared" si="18"/>
        <v>5</v>
      </c>
      <c r="G64" s="134" t="str">
        <f>IF(ISBLANK('Flight Groups'!C62),"",'Flight Groups'!C62)</f>
        <v/>
      </c>
      <c r="H64" s="134" t="str">
        <f t="shared" si="22"/>
        <v/>
      </c>
      <c r="I64" s="333" t="str">
        <f>IF(ISBLANK('Flight Groups'!C62),"",IF(H64=1,"A",IF(H64=2,"B",IF(H64=3,"C",IF(H64=4,"D","E")))))</f>
        <v/>
      </c>
      <c r="J64" s="134" t="str">
        <f>IF(G64="","",(RANK(F64,$F$8:$F$67,0)+COUNTIF($F$8:F64,F64)-1))</f>
        <v/>
      </c>
      <c r="K64" s="135" t="str">
        <f t="shared" ca="1" si="23"/>
        <v/>
      </c>
      <c r="L64" s="187"/>
      <c r="M64" s="320"/>
      <c r="N64" s="319"/>
      <c r="O64" s="321"/>
      <c r="P64" s="319"/>
      <c r="Q64" s="387"/>
      <c r="R64" s="136"/>
      <c r="S64" s="321"/>
      <c r="T64" s="395">
        <f t="shared" si="19"/>
        <v>0</v>
      </c>
      <c r="U64" s="381">
        <f t="shared" si="24"/>
        <v>0</v>
      </c>
      <c r="V64" s="137">
        <f t="shared" si="25"/>
        <v>1</v>
      </c>
      <c r="W64" s="138"/>
      <c r="X64" s="173">
        <v>57</v>
      </c>
      <c r="Y64" s="127" t="str">
        <f t="shared" ca="1" si="26"/>
        <v/>
      </c>
      <c r="Z64" s="282" t="str">
        <f t="shared" si="20"/>
        <v/>
      </c>
      <c r="AA64" s="35" t="str">
        <f t="shared" ca="1" si="27"/>
        <v/>
      </c>
      <c r="AB64" s="129">
        <f>RANK(U64,$U$8:$U$67,0)+COUNTIF($U$8:U64,U64)-1</f>
        <v>57</v>
      </c>
      <c r="AC64" s="130">
        <f t="shared" si="28"/>
        <v>0</v>
      </c>
      <c r="AD64" s="131">
        <f t="shared" si="29"/>
        <v>0</v>
      </c>
      <c r="AE64" s="131">
        <f t="shared" si="30"/>
        <v>0</v>
      </c>
      <c r="AF64" s="131">
        <f t="shared" si="31"/>
        <v>0</v>
      </c>
      <c r="AG64" s="131">
        <f t="shared" si="32"/>
        <v>0</v>
      </c>
      <c r="AH64" s="131">
        <f t="shared" si="33"/>
        <v>0</v>
      </c>
      <c r="AI64" s="131">
        <f t="shared" si="34"/>
        <v>0</v>
      </c>
      <c r="AJ64" s="131">
        <f t="shared" si="35"/>
        <v>0</v>
      </c>
      <c r="AK64" s="131">
        <f t="shared" si="36"/>
        <v>0</v>
      </c>
      <c r="AL64" s="131">
        <f t="shared" si="37"/>
        <v>0</v>
      </c>
      <c r="AM64" s="131">
        <f t="shared" ca="1" si="38"/>
        <v>0</v>
      </c>
    </row>
    <row r="65" spans="2:39" ht="19.5" customHeight="1">
      <c r="C65" s="132">
        <v>58</v>
      </c>
      <c r="D65" s="133" t="str">
        <f t="shared" si="21"/>
        <v/>
      </c>
      <c r="E65" s="134" t="str">
        <f>IF(ISBLANK('Flight Groups'!C63),"",'Flight Groups'!I63)</f>
        <v/>
      </c>
      <c r="F65" s="134">
        <f t="shared" si="18"/>
        <v>5</v>
      </c>
      <c r="G65" s="134" t="str">
        <f>IF(ISBLANK('Flight Groups'!C63),"",'Flight Groups'!C63)</f>
        <v/>
      </c>
      <c r="H65" s="134" t="str">
        <f t="shared" si="22"/>
        <v/>
      </c>
      <c r="I65" s="333" t="str">
        <f>IF(ISBLANK('Flight Groups'!C63),"",IF(H65=1,"A",IF(H65=2,"B",IF(H65=3,"C",IF(H65=4,"D","E")))))</f>
        <v/>
      </c>
      <c r="J65" s="134" t="str">
        <f>IF(G65="","",(RANK(F65,$F$8:$F$67,0)+COUNTIF($F$8:F65,F65)-1))</f>
        <v/>
      </c>
      <c r="K65" s="135" t="str">
        <f t="shared" ca="1" si="23"/>
        <v/>
      </c>
      <c r="L65" s="187"/>
      <c r="M65" s="320"/>
      <c r="N65" s="319"/>
      <c r="O65" s="321"/>
      <c r="P65" s="319"/>
      <c r="Q65" s="387"/>
      <c r="R65" s="136"/>
      <c r="S65" s="321"/>
      <c r="T65" s="395">
        <f t="shared" si="19"/>
        <v>0</v>
      </c>
      <c r="U65" s="381">
        <f t="shared" si="24"/>
        <v>0</v>
      </c>
      <c r="V65" s="137">
        <f t="shared" si="25"/>
        <v>1</v>
      </c>
      <c r="W65" s="139"/>
      <c r="X65" s="173">
        <v>58</v>
      </c>
      <c r="Y65" s="127" t="str">
        <f t="shared" ca="1" si="26"/>
        <v/>
      </c>
      <c r="Z65" s="282" t="str">
        <f t="shared" si="20"/>
        <v/>
      </c>
      <c r="AA65" s="35" t="str">
        <f t="shared" ca="1" si="27"/>
        <v/>
      </c>
      <c r="AB65" s="129">
        <f>RANK(U65,$U$8:$U$67,0)+COUNTIF($U$8:U65,U65)-1</f>
        <v>58</v>
      </c>
      <c r="AC65" s="130">
        <f t="shared" si="28"/>
        <v>0</v>
      </c>
      <c r="AD65" s="131">
        <f t="shared" si="29"/>
        <v>0</v>
      </c>
      <c r="AE65" s="131">
        <f t="shared" si="30"/>
        <v>0</v>
      </c>
      <c r="AF65" s="131">
        <f t="shared" si="31"/>
        <v>0</v>
      </c>
      <c r="AG65" s="131">
        <f t="shared" si="32"/>
        <v>0</v>
      </c>
      <c r="AH65" s="131">
        <f t="shared" si="33"/>
        <v>0</v>
      </c>
      <c r="AI65" s="131">
        <f t="shared" si="34"/>
        <v>0</v>
      </c>
      <c r="AJ65" s="131">
        <f t="shared" si="35"/>
        <v>0</v>
      </c>
      <c r="AK65" s="131">
        <f t="shared" si="36"/>
        <v>0</v>
      </c>
      <c r="AL65" s="131">
        <f t="shared" si="37"/>
        <v>0</v>
      </c>
      <c r="AM65" s="131">
        <f t="shared" ca="1" si="38"/>
        <v>0</v>
      </c>
    </row>
    <row r="66" spans="2:39" ht="19.5" customHeight="1">
      <c r="C66" s="132">
        <v>59</v>
      </c>
      <c r="D66" s="133" t="str">
        <f t="shared" si="21"/>
        <v/>
      </c>
      <c r="E66" s="134" t="str">
        <f>IF(ISBLANK('Flight Groups'!C64),"",'Flight Groups'!I64)</f>
        <v/>
      </c>
      <c r="F66" s="134">
        <f t="shared" si="18"/>
        <v>5</v>
      </c>
      <c r="G66" s="134" t="str">
        <f>IF(ISBLANK('Flight Groups'!C64),"",'Flight Groups'!C64)</f>
        <v/>
      </c>
      <c r="H66" s="134" t="str">
        <f t="shared" si="22"/>
        <v/>
      </c>
      <c r="I66" s="333" t="str">
        <f>IF(ISBLANK('Flight Groups'!C64),"",IF(H66=1,"A",IF(H66=2,"B",IF(H66=3,"C",IF(H66=4,"D","E")))))</f>
        <v/>
      </c>
      <c r="J66" s="134" t="str">
        <f>IF(G66="","",(RANK(F66,$F$8:$F$67,0)+COUNTIF($F$8:F66,F66)-1))</f>
        <v/>
      </c>
      <c r="K66" s="135" t="str">
        <f t="shared" ca="1" si="23"/>
        <v/>
      </c>
      <c r="L66" s="187"/>
      <c r="M66" s="320"/>
      <c r="N66" s="319"/>
      <c r="O66" s="321"/>
      <c r="P66" s="319"/>
      <c r="Q66" s="387"/>
      <c r="R66" s="136"/>
      <c r="S66" s="321"/>
      <c r="T66" s="395">
        <f t="shared" si="19"/>
        <v>0</v>
      </c>
      <c r="U66" s="381">
        <f t="shared" si="24"/>
        <v>0</v>
      </c>
      <c r="V66" s="137">
        <f t="shared" si="25"/>
        <v>1</v>
      </c>
      <c r="W66" s="29"/>
      <c r="X66" s="173">
        <v>59</v>
      </c>
      <c r="Y66" s="127" t="str">
        <f t="shared" ca="1" si="26"/>
        <v/>
      </c>
      <c r="Z66" s="282" t="str">
        <f t="shared" si="20"/>
        <v/>
      </c>
      <c r="AA66" s="35" t="str">
        <f t="shared" ca="1" si="27"/>
        <v/>
      </c>
      <c r="AB66" s="129">
        <f>RANK(U66,$U$8:$U$67,0)+COUNTIF($U$8:U66,U66)-1</f>
        <v>59</v>
      </c>
      <c r="AC66" s="130">
        <f t="shared" si="28"/>
        <v>0</v>
      </c>
      <c r="AD66" s="131">
        <f t="shared" si="29"/>
        <v>0</v>
      </c>
      <c r="AE66" s="131">
        <f t="shared" si="30"/>
        <v>0</v>
      </c>
      <c r="AF66" s="131">
        <f t="shared" si="31"/>
        <v>0</v>
      </c>
      <c r="AG66" s="131">
        <f t="shared" si="32"/>
        <v>0</v>
      </c>
      <c r="AH66" s="131">
        <f t="shared" si="33"/>
        <v>0</v>
      </c>
      <c r="AI66" s="131">
        <f t="shared" si="34"/>
        <v>0</v>
      </c>
      <c r="AJ66" s="131">
        <f t="shared" si="35"/>
        <v>0</v>
      </c>
      <c r="AK66" s="131">
        <f t="shared" si="36"/>
        <v>0</v>
      </c>
      <c r="AL66" s="131">
        <f t="shared" si="37"/>
        <v>0</v>
      </c>
      <c r="AM66" s="131">
        <f t="shared" ca="1" si="38"/>
        <v>0</v>
      </c>
    </row>
    <row r="67" spans="2:39" ht="19.5" customHeight="1" thickBot="1">
      <c r="C67" s="141">
        <v>60</v>
      </c>
      <c r="D67" s="142" t="str">
        <f t="shared" si="21"/>
        <v/>
      </c>
      <c r="E67" s="143" t="str">
        <f>IF(ISBLANK('Flight Groups'!C65),"",'Flight Groups'!I65)</f>
        <v/>
      </c>
      <c r="F67" s="143">
        <f t="shared" si="18"/>
        <v>5</v>
      </c>
      <c r="G67" s="143" t="str">
        <f>IF(ISBLANK('Flight Groups'!C65),"",'Flight Groups'!C65)</f>
        <v/>
      </c>
      <c r="H67" s="143" t="str">
        <f t="shared" si="22"/>
        <v/>
      </c>
      <c r="I67" s="334" t="str">
        <f>IF(ISBLANK('Flight Groups'!C65),"",IF(H67=1,"A",IF(H67=2,"B",IF(H67=3,"C",IF(H67=4,"D","E")))))</f>
        <v/>
      </c>
      <c r="J67" s="143" t="str">
        <f>IF(G67="","",(RANK(F67,$F$8:$F$67,0)+COUNTIF($F$8:F67,F67)-1))</f>
        <v/>
      </c>
      <c r="K67" s="144" t="str">
        <f t="shared" ca="1" si="23"/>
        <v/>
      </c>
      <c r="L67" s="189"/>
      <c r="M67" s="328"/>
      <c r="N67" s="326"/>
      <c r="O67" s="324"/>
      <c r="P67" s="326"/>
      <c r="Q67" s="388"/>
      <c r="R67" s="145"/>
      <c r="S67" s="324"/>
      <c r="T67" s="396">
        <f t="shared" si="19"/>
        <v>0</v>
      </c>
      <c r="U67" s="382">
        <f t="shared" si="24"/>
        <v>0</v>
      </c>
      <c r="V67" s="146">
        <f t="shared" si="25"/>
        <v>1</v>
      </c>
      <c r="W67" s="140"/>
      <c r="X67" s="174">
        <v>60</v>
      </c>
      <c r="Y67" s="147" t="str">
        <f t="shared" ca="1" si="26"/>
        <v/>
      </c>
      <c r="Z67" s="283" t="str">
        <f t="shared" si="20"/>
        <v/>
      </c>
      <c r="AA67" s="35" t="str">
        <f t="shared" ca="1" si="27"/>
        <v/>
      </c>
      <c r="AB67" s="129">
        <f>RANK(U67,$U$8:$U$67,0)+COUNTIF($U$8:U67,U67)-1</f>
        <v>60</v>
      </c>
      <c r="AC67" s="130">
        <f t="shared" si="28"/>
        <v>0</v>
      </c>
      <c r="AD67" s="131">
        <f t="shared" si="29"/>
        <v>0</v>
      </c>
      <c r="AE67" s="131">
        <f t="shared" si="30"/>
        <v>0</v>
      </c>
      <c r="AF67" s="131">
        <f t="shared" si="31"/>
        <v>0</v>
      </c>
      <c r="AG67" s="131">
        <f t="shared" si="32"/>
        <v>0</v>
      </c>
      <c r="AH67" s="131">
        <f t="shared" si="33"/>
        <v>0</v>
      </c>
      <c r="AI67" s="131">
        <f t="shared" si="34"/>
        <v>0</v>
      </c>
      <c r="AJ67" s="131">
        <f t="shared" si="35"/>
        <v>0</v>
      </c>
      <c r="AK67" s="131">
        <f t="shared" si="36"/>
        <v>0</v>
      </c>
      <c r="AL67" s="131">
        <f t="shared" si="37"/>
        <v>0</v>
      </c>
      <c r="AM67" s="131">
        <f t="shared" ca="1" si="38"/>
        <v>0</v>
      </c>
    </row>
    <row r="68" spans="2:39" ht="15.75" customHeight="1">
      <c r="E68" s="138"/>
      <c r="F68" s="138"/>
      <c r="G68" s="138"/>
      <c r="H68" s="138"/>
      <c r="I68" s="138"/>
      <c r="J68" s="138"/>
      <c r="K68" s="138"/>
      <c r="L68" s="138"/>
      <c r="M68" s="138"/>
      <c r="N68" s="138"/>
      <c r="O68" s="138"/>
      <c r="P68" s="138"/>
      <c r="Q68" s="138"/>
      <c r="R68" s="138"/>
      <c r="S68" s="138"/>
      <c r="T68" s="138"/>
      <c r="U68" s="140"/>
      <c r="V68" s="140"/>
      <c r="W68" s="140"/>
      <c r="X68" s="140"/>
      <c r="Y68" s="140"/>
      <c r="AB68" s="129"/>
      <c r="AC68" s="130"/>
      <c r="AD68" s="131"/>
      <c r="AE68" s="131"/>
      <c r="AF68" s="131"/>
      <c r="AG68" s="131"/>
      <c r="AH68" s="131"/>
      <c r="AI68" s="131"/>
      <c r="AJ68" s="131"/>
      <c r="AK68" s="131"/>
      <c r="AL68" s="131"/>
    </row>
    <row r="69" spans="2:39" ht="15.75" customHeight="1">
      <c r="B69" s="185"/>
      <c r="C69" s="32"/>
      <c r="D69" s="196"/>
      <c r="E69" s="197"/>
      <c r="F69" s="163"/>
      <c r="G69" s="186"/>
      <c r="H69" s="186"/>
      <c r="I69" s="163"/>
      <c r="J69" s="138"/>
      <c r="K69" s="138"/>
      <c r="L69" s="139"/>
      <c r="M69" s="139"/>
      <c r="N69" s="139"/>
      <c r="O69" s="139"/>
      <c r="P69" s="139"/>
      <c r="Q69" s="139"/>
      <c r="R69" s="138"/>
      <c r="S69" s="138"/>
      <c r="T69" s="138"/>
      <c r="U69" s="140"/>
      <c r="V69" s="140"/>
      <c r="W69" s="140"/>
      <c r="X69" s="140"/>
      <c r="Y69" s="140"/>
      <c r="AB69" s="164"/>
    </row>
    <row r="70" spans="2:39" ht="15.75" customHeight="1">
      <c r="B70" s="185"/>
      <c r="C70" s="32"/>
      <c r="D70" s="196"/>
      <c r="E70" s="197"/>
      <c r="F70" s="163"/>
      <c r="G70" s="186"/>
      <c r="H70" s="186"/>
      <c r="I70" s="163"/>
      <c r="J70" s="138"/>
      <c r="K70" s="138"/>
      <c r="L70" s="138"/>
      <c r="M70" s="138"/>
      <c r="N70" s="138"/>
      <c r="O70" s="138"/>
      <c r="P70" s="138"/>
      <c r="Q70" s="138"/>
      <c r="R70" s="138"/>
      <c r="S70" s="138"/>
      <c r="T70" s="138"/>
      <c r="U70" s="140"/>
      <c r="V70" s="140"/>
      <c r="W70" s="140"/>
      <c r="X70" s="140"/>
      <c r="Y70" s="140"/>
      <c r="AB70" s="164"/>
    </row>
    <row r="71" spans="2:39" ht="15.75" customHeight="1">
      <c r="B71" s="185"/>
      <c r="C71" s="32"/>
      <c r="D71" s="196"/>
      <c r="E71" s="197"/>
      <c r="F71" s="163"/>
      <c r="G71" s="186"/>
      <c r="H71" s="186"/>
      <c r="I71" s="163"/>
      <c r="J71" s="138"/>
      <c r="K71" s="138"/>
      <c r="L71" s="138"/>
      <c r="M71" s="138"/>
      <c r="N71" s="138"/>
      <c r="O71" s="138"/>
      <c r="P71" s="138"/>
      <c r="Q71" s="138"/>
      <c r="R71" s="138"/>
      <c r="S71" s="138"/>
      <c r="T71" s="138"/>
      <c r="U71" s="140"/>
      <c r="V71" s="140"/>
      <c r="W71" s="140"/>
      <c r="X71" s="140"/>
      <c r="Y71" s="140"/>
      <c r="AB71" s="164"/>
    </row>
    <row r="72" spans="2:39" ht="15.75" customHeight="1">
      <c r="B72" s="185"/>
      <c r="C72" s="32"/>
      <c r="D72" s="196"/>
      <c r="E72" s="197"/>
      <c r="F72" s="163"/>
      <c r="G72" s="186"/>
      <c r="H72" s="186"/>
      <c r="I72" s="163"/>
      <c r="J72" s="138"/>
      <c r="K72" s="138"/>
      <c r="L72" s="138"/>
      <c r="M72" s="138"/>
      <c r="N72" s="138"/>
      <c r="O72" s="138"/>
      <c r="P72" s="138"/>
      <c r="Q72" s="138"/>
      <c r="R72" s="138"/>
      <c r="S72" s="138"/>
      <c r="T72" s="138"/>
      <c r="U72" s="140"/>
      <c r="V72" s="140"/>
      <c r="W72" s="140"/>
      <c r="X72" s="140"/>
      <c r="Y72" s="140"/>
      <c r="AB72" s="164"/>
    </row>
    <row r="73" spans="2:39">
      <c r="B73" s="185"/>
      <c r="C73" s="32"/>
      <c r="D73" s="196"/>
      <c r="E73" s="197"/>
      <c r="F73" s="163"/>
      <c r="G73" s="186"/>
      <c r="H73" s="186"/>
      <c r="I73" s="163"/>
      <c r="J73" s="138"/>
      <c r="K73" s="138"/>
      <c r="L73" s="138"/>
      <c r="M73" s="138"/>
      <c r="N73" s="138"/>
      <c r="O73" s="138"/>
      <c r="P73" s="138"/>
      <c r="Q73" s="138"/>
      <c r="R73" s="138"/>
      <c r="S73" s="138"/>
      <c r="T73" s="138"/>
      <c r="U73" s="140"/>
      <c r="V73" s="140"/>
      <c r="W73" s="140"/>
      <c r="X73" s="140"/>
      <c r="Y73" s="140"/>
      <c r="AB73" s="164"/>
    </row>
    <row r="74" spans="2:39">
      <c r="D74" s="185"/>
      <c r="E74" s="186"/>
      <c r="F74" s="186"/>
      <c r="G74" s="186"/>
      <c r="H74" s="186"/>
      <c r="I74" s="186"/>
      <c r="J74" s="138"/>
      <c r="K74" s="138"/>
      <c r="L74" s="138"/>
      <c r="M74" s="138"/>
      <c r="N74" s="138"/>
      <c r="O74" s="138"/>
      <c r="P74" s="138"/>
      <c r="Q74" s="138"/>
      <c r="R74" s="138"/>
      <c r="S74" s="138"/>
      <c r="T74" s="138"/>
      <c r="U74" s="138"/>
      <c r="V74" s="138"/>
      <c r="W74" s="138"/>
      <c r="X74" s="138"/>
      <c r="Y74" s="138"/>
      <c r="AB74" s="165"/>
    </row>
    <row r="75" spans="2:39">
      <c r="E75" s="138"/>
      <c r="F75" s="138"/>
      <c r="G75" s="138"/>
      <c r="H75" s="138"/>
      <c r="I75" s="138"/>
      <c r="J75" s="138"/>
      <c r="K75" s="138"/>
      <c r="L75" s="138"/>
      <c r="M75" s="138"/>
      <c r="N75" s="138"/>
      <c r="O75" s="138"/>
      <c r="P75" s="138"/>
      <c r="Q75" s="138"/>
      <c r="R75" s="138"/>
      <c r="S75" s="138"/>
      <c r="T75" s="138"/>
      <c r="U75" s="138"/>
      <c r="V75" s="138"/>
      <c r="W75" s="138"/>
      <c r="X75" s="138"/>
      <c r="Y75" s="138"/>
      <c r="AB75" s="165"/>
    </row>
    <row r="76" spans="2:39">
      <c r="E76" s="166"/>
      <c r="F76" s="166"/>
      <c r="G76" s="138"/>
      <c r="H76" s="138"/>
      <c r="I76" s="138"/>
      <c r="J76" s="138"/>
      <c r="K76" s="138"/>
      <c r="L76" s="138"/>
      <c r="M76" s="138"/>
      <c r="N76" s="138"/>
      <c r="O76" s="138"/>
      <c r="P76" s="138"/>
      <c r="Q76" s="138"/>
      <c r="R76" s="138"/>
      <c r="S76" s="138"/>
      <c r="T76" s="138"/>
      <c r="U76" s="140"/>
      <c r="V76" s="140"/>
      <c r="W76" s="140"/>
      <c r="X76" s="140"/>
      <c r="Y76" s="140"/>
      <c r="AB76" s="164"/>
    </row>
    <row r="77" spans="2:39">
      <c r="E77" s="138"/>
      <c r="F77" s="138"/>
      <c r="G77" s="138"/>
      <c r="H77" s="138"/>
      <c r="I77" s="138"/>
      <c r="J77" s="138"/>
      <c r="K77" s="138"/>
      <c r="L77" s="138"/>
      <c r="M77" s="138"/>
      <c r="N77" s="138"/>
      <c r="O77" s="138"/>
      <c r="P77" s="138"/>
      <c r="Q77" s="138"/>
      <c r="R77" s="138"/>
      <c r="S77" s="138"/>
      <c r="T77" s="138"/>
      <c r="U77" s="138"/>
      <c r="V77" s="138"/>
      <c r="W77" s="138"/>
      <c r="X77" s="138"/>
      <c r="Y77" s="138"/>
      <c r="AB77" s="165"/>
    </row>
    <row r="78" spans="2:39">
      <c r="E78" s="138"/>
      <c r="F78" s="138"/>
      <c r="G78" s="138"/>
      <c r="H78" s="138"/>
      <c r="I78" s="138"/>
      <c r="J78" s="138"/>
      <c r="K78" s="138"/>
      <c r="L78" s="138"/>
      <c r="M78" s="138"/>
      <c r="N78" s="138"/>
      <c r="O78" s="138"/>
      <c r="P78" s="138"/>
      <c r="Q78" s="138"/>
      <c r="R78" s="138"/>
      <c r="S78" s="138"/>
      <c r="T78" s="138"/>
      <c r="U78" s="138"/>
      <c r="V78" s="138"/>
      <c r="W78" s="138"/>
      <c r="X78" s="138"/>
      <c r="Y78" s="138"/>
      <c r="AB78" s="165"/>
    </row>
    <row r="79" spans="2:39">
      <c r="E79" s="166"/>
      <c r="F79" s="166"/>
      <c r="G79" s="138"/>
      <c r="H79" s="138"/>
      <c r="I79" s="138"/>
      <c r="J79" s="138"/>
      <c r="K79" s="138"/>
      <c r="L79" s="138"/>
      <c r="M79" s="138"/>
      <c r="N79" s="138"/>
      <c r="O79" s="138"/>
      <c r="P79" s="138"/>
      <c r="Q79" s="138"/>
      <c r="R79" s="138"/>
      <c r="S79" s="138"/>
      <c r="T79" s="138"/>
      <c r="U79" s="140"/>
      <c r="V79" s="140"/>
      <c r="W79" s="140"/>
      <c r="X79" s="140"/>
      <c r="Y79" s="140"/>
      <c r="AB79" s="164"/>
    </row>
    <row r="80" spans="2:39">
      <c r="E80" s="138"/>
      <c r="F80" s="138"/>
      <c r="G80" s="138"/>
      <c r="H80" s="138"/>
      <c r="I80" s="138"/>
      <c r="J80" s="138"/>
      <c r="K80" s="138"/>
      <c r="L80" s="138"/>
      <c r="M80" s="138"/>
      <c r="N80" s="138"/>
      <c r="O80" s="138"/>
      <c r="P80" s="138"/>
      <c r="Q80" s="138"/>
      <c r="R80" s="138"/>
      <c r="S80" s="138"/>
      <c r="T80" s="138"/>
      <c r="U80" s="138"/>
      <c r="V80" s="138"/>
      <c r="W80" s="138"/>
      <c r="X80" s="138"/>
      <c r="Y80" s="138"/>
      <c r="AB80" s="165"/>
    </row>
    <row r="81" spans="5:28">
      <c r="E81" s="138"/>
      <c r="F81" s="138"/>
      <c r="G81" s="138"/>
      <c r="H81" s="138"/>
      <c r="I81" s="138"/>
      <c r="J81" s="138"/>
      <c r="K81" s="138"/>
      <c r="L81" s="138"/>
      <c r="M81" s="138"/>
      <c r="N81" s="138"/>
      <c r="O81" s="138"/>
      <c r="P81" s="138"/>
      <c r="Q81" s="138"/>
      <c r="R81" s="138"/>
      <c r="S81" s="138"/>
      <c r="T81" s="138"/>
      <c r="U81" s="138"/>
      <c r="V81" s="138"/>
      <c r="W81" s="138"/>
      <c r="X81" s="138"/>
      <c r="Y81" s="138"/>
      <c r="AB81" s="165"/>
    </row>
    <row r="82" spans="5:28">
      <c r="E82" s="166"/>
      <c r="F82" s="166"/>
      <c r="G82" s="138"/>
      <c r="H82" s="138"/>
      <c r="I82" s="138"/>
      <c r="J82" s="138"/>
      <c r="K82" s="138"/>
      <c r="L82" s="138"/>
      <c r="M82" s="138"/>
      <c r="N82" s="138"/>
      <c r="O82" s="138"/>
      <c r="P82" s="138"/>
      <c r="Q82" s="138"/>
      <c r="R82" s="138"/>
      <c r="S82" s="138"/>
      <c r="T82" s="138"/>
      <c r="U82" s="140"/>
      <c r="V82" s="140"/>
      <c r="W82" s="140"/>
      <c r="X82" s="140"/>
      <c r="Y82" s="140"/>
      <c r="AB82" s="164"/>
    </row>
    <row r="83" spans="5:28">
      <c r="E83" s="138"/>
      <c r="F83" s="138"/>
      <c r="G83" s="138"/>
      <c r="H83" s="138"/>
      <c r="I83" s="138"/>
      <c r="J83" s="138"/>
      <c r="K83" s="138"/>
      <c r="L83" s="138"/>
      <c r="M83" s="138"/>
      <c r="N83" s="138"/>
      <c r="O83" s="138"/>
      <c r="P83" s="138"/>
      <c r="Q83" s="138"/>
      <c r="R83" s="138"/>
      <c r="S83" s="138"/>
      <c r="T83" s="138"/>
      <c r="U83" s="138"/>
      <c r="V83" s="138"/>
      <c r="W83" s="138"/>
      <c r="X83" s="138"/>
      <c r="Y83" s="138"/>
      <c r="AB83" s="165"/>
    </row>
    <row r="84" spans="5:28">
      <c r="E84" s="138"/>
      <c r="F84" s="138"/>
      <c r="G84" s="138"/>
      <c r="H84" s="138"/>
      <c r="I84" s="138"/>
      <c r="J84" s="138"/>
      <c r="K84" s="138"/>
      <c r="L84" s="138"/>
      <c r="M84" s="138"/>
      <c r="N84" s="138"/>
      <c r="O84" s="138"/>
      <c r="P84" s="138"/>
      <c r="Q84" s="138"/>
      <c r="R84" s="138"/>
      <c r="S84" s="138"/>
      <c r="T84" s="138"/>
      <c r="U84" s="138"/>
      <c r="V84" s="138"/>
      <c r="W84" s="138"/>
      <c r="X84" s="138"/>
      <c r="Y84" s="138"/>
      <c r="AB84" s="165"/>
    </row>
    <row r="85" spans="5:28">
      <c r="E85" s="138"/>
      <c r="F85" s="138"/>
      <c r="G85" s="138"/>
      <c r="H85" s="138"/>
      <c r="I85" s="138"/>
      <c r="J85" s="138"/>
      <c r="K85" s="138"/>
      <c r="L85" s="138"/>
      <c r="M85" s="138"/>
      <c r="N85" s="138"/>
      <c r="O85" s="138"/>
      <c r="P85" s="138"/>
      <c r="Q85" s="138"/>
      <c r="R85" s="138"/>
      <c r="S85" s="138"/>
      <c r="T85" s="138"/>
      <c r="U85" s="138"/>
      <c r="V85" s="138"/>
      <c r="W85" s="138"/>
      <c r="X85" s="138"/>
      <c r="Y85" s="138"/>
      <c r="AB85" s="165"/>
    </row>
  </sheetData>
  <sheetProtection sheet="1" objects="1" scenarios="1" selectLockedCells="1"/>
  <mergeCells count="18">
    <mergeCell ref="L5:M5"/>
    <mergeCell ref="N5:O5"/>
    <mergeCell ref="P5:Q5"/>
    <mergeCell ref="X5:Z5"/>
    <mergeCell ref="U6:U7"/>
    <mergeCell ref="V6:V7"/>
    <mergeCell ref="X6:Z7"/>
    <mergeCell ref="B6:B7"/>
    <mergeCell ref="I6:I7"/>
    <mergeCell ref="L6:M6"/>
    <mergeCell ref="N6:O6"/>
    <mergeCell ref="P6:Q6"/>
    <mergeCell ref="L2:R2"/>
    <mergeCell ref="AG3:AH3"/>
    <mergeCell ref="AI3:AJ3"/>
    <mergeCell ref="AK3:AL3"/>
    <mergeCell ref="AE3:AF3"/>
    <mergeCell ref="AC3:AD3"/>
  </mergeCells>
  <phoneticPr fontId="48" type="noConversion"/>
  <pageMargins left="0.5" right="0.5" top="0.5" bottom="0.5" header="0.51180555555555551" footer="0.51180555555555551"/>
  <pageSetup scale="80" firstPageNumber="0"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'Flight Tasks'!$B$2:$B$12</xm:f>
          </x14:formula1>
          <xm:sqref>L2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N85"/>
  <sheetViews>
    <sheetView showGridLines="0" topLeftCell="D1" workbookViewId="0">
      <selection activeCell="L8" sqref="L8"/>
    </sheetView>
  </sheetViews>
  <sheetFormatPr defaultColWidth="8.85546875" defaultRowHeight="14.25"/>
  <cols>
    <col min="1" max="1" width="2.42578125" style="32" customWidth="1"/>
    <col min="2" max="2" width="7.42578125" style="149" customWidth="1"/>
    <col min="3" max="3" width="4.7109375" style="148" hidden="1" customWidth="1"/>
    <col min="4" max="4" width="3.7109375" style="148" customWidth="1"/>
    <col min="5" max="6" width="7.7109375" style="149" hidden="1" customWidth="1"/>
    <col min="7" max="7" width="8.85546875" style="149" hidden="1" customWidth="1"/>
    <col min="8" max="8" width="20.7109375" style="149" hidden="1" customWidth="1"/>
    <col min="9" max="9" width="8.42578125" style="149" customWidth="1"/>
    <col min="10" max="10" width="20.7109375" style="149" hidden="1" customWidth="1"/>
    <col min="11" max="11" width="20.7109375" style="149" customWidth="1"/>
    <col min="12" max="17" width="7.7109375" style="149" customWidth="1"/>
    <col min="18" max="18" width="14.7109375" style="149" customWidth="1"/>
    <col min="19" max="20" width="8.7109375" style="149" customWidth="1"/>
    <col min="21" max="21" width="13.7109375" style="149" customWidth="1"/>
    <col min="22" max="22" width="7.140625" style="149" customWidth="1"/>
    <col min="23" max="23" width="7.7109375" style="149" customWidth="1"/>
    <col min="24" max="24" width="6.42578125" style="149" customWidth="1"/>
    <col min="25" max="25" width="20.7109375" style="149" customWidth="1"/>
    <col min="26" max="26" width="9.7109375" style="149" customWidth="1"/>
    <col min="27" max="27" width="3.7109375" style="35" customWidth="1"/>
    <col min="28" max="28" width="9.140625" style="152" hidden="1" customWidth="1"/>
    <col min="29" max="29" width="9.140625" style="80" hidden="1" customWidth="1"/>
    <col min="30" max="30" width="10.85546875" style="335" hidden="1" customWidth="1"/>
    <col min="31" max="35" width="9.140625" style="335" hidden="1" customWidth="1"/>
    <col min="36" max="38" width="9.140625" style="153" hidden="1" customWidth="1"/>
    <col min="39" max="39" width="9.140625" style="131" hidden="1" customWidth="1"/>
    <col min="40" max="40" width="8.85546875" style="82"/>
    <col min="41" max="16384" width="8.85546875" style="32"/>
  </cols>
  <sheetData>
    <row r="1" spans="2:39" ht="25.5">
      <c r="B1" s="30"/>
      <c r="H1" s="150"/>
      <c r="J1" s="150"/>
      <c r="K1" s="150" t="s">
        <v>39</v>
      </c>
      <c r="L1" s="150"/>
      <c r="M1" s="150"/>
      <c r="N1" s="150"/>
      <c r="O1" s="150"/>
      <c r="P1" s="150"/>
      <c r="Q1" s="150"/>
      <c r="R1" s="150"/>
      <c r="AF1" s="131"/>
    </row>
    <row r="2" spans="2:39" ht="19.5" customHeight="1">
      <c r="B2" s="30"/>
      <c r="E2" s="32"/>
      <c r="F2" s="32"/>
      <c r="H2" s="154"/>
      <c r="J2" s="154"/>
      <c r="K2" s="170" t="s">
        <v>95</v>
      </c>
      <c r="L2" s="520" t="s">
        <v>129</v>
      </c>
      <c r="M2" s="541"/>
      <c r="N2" s="541"/>
      <c r="O2" s="541"/>
      <c r="P2" s="541"/>
      <c r="Q2" s="541"/>
      <c r="R2" s="541"/>
      <c r="S2" s="343"/>
      <c r="T2" s="156"/>
      <c r="Y2" s="277" t="s">
        <v>81</v>
      </c>
      <c r="Z2" s="149" t="s">
        <v>80</v>
      </c>
      <c r="AC2" s="157"/>
      <c r="AF2" s="131"/>
    </row>
    <row r="3" spans="2:39" ht="15" customHeight="1">
      <c r="B3" s="30"/>
      <c r="E3" s="32"/>
      <c r="F3" s="32"/>
      <c r="H3" s="154"/>
      <c r="J3" s="154"/>
      <c r="K3" s="329" t="s">
        <v>115</v>
      </c>
      <c r="L3" s="330">
        <f>INDEX('Flight Tasks'!B2:C12,MATCH(L2,'Flight Tasks'!B2:B12,0),2)</f>
        <v>13</v>
      </c>
      <c r="M3" s="331" t="s">
        <v>31</v>
      </c>
      <c r="N3" s="331"/>
      <c r="O3" s="260"/>
      <c r="P3" s="322" t="s">
        <v>120</v>
      </c>
      <c r="Q3" s="327">
        <f>INDEX('Flight Tasks'!B2:G12,MATCH(L2,'Flight Tasks'!B2:B12,0),6)</f>
        <v>12</v>
      </c>
      <c r="R3" s="327"/>
      <c r="S3" s="159"/>
      <c r="T3" s="156"/>
      <c r="Y3" s="344"/>
      <c r="AC3" s="157"/>
      <c r="AF3" s="131"/>
    </row>
    <row r="4" spans="2:39" ht="15" customHeight="1">
      <c r="B4" s="30"/>
      <c r="E4" s="32"/>
      <c r="F4" s="32"/>
      <c r="G4" s="158"/>
      <c r="H4" s="158"/>
      <c r="I4" s="158"/>
      <c r="J4" s="158"/>
      <c r="N4" s="331"/>
      <c r="O4" s="260"/>
      <c r="P4" s="260"/>
      <c r="Q4" s="260"/>
      <c r="R4" s="159"/>
      <c r="S4" s="167"/>
      <c r="T4" s="35"/>
      <c r="V4" s="35"/>
      <c r="W4" s="35"/>
      <c r="X4" s="35"/>
      <c r="Y4" s="35"/>
      <c r="AC4" s="161"/>
      <c r="AJ4" s="335"/>
      <c r="AK4" s="335"/>
      <c r="AL4" s="335"/>
    </row>
    <row r="5" spans="2:39" ht="15" customHeight="1" thickBot="1">
      <c r="L5" s="524">
        <f>INDEX('Flight Tasks'!B2:F12,MATCH(L2,'Flight Tasks'!B2:B12,0),3)</f>
        <v>4</v>
      </c>
      <c r="M5" s="525"/>
      <c r="N5" s="524">
        <f>INDEX('Flight Tasks'!B2:F12,MATCH(L2,'Flight Tasks'!B2:B12,0),4)</f>
        <v>4</v>
      </c>
      <c r="O5" s="525"/>
      <c r="P5" s="524">
        <f>INDEX('Flight Tasks'!B2:F12,MATCH(L2,'Flight Tasks'!B2:B12,0),5)</f>
        <v>4</v>
      </c>
      <c r="Q5" s="526"/>
      <c r="R5" s="394"/>
      <c r="S5" s="318"/>
      <c r="W5" s="34"/>
      <c r="X5" s="523"/>
      <c r="Y5" s="523"/>
      <c r="Z5" s="523"/>
      <c r="AB5" s="85" t="s">
        <v>60</v>
      </c>
      <c r="AC5" s="81" t="s">
        <v>61</v>
      </c>
      <c r="AD5" s="84" t="s">
        <v>63</v>
      </c>
      <c r="AE5" s="83"/>
      <c r="AF5" s="83"/>
      <c r="AG5" s="83"/>
      <c r="AH5" s="83"/>
      <c r="AI5" s="83"/>
      <c r="AJ5" s="83"/>
      <c r="AK5" s="83"/>
      <c r="AL5" s="83"/>
      <c r="AM5" s="84" t="s">
        <v>62</v>
      </c>
    </row>
    <row r="6" spans="2:39" ht="15" customHeight="1">
      <c r="B6" s="533" t="s">
        <v>68</v>
      </c>
      <c r="C6" s="80"/>
      <c r="D6" s="33"/>
      <c r="E6" s="78"/>
      <c r="F6" s="78"/>
      <c r="G6" s="79"/>
      <c r="H6" s="79"/>
      <c r="I6" s="535" t="s">
        <v>33</v>
      </c>
      <c r="J6" s="79"/>
      <c r="K6" s="34"/>
      <c r="L6" s="538" t="s">
        <v>150</v>
      </c>
      <c r="M6" s="539"/>
      <c r="N6" s="538" t="s">
        <v>150</v>
      </c>
      <c r="O6" s="539"/>
      <c r="P6" s="538" t="s">
        <v>150</v>
      </c>
      <c r="Q6" s="540"/>
      <c r="R6" s="400" t="s">
        <v>134</v>
      </c>
      <c r="S6" s="376" t="s">
        <v>96</v>
      </c>
      <c r="T6" s="28"/>
      <c r="U6" s="537" t="s">
        <v>34</v>
      </c>
      <c r="V6" s="535" t="s">
        <v>35</v>
      </c>
      <c r="W6" s="34"/>
      <c r="X6" s="527" t="s">
        <v>202</v>
      </c>
      <c r="Y6" s="528"/>
      <c r="Z6" s="529"/>
      <c r="AB6" s="85"/>
      <c r="AC6" s="81"/>
      <c r="AD6" s="84"/>
      <c r="AE6" s="83"/>
      <c r="AF6" s="83"/>
      <c r="AG6" s="83"/>
      <c r="AH6" s="83"/>
      <c r="AI6" s="83"/>
      <c r="AJ6" s="83"/>
      <c r="AK6" s="83"/>
      <c r="AL6" s="83"/>
      <c r="AM6" s="84"/>
    </row>
    <row r="7" spans="2:39" ht="15" customHeight="1" thickBot="1">
      <c r="B7" s="534"/>
      <c r="C7" s="80" t="s">
        <v>22</v>
      </c>
      <c r="D7" s="33" t="s">
        <v>22</v>
      </c>
      <c r="E7" s="78" t="s">
        <v>33</v>
      </c>
      <c r="F7" s="78" t="s">
        <v>67</v>
      </c>
      <c r="G7" s="79" t="s">
        <v>23</v>
      </c>
      <c r="H7" s="79" t="s">
        <v>33</v>
      </c>
      <c r="I7" s="536"/>
      <c r="J7" s="79" t="s">
        <v>66</v>
      </c>
      <c r="K7" s="34" t="s">
        <v>23</v>
      </c>
      <c r="L7" s="373" t="s">
        <v>131</v>
      </c>
      <c r="M7" s="397" t="s">
        <v>132</v>
      </c>
      <c r="N7" s="398" t="s">
        <v>131</v>
      </c>
      <c r="O7" s="397" t="s">
        <v>132</v>
      </c>
      <c r="P7" s="398" t="s">
        <v>131</v>
      </c>
      <c r="Q7" s="399" t="s">
        <v>132</v>
      </c>
      <c r="R7" s="372" t="s">
        <v>149</v>
      </c>
      <c r="S7" s="371"/>
      <c r="T7" s="28" t="s">
        <v>84</v>
      </c>
      <c r="U7" s="536"/>
      <c r="V7" s="536"/>
      <c r="W7" s="34"/>
      <c r="X7" s="530"/>
      <c r="Y7" s="531"/>
      <c r="Z7" s="532"/>
      <c r="AB7" s="85"/>
      <c r="AC7" s="81"/>
      <c r="AD7" s="84"/>
      <c r="AE7" s="83"/>
      <c r="AF7" s="83"/>
      <c r="AG7" s="83"/>
      <c r="AH7" s="83"/>
      <c r="AI7" s="83"/>
      <c r="AJ7" s="83"/>
      <c r="AK7" s="83"/>
      <c r="AL7" s="83"/>
      <c r="AM7" s="84"/>
    </row>
    <row r="8" spans="2:39" ht="19.5" customHeight="1">
      <c r="B8" s="192" t="s">
        <v>26</v>
      </c>
      <c r="C8" s="122">
        <v>1</v>
      </c>
      <c r="D8" s="123" t="str">
        <f t="shared" ref="D8:D39" si="0">IF(G8="","",(INDEX($C$8:$C$67,MATCH(K8,$G$8:$G$67,0))))</f>
        <v/>
      </c>
      <c r="E8" s="124" t="str">
        <f>IF(ISBLANK('Flight Groups'!C6),"",'Flight Groups'!J6)</f>
        <v/>
      </c>
      <c r="F8" s="124">
        <f>IF(E8="a",1,IF(E8="b",2,IF(E8="c",3,IF(E8="d",4,5))))</f>
        <v>5</v>
      </c>
      <c r="G8" s="124" t="str">
        <f>IF(ISBLANK('Flight Groups'!C6),"",'Flight Groups'!C6)</f>
        <v/>
      </c>
      <c r="H8" s="124" t="str">
        <f t="shared" ref="H8:H39" si="1">IF(G8="","",(SMALL(F$8:F$67,C8)))</f>
        <v/>
      </c>
      <c r="I8" s="332" t="str">
        <f>IF(ISBLANK('Flight Groups'!C6),"",IF(H8=1,"A",IF(H8=2,"B",IF(H8=3,"C",IF(H8=4,"D","E")))))</f>
        <v/>
      </c>
      <c r="J8" s="124" t="str">
        <f>IF(G8="","",(RANK(F8,$F$8:$F$67,0)+COUNTIF($F$8:F8,F8)-1))</f>
        <v/>
      </c>
      <c r="K8" s="125" t="str">
        <f t="shared" ref="K8:K39" ca="1" si="2">IF(G8="","",(OFFSET($G$8,MATCH(LARGE($J$8:$J$67,ROW()-ROW($K$8)+1),$J$8:$J$67,0)-1,0)))</f>
        <v/>
      </c>
      <c r="L8" s="319"/>
      <c r="M8" s="369"/>
      <c r="N8" s="370"/>
      <c r="O8" s="259"/>
      <c r="P8" s="370"/>
      <c r="Q8" s="389"/>
      <c r="R8" s="259"/>
      <c r="S8" s="321"/>
      <c r="T8" s="440">
        <f>IF(L8=L$5,L8*60,L8*60+M8)+IF(N8=N$5,N8*60,N8*60+O8)+IF(P8=P$5,P8*60,P8*60+Q8)</f>
        <v>0</v>
      </c>
      <c r="U8" s="380">
        <f t="shared" ref="U8:U39" si="3">IF(T8=0,0,IF(I8="A",AD8,IF(I8="B",AF8,IF(I8="C",AH8,IF(I8="d",AJ8,AL8))))+R8-S8)</f>
        <v>0</v>
      </c>
      <c r="V8" s="126">
        <f t="shared" ref="V8:V39" si="4">+RANK(U8,$U$8:$U$67)</f>
        <v>1</v>
      </c>
      <c r="W8" s="127"/>
      <c r="X8" s="172">
        <v>1</v>
      </c>
      <c r="Y8" s="128" t="str">
        <f t="shared" ref="Y8:Y39" ca="1" si="5">OFFSET($K$8,MATCH(SMALL($AB$8:$AB$67,ROW()-ROW($Y$8)+1),$AB$8:$AB$67,0)-1,0)</f>
        <v/>
      </c>
      <c r="Z8" s="281" t="str">
        <f>IF($Y$2="YES",((AM8)),"")</f>
        <v/>
      </c>
      <c r="AA8" s="35" t="str">
        <f t="shared" ref="AA8:AA39" ca="1" si="6">IF(AM8=0,"",IF(COUNTIF(Z:Z,Z8)&gt;1,"TIE",""))</f>
        <v/>
      </c>
      <c r="AB8" s="129">
        <f>RANK(U8,$U$8:$U$67,0)+COUNTIF($U$8:U8,U8)-1</f>
        <v>1</v>
      </c>
      <c r="AC8" s="130">
        <f t="shared" ref="AC8:AC39" si="7">IF(I8="A",T8,0)</f>
        <v>0</v>
      </c>
      <c r="AD8" s="131">
        <f t="shared" ref="AD8:AD39" si="8">IF(AC8=0,0,(AC8/MAX($AC$8:$AC$67)*1000))</f>
        <v>0</v>
      </c>
      <c r="AE8" s="131">
        <f t="shared" ref="AE8:AE39" si="9">IF(I8="B",T8,0)</f>
        <v>0</v>
      </c>
      <c r="AF8" s="131">
        <f t="shared" ref="AF8:AF39" si="10">IF(AE8=0,0,(AE8/MAX($AE$8:$AE$67)*1000))</f>
        <v>0</v>
      </c>
      <c r="AG8" s="131">
        <f t="shared" ref="AG8:AG39" si="11">IF(I8="C",T8,0)</f>
        <v>0</v>
      </c>
      <c r="AH8" s="131">
        <f t="shared" ref="AH8:AH39" si="12">IF(AG8=0,0,(AG8/MAX($AG$8:$AG$67)*1000))</f>
        <v>0</v>
      </c>
      <c r="AI8" s="131">
        <f t="shared" ref="AI8:AI39" si="13">IF(I8="D",T8,0)</f>
        <v>0</v>
      </c>
      <c r="AJ8" s="131">
        <f t="shared" ref="AJ8:AJ39" si="14">IF(AI8=0,0,(AI8/MAX($AI$8:$AI$67)*1000))</f>
        <v>0</v>
      </c>
      <c r="AK8" s="131">
        <f t="shared" ref="AK8:AK39" si="15">IF(I8="E",T8,0)</f>
        <v>0</v>
      </c>
      <c r="AL8" s="131">
        <f t="shared" ref="AL8:AL39" si="16">IF(AK8=0,0,(AK8/MAX($AK$8:$AK$67)*1000))</f>
        <v>0</v>
      </c>
      <c r="AM8" s="131">
        <f t="shared" ref="AM8:AM39" ca="1" si="17">INDEX($U$8:$U$67,MATCH(Y8,$K$8:$K$67,0))</f>
        <v>0</v>
      </c>
    </row>
    <row r="9" spans="2:39" ht="19.5" customHeight="1">
      <c r="B9" s="193">
        <f>IF("a"="","",COUNTIF(I:I,"a")-COUNTIFS(I:I,"a",L:L,0))</f>
        <v>0</v>
      </c>
      <c r="C9" s="132">
        <v>2</v>
      </c>
      <c r="D9" s="133" t="str">
        <f t="shared" si="0"/>
        <v/>
      </c>
      <c r="E9" s="134" t="str">
        <f>IF(ISBLANK('Flight Groups'!C7),"",'Flight Groups'!J7)</f>
        <v/>
      </c>
      <c r="F9" s="134">
        <f t="shared" ref="F9:F67" si="18">IF(E9="a",1,IF(E9="b",2,IF(E9="c",3,IF(E9="d",4,5))))</f>
        <v>5</v>
      </c>
      <c r="G9" s="134" t="str">
        <f>IF(ISBLANK('Flight Groups'!C7),"",'Flight Groups'!C7)</f>
        <v/>
      </c>
      <c r="H9" s="134" t="str">
        <f t="shared" si="1"/>
        <v/>
      </c>
      <c r="I9" s="333" t="str">
        <f>IF(ISBLANK('Flight Groups'!C7),"",IF(H9=1,"A",IF(H9=2,"B",IF(H9=3,"C",IF(H9=4,"D","E")))))</f>
        <v/>
      </c>
      <c r="J9" s="134" t="str">
        <f>IF(G9="","",(RANK(F9,$F$8:$F$67,0)+COUNTIF($F$8:F9,F9)-1))</f>
        <v/>
      </c>
      <c r="K9" s="135" t="str">
        <f t="shared" ca="1" si="2"/>
        <v/>
      </c>
      <c r="L9" s="370"/>
      <c r="M9" s="369"/>
      <c r="N9" s="370"/>
      <c r="O9" s="259"/>
      <c r="P9" s="370"/>
      <c r="Q9" s="389"/>
      <c r="R9" s="259"/>
      <c r="S9" s="259"/>
      <c r="T9" s="395">
        <f t="shared" ref="T9:T67" si="19">IF(L9=L$5,L9*60,L9*60+M9)+IF(N9=N$5,N9*60,N9*60+O9)+IF(P9=P$5,P9*60,P9*60+Q9)</f>
        <v>0</v>
      </c>
      <c r="U9" s="381">
        <f t="shared" si="3"/>
        <v>0</v>
      </c>
      <c r="V9" s="137">
        <f t="shared" si="4"/>
        <v>1</v>
      </c>
      <c r="W9" s="127"/>
      <c r="X9" s="173">
        <v>2</v>
      </c>
      <c r="Y9" s="127" t="str">
        <f t="shared" ca="1" si="5"/>
        <v/>
      </c>
      <c r="Z9" s="282" t="str">
        <f t="shared" ref="Z9:Z67" si="20">IF($Y$2="YES",((AM9)),"")</f>
        <v/>
      </c>
      <c r="AA9" s="35" t="str">
        <f t="shared" ca="1" si="6"/>
        <v/>
      </c>
      <c r="AB9" s="129">
        <f>RANK(U9,$U$8:$U$67,0)+COUNTIF($U$8:U9,U9)-1</f>
        <v>2</v>
      </c>
      <c r="AC9" s="130">
        <f t="shared" si="7"/>
        <v>0</v>
      </c>
      <c r="AD9" s="131">
        <f t="shared" si="8"/>
        <v>0</v>
      </c>
      <c r="AE9" s="131">
        <f t="shared" si="9"/>
        <v>0</v>
      </c>
      <c r="AF9" s="131">
        <f t="shared" si="10"/>
        <v>0</v>
      </c>
      <c r="AG9" s="131">
        <f t="shared" si="11"/>
        <v>0</v>
      </c>
      <c r="AH9" s="131">
        <f t="shared" si="12"/>
        <v>0</v>
      </c>
      <c r="AI9" s="131">
        <f t="shared" si="13"/>
        <v>0</v>
      </c>
      <c r="AJ9" s="131">
        <f t="shared" si="14"/>
        <v>0</v>
      </c>
      <c r="AK9" s="131">
        <f t="shared" si="15"/>
        <v>0</v>
      </c>
      <c r="AL9" s="131">
        <f t="shared" si="16"/>
        <v>0</v>
      </c>
      <c r="AM9" s="131">
        <f t="shared" ca="1" si="17"/>
        <v>0</v>
      </c>
    </row>
    <row r="10" spans="2:39" ht="19.5" customHeight="1">
      <c r="C10" s="132">
        <v>3</v>
      </c>
      <c r="D10" s="133" t="str">
        <f t="shared" si="0"/>
        <v/>
      </c>
      <c r="E10" s="134" t="str">
        <f>IF(ISBLANK('Flight Groups'!C8),"",'Flight Groups'!J8)</f>
        <v/>
      </c>
      <c r="F10" s="134">
        <f t="shared" si="18"/>
        <v>5</v>
      </c>
      <c r="G10" s="134" t="str">
        <f>IF(ISBLANK('Flight Groups'!C8),"",'Flight Groups'!C8)</f>
        <v/>
      </c>
      <c r="H10" s="134" t="str">
        <f t="shared" si="1"/>
        <v/>
      </c>
      <c r="I10" s="333" t="str">
        <f>IF(ISBLANK('Flight Groups'!C8),"",IF(H10=1,"A",IF(H10=2,"B",IF(H10=3,"C",IF(H10=4,"D","E")))))</f>
        <v/>
      </c>
      <c r="J10" s="134" t="str">
        <f>IF(G10="","",(RANK(F10,$F$8:$F$67,0)+COUNTIF($F$8:F10,F10)-1))</f>
        <v/>
      </c>
      <c r="K10" s="135" t="str">
        <f t="shared" ca="1" si="2"/>
        <v/>
      </c>
      <c r="L10" s="319"/>
      <c r="M10" s="320"/>
      <c r="N10" s="319"/>
      <c r="O10" s="321"/>
      <c r="P10" s="319"/>
      <c r="Q10" s="387"/>
      <c r="R10" s="321"/>
      <c r="S10" s="321"/>
      <c r="T10" s="395">
        <f t="shared" si="19"/>
        <v>0</v>
      </c>
      <c r="U10" s="381">
        <f t="shared" si="3"/>
        <v>0</v>
      </c>
      <c r="V10" s="137">
        <f t="shared" si="4"/>
        <v>1</v>
      </c>
      <c r="W10" s="127"/>
      <c r="X10" s="173">
        <v>3</v>
      </c>
      <c r="Y10" s="127" t="str">
        <f t="shared" ca="1" si="5"/>
        <v/>
      </c>
      <c r="Z10" s="282" t="str">
        <f t="shared" si="20"/>
        <v/>
      </c>
      <c r="AA10" s="35" t="str">
        <f t="shared" ca="1" si="6"/>
        <v/>
      </c>
      <c r="AB10" s="129">
        <f>RANK(U10,$U$8:$U$67,0)+COUNTIF($U$8:U10,U10)-1</f>
        <v>3</v>
      </c>
      <c r="AC10" s="130">
        <f t="shared" si="7"/>
        <v>0</v>
      </c>
      <c r="AD10" s="131">
        <f t="shared" si="8"/>
        <v>0</v>
      </c>
      <c r="AE10" s="131">
        <f t="shared" si="9"/>
        <v>0</v>
      </c>
      <c r="AF10" s="131">
        <f t="shared" si="10"/>
        <v>0</v>
      </c>
      <c r="AG10" s="131">
        <f t="shared" si="11"/>
        <v>0</v>
      </c>
      <c r="AH10" s="131">
        <f t="shared" si="12"/>
        <v>0</v>
      </c>
      <c r="AI10" s="131">
        <f t="shared" si="13"/>
        <v>0</v>
      </c>
      <c r="AJ10" s="131">
        <f t="shared" si="14"/>
        <v>0</v>
      </c>
      <c r="AK10" s="131">
        <f t="shared" si="15"/>
        <v>0</v>
      </c>
      <c r="AL10" s="131">
        <f t="shared" si="16"/>
        <v>0</v>
      </c>
      <c r="AM10" s="131">
        <f t="shared" ca="1" si="17"/>
        <v>0</v>
      </c>
    </row>
    <row r="11" spans="2:39" ht="19.5" customHeight="1">
      <c r="B11" s="192" t="s">
        <v>27</v>
      </c>
      <c r="C11" s="132">
        <v>4</v>
      </c>
      <c r="D11" s="133" t="str">
        <f t="shared" si="0"/>
        <v/>
      </c>
      <c r="E11" s="134" t="str">
        <f>IF(ISBLANK('Flight Groups'!C9),"",'Flight Groups'!J9)</f>
        <v/>
      </c>
      <c r="F11" s="134">
        <f t="shared" si="18"/>
        <v>5</v>
      </c>
      <c r="G11" s="134" t="str">
        <f>IF(ISBLANK('Flight Groups'!C9),"",'Flight Groups'!C9)</f>
        <v/>
      </c>
      <c r="H11" s="134" t="str">
        <f t="shared" si="1"/>
        <v/>
      </c>
      <c r="I11" s="333" t="str">
        <f>IF(ISBLANK('Flight Groups'!C9),"",IF(H11=1,"A",IF(H11=2,"B",IF(H11=3,"C",IF(H11=4,"D","E")))))</f>
        <v/>
      </c>
      <c r="J11" s="134" t="str">
        <f>IF(G11="","",(RANK(F11,$F$8:$F$67,0)+COUNTIF($F$8:F11,F11)-1))</f>
        <v/>
      </c>
      <c r="K11" s="135" t="str">
        <f t="shared" ca="1" si="2"/>
        <v/>
      </c>
      <c r="L11" s="319"/>
      <c r="M11" s="320"/>
      <c r="N11" s="319"/>
      <c r="O11" s="321"/>
      <c r="P11" s="319"/>
      <c r="Q11" s="387"/>
      <c r="R11" s="321"/>
      <c r="S11" s="136"/>
      <c r="T11" s="395">
        <f t="shared" si="19"/>
        <v>0</v>
      </c>
      <c r="U11" s="381">
        <f t="shared" si="3"/>
        <v>0</v>
      </c>
      <c r="V11" s="137">
        <f t="shared" si="4"/>
        <v>1</v>
      </c>
      <c r="W11" s="127"/>
      <c r="X11" s="173">
        <v>4</v>
      </c>
      <c r="Y11" s="127" t="str">
        <f t="shared" ca="1" si="5"/>
        <v/>
      </c>
      <c r="Z11" s="282" t="str">
        <f t="shared" si="20"/>
        <v/>
      </c>
      <c r="AA11" s="35" t="str">
        <f t="shared" ca="1" si="6"/>
        <v/>
      </c>
      <c r="AB11" s="129">
        <f>RANK(U11,$U$8:$U$67,0)+COUNTIF($U$8:U11,U11)-1</f>
        <v>4</v>
      </c>
      <c r="AC11" s="130">
        <f t="shared" si="7"/>
        <v>0</v>
      </c>
      <c r="AD11" s="131">
        <f t="shared" si="8"/>
        <v>0</v>
      </c>
      <c r="AE11" s="131">
        <f t="shared" si="9"/>
        <v>0</v>
      </c>
      <c r="AF11" s="131">
        <f t="shared" si="10"/>
        <v>0</v>
      </c>
      <c r="AG11" s="131">
        <f t="shared" si="11"/>
        <v>0</v>
      </c>
      <c r="AH11" s="131">
        <f t="shared" si="12"/>
        <v>0</v>
      </c>
      <c r="AI11" s="131">
        <f t="shared" si="13"/>
        <v>0</v>
      </c>
      <c r="AJ11" s="131">
        <f t="shared" si="14"/>
        <v>0</v>
      </c>
      <c r="AK11" s="131">
        <f t="shared" si="15"/>
        <v>0</v>
      </c>
      <c r="AL11" s="131">
        <f t="shared" si="16"/>
        <v>0</v>
      </c>
      <c r="AM11" s="131">
        <f t="shared" ca="1" si="17"/>
        <v>0</v>
      </c>
    </row>
    <row r="12" spans="2:39" ht="19.5" customHeight="1">
      <c r="B12" s="193">
        <f>IF("b"="","",COUNTIF(I:I,"b")-COUNTIFS(I:I,"b",L:L,0))</f>
        <v>0</v>
      </c>
      <c r="C12" s="132">
        <v>5</v>
      </c>
      <c r="D12" s="133" t="str">
        <f t="shared" si="0"/>
        <v/>
      </c>
      <c r="E12" s="134" t="str">
        <f>IF(ISBLANK('Flight Groups'!C10),"",'Flight Groups'!J10)</f>
        <v/>
      </c>
      <c r="F12" s="134">
        <f t="shared" si="18"/>
        <v>5</v>
      </c>
      <c r="G12" s="134" t="str">
        <f>IF(ISBLANK('Flight Groups'!C10),"",'Flight Groups'!C10)</f>
        <v/>
      </c>
      <c r="H12" s="134" t="str">
        <f t="shared" si="1"/>
        <v/>
      </c>
      <c r="I12" s="333" t="str">
        <f>IF(ISBLANK('Flight Groups'!C10),"",IF(H12=1,"A",IF(H12=2,"B",IF(H12=3,"C",IF(H12=4,"D","E")))))</f>
        <v/>
      </c>
      <c r="J12" s="134" t="str">
        <f>IF(G12="","",(RANK(F12,$F$8:$F$67,0)+COUNTIF($F$8:F12,F12)-1))</f>
        <v/>
      </c>
      <c r="K12" s="135" t="str">
        <f t="shared" ca="1" si="2"/>
        <v/>
      </c>
      <c r="L12" s="370"/>
      <c r="M12" s="369"/>
      <c r="N12" s="370"/>
      <c r="O12" s="259"/>
      <c r="P12" s="370"/>
      <c r="Q12" s="389"/>
      <c r="R12" s="259"/>
      <c r="S12" s="259"/>
      <c r="T12" s="395">
        <f t="shared" si="19"/>
        <v>0</v>
      </c>
      <c r="U12" s="381">
        <f t="shared" si="3"/>
        <v>0</v>
      </c>
      <c r="V12" s="137">
        <f t="shared" si="4"/>
        <v>1</v>
      </c>
      <c r="W12" s="127"/>
      <c r="X12" s="173">
        <v>5</v>
      </c>
      <c r="Y12" s="127" t="str">
        <f t="shared" ca="1" si="5"/>
        <v/>
      </c>
      <c r="Z12" s="282" t="str">
        <f t="shared" si="20"/>
        <v/>
      </c>
      <c r="AA12" s="35" t="str">
        <f t="shared" ca="1" si="6"/>
        <v/>
      </c>
      <c r="AB12" s="129">
        <f>RANK(U12,$U$8:$U$67,0)+COUNTIF($U$8:U12,U12)-1</f>
        <v>5</v>
      </c>
      <c r="AC12" s="130">
        <f t="shared" si="7"/>
        <v>0</v>
      </c>
      <c r="AD12" s="131">
        <f t="shared" si="8"/>
        <v>0</v>
      </c>
      <c r="AE12" s="131">
        <f t="shared" si="9"/>
        <v>0</v>
      </c>
      <c r="AF12" s="131">
        <f t="shared" si="10"/>
        <v>0</v>
      </c>
      <c r="AG12" s="131">
        <f t="shared" si="11"/>
        <v>0</v>
      </c>
      <c r="AH12" s="131">
        <f t="shared" si="12"/>
        <v>0</v>
      </c>
      <c r="AI12" s="131">
        <f t="shared" si="13"/>
        <v>0</v>
      </c>
      <c r="AJ12" s="131">
        <f t="shared" si="14"/>
        <v>0</v>
      </c>
      <c r="AK12" s="131">
        <f t="shared" si="15"/>
        <v>0</v>
      </c>
      <c r="AL12" s="131">
        <f t="shared" si="16"/>
        <v>0</v>
      </c>
      <c r="AM12" s="131">
        <f t="shared" ca="1" si="17"/>
        <v>0</v>
      </c>
    </row>
    <row r="13" spans="2:39" ht="19.5" customHeight="1">
      <c r="C13" s="132">
        <v>6</v>
      </c>
      <c r="D13" s="133" t="str">
        <f t="shared" si="0"/>
        <v/>
      </c>
      <c r="E13" s="134" t="str">
        <f>IF(ISBLANK('Flight Groups'!C11),"",'Flight Groups'!J11)</f>
        <v/>
      </c>
      <c r="F13" s="134">
        <f t="shared" si="18"/>
        <v>5</v>
      </c>
      <c r="G13" s="134" t="str">
        <f>IF(ISBLANK('Flight Groups'!C11),"",'Flight Groups'!C11)</f>
        <v/>
      </c>
      <c r="H13" s="134" t="str">
        <f t="shared" si="1"/>
        <v/>
      </c>
      <c r="I13" s="333" t="str">
        <f>IF(ISBLANK('Flight Groups'!C11),"",IF(H13=1,"A",IF(H13=2,"B",IF(H13=3,"C",IF(H13=4,"D","E")))))</f>
        <v/>
      </c>
      <c r="J13" s="134" t="str">
        <f>IF(G13="","",(RANK(F13,$F$8:$F$67,0)+COUNTIF($F$8:F13,F13)-1))</f>
        <v/>
      </c>
      <c r="K13" s="135" t="str">
        <f t="shared" ca="1" si="2"/>
        <v/>
      </c>
      <c r="L13" s="319"/>
      <c r="M13" s="320"/>
      <c r="N13" s="319"/>
      <c r="O13" s="321"/>
      <c r="P13" s="319"/>
      <c r="Q13" s="387"/>
      <c r="R13" s="321"/>
      <c r="S13" s="136"/>
      <c r="T13" s="395">
        <f t="shared" si="19"/>
        <v>0</v>
      </c>
      <c r="U13" s="381">
        <f t="shared" si="3"/>
        <v>0</v>
      </c>
      <c r="V13" s="137">
        <f t="shared" si="4"/>
        <v>1</v>
      </c>
      <c r="W13" s="127"/>
      <c r="X13" s="173">
        <v>6</v>
      </c>
      <c r="Y13" s="127" t="str">
        <f t="shared" ca="1" si="5"/>
        <v/>
      </c>
      <c r="Z13" s="282" t="str">
        <f t="shared" si="20"/>
        <v/>
      </c>
      <c r="AA13" s="35" t="str">
        <f t="shared" ca="1" si="6"/>
        <v/>
      </c>
      <c r="AB13" s="129">
        <f>RANK(U13,$U$8:$U$67,0)+COUNTIF($U$8:U13,U13)-1</f>
        <v>6</v>
      </c>
      <c r="AC13" s="130">
        <f t="shared" si="7"/>
        <v>0</v>
      </c>
      <c r="AD13" s="131">
        <f t="shared" si="8"/>
        <v>0</v>
      </c>
      <c r="AE13" s="131">
        <f t="shared" si="9"/>
        <v>0</v>
      </c>
      <c r="AF13" s="131">
        <f t="shared" si="10"/>
        <v>0</v>
      </c>
      <c r="AG13" s="131">
        <f t="shared" si="11"/>
        <v>0</v>
      </c>
      <c r="AH13" s="131">
        <f t="shared" si="12"/>
        <v>0</v>
      </c>
      <c r="AI13" s="131">
        <f t="shared" si="13"/>
        <v>0</v>
      </c>
      <c r="AJ13" s="131">
        <f t="shared" si="14"/>
        <v>0</v>
      </c>
      <c r="AK13" s="131">
        <f t="shared" si="15"/>
        <v>0</v>
      </c>
      <c r="AL13" s="131">
        <f t="shared" si="16"/>
        <v>0</v>
      </c>
      <c r="AM13" s="131">
        <f t="shared" ca="1" si="17"/>
        <v>0</v>
      </c>
    </row>
    <row r="14" spans="2:39" ht="19.5" customHeight="1">
      <c r="B14" s="192" t="s">
        <v>28</v>
      </c>
      <c r="C14" s="132">
        <v>7</v>
      </c>
      <c r="D14" s="133" t="str">
        <f t="shared" si="0"/>
        <v/>
      </c>
      <c r="E14" s="134" t="str">
        <f>IF(ISBLANK('Flight Groups'!C12),"",'Flight Groups'!J12)</f>
        <v/>
      </c>
      <c r="F14" s="134">
        <f t="shared" si="18"/>
        <v>5</v>
      </c>
      <c r="G14" s="134" t="str">
        <f>IF(ISBLANK('Flight Groups'!C12),"",'Flight Groups'!C12)</f>
        <v/>
      </c>
      <c r="H14" s="134" t="str">
        <f t="shared" si="1"/>
        <v/>
      </c>
      <c r="I14" s="333" t="str">
        <f>IF(ISBLANK('Flight Groups'!C12),"",IF(H14=1,"A",IF(H14=2,"B",IF(H14=3,"C",IF(H14=4,"D","E")))))</f>
        <v/>
      </c>
      <c r="J14" s="134" t="str">
        <f>IF(G14="","",(RANK(F14,$F$8:$F$67,0)+COUNTIF($F$8:F14,F14)-1))</f>
        <v/>
      </c>
      <c r="K14" s="135" t="str">
        <f t="shared" ca="1" si="2"/>
        <v/>
      </c>
      <c r="L14" s="319"/>
      <c r="M14" s="320"/>
      <c r="N14" s="319"/>
      <c r="O14" s="321"/>
      <c r="P14" s="319"/>
      <c r="Q14" s="387"/>
      <c r="R14" s="321"/>
      <c r="S14" s="136"/>
      <c r="T14" s="395">
        <f t="shared" si="19"/>
        <v>0</v>
      </c>
      <c r="U14" s="381">
        <f t="shared" si="3"/>
        <v>0</v>
      </c>
      <c r="V14" s="137">
        <f t="shared" si="4"/>
        <v>1</v>
      </c>
      <c r="W14" s="127"/>
      <c r="X14" s="173">
        <v>7</v>
      </c>
      <c r="Y14" s="127" t="str">
        <f t="shared" ca="1" si="5"/>
        <v/>
      </c>
      <c r="Z14" s="282" t="str">
        <f t="shared" si="20"/>
        <v/>
      </c>
      <c r="AA14" s="35" t="str">
        <f t="shared" ca="1" si="6"/>
        <v/>
      </c>
      <c r="AB14" s="129">
        <f>RANK(U14,$U$8:$U$67,0)+COUNTIF($U$8:U14,U14)-1</f>
        <v>7</v>
      </c>
      <c r="AC14" s="130">
        <f t="shared" si="7"/>
        <v>0</v>
      </c>
      <c r="AD14" s="131">
        <f t="shared" si="8"/>
        <v>0</v>
      </c>
      <c r="AE14" s="131">
        <f t="shared" si="9"/>
        <v>0</v>
      </c>
      <c r="AF14" s="131">
        <f t="shared" si="10"/>
        <v>0</v>
      </c>
      <c r="AG14" s="131">
        <f t="shared" si="11"/>
        <v>0</v>
      </c>
      <c r="AH14" s="131">
        <f t="shared" si="12"/>
        <v>0</v>
      </c>
      <c r="AI14" s="131">
        <f t="shared" si="13"/>
        <v>0</v>
      </c>
      <c r="AJ14" s="131">
        <f t="shared" si="14"/>
        <v>0</v>
      </c>
      <c r="AK14" s="131">
        <f t="shared" si="15"/>
        <v>0</v>
      </c>
      <c r="AL14" s="131">
        <f t="shared" si="16"/>
        <v>0</v>
      </c>
      <c r="AM14" s="131">
        <f t="shared" ca="1" si="17"/>
        <v>0</v>
      </c>
    </row>
    <row r="15" spans="2:39" ht="19.5" customHeight="1">
      <c r="B15" s="193">
        <f>IF("c"="","",COUNTIF(I:I,"c")-COUNTIFS(I:I,"c",L:L,0))</f>
        <v>0</v>
      </c>
      <c r="C15" s="132">
        <v>8</v>
      </c>
      <c r="D15" s="133" t="str">
        <f t="shared" si="0"/>
        <v/>
      </c>
      <c r="E15" s="134" t="str">
        <f>IF(ISBLANK('Flight Groups'!C13),"",'Flight Groups'!J13)</f>
        <v/>
      </c>
      <c r="F15" s="134">
        <f t="shared" si="18"/>
        <v>5</v>
      </c>
      <c r="G15" s="134" t="str">
        <f>IF(ISBLANK('Flight Groups'!C13),"",'Flight Groups'!C13)</f>
        <v/>
      </c>
      <c r="H15" s="134" t="str">
        <f t="shared" si="1"/>
        <v/>
      </c>
      <c r="I15" s="333" t="str">
        <f>IF(ISBLANK('Flight Groups'!C13),"",IF(H15=1,"A",IF(H15=2,"B",IF(H15=3,"C",IF(H15=4,"D","E")))))</f>
        <v/>
      </c>
      <c r="J15" s="134" t="str">
        <f>IF(G15="","",(RANK(F15,$F$8:$F$67,0)+COUNTIF($F$8:F15,F15)-1))</f>
        <v/>
      </c>
      <c r="K15" s="135" t="str">
        <f t="shared" ca="1" si="2"/>
        <v/>
      </c>
      <c r="L15" s="319"/>
      <c r="M15" s="320"/>
      <c r="N15" s="319"/>
      <c r="O15" s="321"/>
      <c r="P15" s="319"/>
      <c r="Q15" s="387"/>
      <c r="R15" s="321"/>
      <c r="S15" s="136"/>
      <c r="T15" s="395">
        <f t="shared" si="19"/>
        <v>0</v>
      </c>
      <c r="U15" s="381">
        <f t="shared" si="3"/>
        <v>0</v>
      </c>
      <c r="V15" s="137">
        <f t="shared" si="4"/>
        <v>1</v>
      </c>
      <c r="W15" s="127"/>
      <c r="X15" s="173">
        <v>8</v>
      </c>
      <c r="Y15" s="127" t="str">
        <f t="shared" ca="1" si="5"/>
        <v/>
      </c>
      <c r="Z15" s="282" t="str">
        <f t="shared" si="20"/>
        <v/>
      </c>
      <c r="AA15" s="35" t="str">
        <f t="shared" ca="1" si="6"/>
        <v/>
      </c>
      <c r="AB15" s="129">
        <f>RANK(U15,$U$8:$U$67,0)+COUNTIF($U$8:U15,U15)-1</f>
        <v>8</v>
      </c>
      <c r="AC15" s="130">
        <f t="shared" si="7"/>
        <v>0</v>
      </c>
      <c r="AD15" s="131">
        <f t="shared" si="8"/>
        <v>0</v>
      </c>
      <c r="AE15" s="131">
        <f t="shared" si="9"/>
        <v>0</v>
      </c>
      <c r="AF15" s="131">
        <f t="shared" si="10"/>
        <v>0</v>
      </c>
      <c r="AG15" s="131">
        <f t="shared" si="11"/>
        <v>0</v>
      </c>
      <c r="AH15" s="131">
        <f t="shared" si="12"/>
        <v>0</v>
      </c>
      <c r="AI15" s="131">
        <f t="shared" si="13"/>
        <v>0</v>
      </c>
      <c r="AJ15" s="131">
        <f t="shared" si="14"/>
        <v>0</v>
      </c>
      <c r="AK15" s="131">
        <f t="shared" si="15"/>
        <v>0</v>
      </c>
      <c r="AL15" s="131">
        <f t="shared" si="16"/>
        <v>0</v>
      </c>
      <c r="AM15" s="131">
        <f t="shared" ca="1" si="17"/>
        <v>0</v>
      </c>
    </row>
    <row r="16" spans="2:39" ht="19.5" customHeight="1">
      <c r="C16" s="132">
        <v>9</v>
      </c>
      <c r="D16" s="133" t="str">
        <f t="shared" si="0"/>
        <v/>
      </c>
      <c r="E16" s="134" t="str">
        <f>IF(ISBLANK('Flight Groups'!C14),"",'Flight Groups'!J14)</f>
        <v/>
      </c>
      <c r="F16" s="134">
        <f t="shared" si="18"/>
        <v>5</v>
      </c>
      <c r="G16" s="134" t="str">
        <f>IF(ISBLANK('Flight Groups'!C14),"",'Flight Groups'!C14)</f>
        <v/>
      </c>
      <c r="H16" s="134" t="str">
        <f t="shared" si="1"/>
        <v/>
      </c>
      <c r="I16" s="333" t="str">
        <f>IF(ISBLANK('Flight Groups'!C14),"",IF(H16=1,"A",IF(H16=2,"B",IF(H16=3,"C",IF(H16=4,"D","E")))))</f>
        <v/>
      </c>
      <c r="J16" s="134" t="str">
        <f>IF(G16="","",(RANK(F16,$F$8:$F$67,0)+COUNTIF($F$8:F16,F16)-1))</f>
        <v/>
      </c>
      <c r="K16" s="135" t="str">
        <f t="shared" ca="1" si="2"/>
        <v/>
      </c>
      <c r="L16" s="319"/>
      <c r="M16" s="320"/>
      <c r="N16" s="319"/>
      <c r="O16" s="321"/>
      <c r="P16" s="319"/>
      <c r="Q16" s="387"/>
      <c r="R16" s="321"/>
      <c r="S16" s="136"/>
      <c r="T16" s="395">
        <f t="shared" si="19"/>
        <v>0</v>
      </c>
      <c r="U16" s="381">
        <f t="shared" si="3"/>
        <v>0</v>
      </c>
      <c r="V16" s="137">
        <f t="shared" si="4"/>
        <v>1</v>
      </c>
      <c r="W16" s="127"/>
      <c r="X16" s="173">
        <v>9</v>
      </c>
      <c r="Y16" s="127" t="str">
        <f t="shared" ca="1" si="5"/>
        <v/>
      </c>
      <c r="Z16" s="282" t="str">
        <f t="shared" si="20"/>
        <v/>
      </c>
      <c r="AA16" s="35" t="str">
        <f t="shared" ca="1" si="6"/>
        <v/>
      </c>
      <c r="AB16" s="129">
        <f>RANK(U16,$U$8:$U$67,0)+COUNTIF($U$8:U16,U16)-1</f>
        <v>9</v>
      </c>
      <c r="AC16" s="130">
        <f t="shared" si="7"/>
        <v>0</v>
      </c>
      <c r="AD16" s="131">
        <f t="shared" si="8"/>
        <v>0</v>
      </c>
      <c r="AE16" s="131">
        <f t="shared" si="9"/>
        <v>0</v>
      </c>
      <c r="AF16" s="131">
        <f t="shared" si="10"/>
        <v>0</v>
      </c>
      <c r="AG16" s="131">
        <f t="shared" si="11"/>
        <v>0</v>
      </c>
      <c r="AH16" s="131">
        <f t="shared" si="12"/>
        <v>0</v>
      </c>
      <c r="AI16" s="131">
        <f t="shared" si="13"/>
        <v>0</v>
      </c>
      <c r="AJ16" s="131">
        <f t="shared" si="14"/>
        <v>0</v>
      </c>
      <c r="AK16" s="131">
        <f t="shared" si="15"/>
        <v>0</v>
      </c>
      <c r="AL16" s="131">
        <f t="shared" si="16"/>
        <v>0</v>
      </c>
      <c r="AM16" s="131">
        <f t="shared" ca="1" si="17"/>
        <v>0</v>
      </c>
    </row>
    <row r="17" spans="2:39" ht="19.5" customHeight="1">
      <c r="B17" s="192" t="s">
        <v>29</v>
      </c>
      <c r="C17" s="132">
        <v>10</v>
      </c>
      <c r="D17" s="133" t="str">
        <f t="shared" si="0"/>
        <v/>
      </c>
      <c r="E17" s="134" t="str">
        <f>IF(ISBLANK('Flight Groups'!C15),"",'Flight Groups'!J15)</f>
        <v/>
      </c>
      <c r="F17" s="134">
        <f t="shared" si="18"/>
        <v>5</v>
      </c>
      <c r="G17" s="134" t="str">
        <f>IF(ISBLANK('Flight Groups'!C15),"",'Flight Groups'!C15)</f>
        <v/>
      </c>
      <c r="H17" s="134" t="str">
        <f t="shared" si="1"/>
        <v/>
      </c>
      <c r="I17" s="333" t="str">
        <f>IF(ISBLANK('Flight Groups'!C15),"",IF(H17=1,"A",IF(H17=2,"B",IF(H17=3,"C",IF(H17=4,"D","E")))))</f>
        <v/>
      </c>
      <c r="J17" s="134" t="str">
        <f>IF(G17="","",(RANK(F17,$F$8:$F$67,0)+COUNTIF($F$8:F17,F17)-1))</f>
        <v/>
      </c>
      <c r="K17" s="135" t="str">
        <f t="shared" ca="1" si="2"/>
        <v/>
      </c>
      <c r="L17" s="319"/>
      <c r="M17" s="320"/>
      <c r="N17" s="319"/>
      <c r="O17" s="321"/>
      <c r="P17" s="319"/>
      <c r="Q17" s="387"/>
      <c r="R17" s="321"/>
      <c r="S17" s="136"/>
      <c r="T17" s="395">
        <f t="shared" si="19"/>
        <v>0</v>
      </c>
      <c r="U17" s="381">
        <f t="shared" si="3"/>
        <v>0</v>
      </c>
      <c r="V17" s="137">
        <f t="shared" si="4"/>
        <v>1</v>
      </c>
      <c r="W17" s="127"/>
      <c r="X17" s="173">
        <v>10</v>
      </c>
      <c r="Y17" s="127" t="str">
        <f t="shared" ca="1" si="5"/>
        <v/>
      </c>
      <c r="Z17" s="282" t="str">
        <f t="shared" si="20"/>
        <v/>
      </c>
      <c r="AA17" s="35" t="str">
        <f t="shared" ca="1" si="6"/>
        <v/>
      </c>
      <c r="AB17" s="129">
        <f>RANK(U17,$U$8:$U$67,0)+COUNTIF($U$8:U17,U17)-1</f>
        <v>10</v>
      </c>
      <c r="AC17" s="130">
        <f t="shared" si="7"/>
        <v>0</v>
      </c>
      <c r="AD17" s="131">
        <f t="shared" si="8"/>
        <v>0</v>
      </c>
      <c r="AE17" s="131">
        <f t="shared" si="9"/>
        <v>0</v>
      </c>
      <c r="AF17" s="131">
        <f t="shared" si="10"/>
        <v>0</v>
      </c>
      <c r="AG17" s="131">
        <f t="shared" si="11"/>
        <v>0</v>
      </c>
      <c r="AH17" s="131">
        <f t="shared" si="12"/>
        <v>0</v>
      </c>
      <c r="AI17" s="131">
        <f t="shared" si="13"/>
        <v>0</v>
      </c>
      <c r="AJ17" s="131">
        <f t="shared" si="14"/>
        <v>0</v>
      </c>
      <c r="AK17" s="131">
        <f t="shared" si="15"/>
        <v>0</v>
      </c>
      <c r="AL17" s="131">
        <f t="shared" si="16"/>
        <v>0</v>
      </c>
      <c r="AM17" s="131">
        <f t="shared" ca="1" si="17"/>
        <v>0</v>
      </c>
    </row>
    <row r="18" spans="2:39" ht="19.5" customHeight="1">
      <c r="B18" s="193">
        <f>IF("d"="","",COUNTIF(I:I,"d")-COUNTIFS(I:I,"d",L:L,0))</f>
        <v>0</v>
      </c>
      <c r="C18" s="132">
        <v>11</v>
      </c>
      <c r="D18" s="133" t="str">
        <f t="shared" si="0"/>
        <v/>
      </c>
      <c r="E18" s="134" t="str">
        <f>IF(ISBLANK('Flight Groups'!C16),"",'Flight Groups'!J16)</f>
        <v/>
      </c>
      <c r="F18" s="134">
        <f t="shared" si="18"/>
        <v>5</v>
      </c>
      <c r="G18" s="134" t="str">
        <f>IF(ISBLANK('Flight Groups'!C16),"",'Flight Groups'!C16)</f>
        <v/>
      </c>
      <c r="H18" s="134" t="str">
        <f t="shared" si="1"/>
        <v/>
      </c>
      <c r="I18" s="333" t="str">
        <f>IF(ISBLANK('Flight Groups'!C16),"",IF(H18=1,"A",IF(H18=2,"B",IF(H18=3,"C",IF(H18=4,"D","E")))))</f>
        <v/>
      </c>
      <c r="J18" s="134" t="str">
        <f>IF(G18="","",(RANK(F18,$F$8:$F$67,0)+COUNTIF($F$8:F18,F18)-1))</f>
        <v/>
      </c>
      <c r="K18" s="135" t="str">
        <f t="shared" ca="1" si="2"/>
        <v/>
      </c>
      <c r="L18" s="319"/>
      <c r="M18" s="320"/>
      <c r="N18" s="319"/>
      <c r="O18" s="321"/>
      <c r="P18" s="319"/>
      <c r="Q18" s="387"/>
      <c r="R18" s="321"/>
      <c r="S18" s="136"/>
      <c r="T18" s="395">
        <f t="shared" si="19"/>
        <v>0</v>
      </c>
      <c r="U18" s="381">
        <f t="shared" si="3"/>
        <v>0</v>
      </c>
      <c r="V18" s="137">
        <f t="shared" si="4"/>
        <v>1</v>
      </c>
      <c r="W18" s="127"/>
      <c r="X18" s="173">
        <v>11</v>
      </c>
      <c r="Y18" s="127" t="str">
        <f t="shared" ca="1" si="5"/>
        <v/>
      </c>
      <c r="Z18" s="282" t="str">
        <f t="shared" si="20"/>
        <v/>
      </c>
      <c r="AA18" s="35" t="str">
        <f t="shared" ca="1" si="6"/>
        <v/>
      </c>
      <c r="AB18" s="129">
        <f>RANK(U18,$U$8:$U$67,0)+COUNTIF($U$8:U18,U18)-1</f>
        <v>11</v>
      </c>
      <c r="AC18" s="130">
        <f t="shared" si="7"/>
        <v>0</v>
      </c>
      <c r="AD18" s="131">
        <f t="shared" si="8"/>
        <v>0</v>
      </c>
      <c r="AE18" s="131">
        <f t="shared" si="9"/>
        <v>0</v>
      </c>
      <c r="AF18" s="131">
        <f t="shared" si="10"/>
        <v>0</v>
      </c>
      <c r="AG18" s="131">
        <f t="shared" si="11"/>
        <v>0</v>
      </c>
      <c r="AH18" s="131">
        <f t="shared" si="12"/>
        <v>0</v>
      </c>
      <c r="AI18" s="131">
        <f t="shared" si="13"/>
        <v>0</v>
      </c>
      <c r="AJ18" s="131">
        <f t="shared" si="14"/>
        <v>0</v>
      </c>
      <c r="AK18" s="131">
        <f t="shared" si="15"/>
        <v>0</v>
      </c>
      <c r="AL18" s="131">
        <f t="shared" si="16"/>
        <v>0</v>
      </c>
      <c r="AM18" s="131">
        <f t="shared" ca="1" si="17"/>
        <v>0</v>
      </c>
    </row>
    <row r="19" spans="2:39" ht="19.5" customHeight="1">
      <c r="C19" s="132">
        <v>12</v>
      </c>
      <c r="D19" s="133" t="str">
        <f t="shared" si="0"/>
        <v/>
      </c>
      <c r="E19" s="134" t="str">
        <f>IF(ISBLANK('Flight Groups'!C17),"",'Flight Groups'!J17)</f>
        <v/>
      </c>
      <c r="F19" s="134">
        <f t="shared" si="18"/>
        <v>5</v>
      </c>
      <c r="G19" s="134" t="str">
        <f>IF(ISBLANK('Flight Groups'!C17),"",'Flight Groups'!C17)</f>
        <v/>
      </c>
      <c r="H19" s="134" t="str">
        <f t="shared" si="1"/>
        <v/>
      </c>
      <c r="I19" s="333" t="str">
        <f>IF(ISBLANK('Flight Groups'!C17),"",IF(H19=1,"A",IF(H19=2,"B",IF(H19=3,"C",IF(H19=4,"D","E")))))</f>
        <v/>
      </c>
      <c r="J19" s="134" t="str">
        <f>IF(G19="","",(RANK(F19,$F$8:$F$67,0)+COUNTIF($F$8:F19,F19)-1))</f>
        <v/>
      </c>
      <c r="K19" s="135" t="str">
        <f t="shared" ca="1" si="2"/>
        <v/>
      </c>
      <c r="L19" s="319"/>
      <c r="M19" s="320"/>
      <c r="N19" s="319"/>
      <c r="O19" s="321"/>
      <c r="P19" s="319"/>
      <c r="Q19" s="387"/>
      <c r="R19" s="321"/>
      <c r="S19" s="136"/>
      <c r="T19" s="395">
        <f t="shared" si="19"/>
        <v>0</v>
      </c>
      <c r="U19" s="381">
        <f t="shared" si="3"/>
        <v>0</v>
      </c>
      <c r="V19" s="137">
        <f t="shared" si="4"/>
        <v>1</v>
      </c>
      <c r="W19" s="127"/>
      <c r="X19" s="173">
        <v>12</v>
      </c>
      <c r="Y19" s="127" t="str">
        <f t="shared" ca="1" si="5"/>
        <v/>
      </c>
      <c r="Z19" s="282" t="str">
        <f t="shared" si="20"/>
        <v/>
      </c>
      <c r="AA19" s="35" t="str">
        <f t="shared" ca="1" si="6"/>
        <v/>
      </c>
      <c r="AB19" s="129">
        <f>RANK(U19,$U$8:$U$67,0)+COUNTIF($U$8:U19,U19)-1</f>
        <v>12</v>
      </c>
      <c r="AC19" s="130">
        <f t="shared" si="7"/>
        <v>0</v>
      </c>
      <c r="AD19" s="131">
        <f t="shared" si="8"/>
        <v>0</v>
      </c>
      <c r="AE19" s="131">
        <f t="shared" si="9"/>
        <v>0</v>
      </c>
      <c r="AF19" s="131">
        <f t="shared" si="10"/>
        <v>0</v>
      </c>
      <c r="AG19" s="131">
        <f t="shared" si="11"/>
        <v>0</v>
      </c>
      <c r="AH19" s="131">
        <f t="shared" si="12"/>
        <v>0</v>
      </c>
      <c r="AI19" s="131">
        <f t="shared" si="13"/>
        <v>0</v>
      </c>
      <c r="AJ19" s="131">
        <f t="shared" si="14"/>
        <v>0</v>
      </c>
      <c r="AK19" s="131">
        <f t="shared" si="15"/>
        <v>0</v>
      </c>
      <c r="AL19" s="131">
        <f t="shared" si="16"/>
        <v>0</v>
      </c>
      <c r="AM19" s="131">
        <f t="shared" ca="1" si="17"/>
        <v>0</v>
      </c>
    </row>
    <row r="20" spans="2:39" ht="19.5" customHeight="1">
      <c r="B20" s="192" t="s">
        <v>55</v>
      </c>
      <c r="C20" s="132">
        <v>13</v>
      </c>
      <c r="D20" s="133" t="str">
        <f t="shared" si="0"/>
        <v/>
      </c>
      <c r="E20" s="134" t="str">
        <f>IF(ISBLANK('Flight Groups'!C18),"",'Flight Groups'!J18)</f>
        <v/>
      </c>
      <c r="F20" s="134">
        <f t="shared" si="18"/>
        <v>5</v>
      </c>
      <c r="G20" s="134" t="str">
        <f>IF(ISBLANK('Flight Groups'!C18),"",'Flight Groups'!C18)</f>
        <v/>
      </c>
      <c r="H20" s="134" t="str">
        <f t="shared" si="1"/>
        <v/>
      </c>
      <c r="I20" s="333" t="str">
        <f>IF(ISBLANK('Flight Groups'!C18),"",IF(H20=1,"A",IF(H20=2,"B",IF(H20=3,"C",IF(H20=4,"D","E")))))</f>
        <v/>
      </c>
      <c r="J20" s="134" t="str">
        <f>IF(G20="","",(RANK(F20,$F$8:$F$67,0)+COUNTIF($F$8:F20,F20)-1))</f>
        <v/>
      </c>
      <c r="K20" s="135" t="str">
        <f t="shared" ca="1" si="2"/>
        <v/>
      </c>
      <c r="L20" s="187"/>
      <c r="M20" s="320"/>
      <c r="N20" s="319"/>
      <c r="O20" s="321"/>
      <c r="P20" s="319"/>
      <c r="Q20" s="387"/>
      <c r="R20" s="321"/>
      <c r="S20" s="136"/>
      <c r="T20" s="395">
        <f t="shared" si="19"/>
        <v>0</v>
      </c>
      <c r="U20" s="381">
        <f t="shared" si="3"/>
        <v>0</v>
      </c>
      <c r="V20" s="137">
        <f t="shared" si="4"/>
        <v>1</v>
      </c>
      <c r="W20" s="127"/>
      <c r="X20" s="173">
        <v>13</v>
      </c>
      <c r="Y20" s="127" t="str">
        <f t="shared" ca="1" si="5"/>
        <v/>
      </c>
      <c r="Z20" s="282" t="str">
        <f t="shared" si="20"/>
        <v/>
      </c>
      <c r="AA20" s="35" t="str">
        <f t="shared" ca="1" si="6"/>
        <v/>
      </c>
      <c r="AB20" s="129">
        <f>RANK(U20,$U$8:$U$67,0)+COUNTIF($U$8:U20,U20)-1</f>
        <v>13</v>
      </c>
      <c r="AC20" s="130">
        <f t="shared" si="7"/>
        <v>0</v>
      </c>
      <c r="AD20" s="131">
        <f t="shared" si="8"/>
        <v>0</v>
      </c>
      <c r="AE20" s="131">
        <f t="shared" si="9"/>
        <v>0</v>
      </c>
      <c r="AF20" s="131">
        <f t="shared" si="10"/>
        <v>0</v>
      </c>
      <c r="AG20" s="131">
        <f t="shared" si="11"/>
        <v>0</v>
      </c>
      <c r="AH20" s="131">
        <f t="shared" si="12"/>
        <v>0</v>
      </c>
      <c r="AI20" s="131">
        <f t="shared" si="13"/>
        <v>0</v>
      </c>
      <c r="AJ20" s="131">
        <f t="shared" si="14"/>
        <v>0</v>
      </c>
      <c r="AK20" s="131">
        <f t="shared" si="15"/>
        <v>0</v>
      </c>
      <c r="AL20" s="131">
        <f t="shared" si="16"/>
        <v>0</v>
      </c>
      <c r="AM20" s="131">
        <f t="shared" ca="1" si="17"/>
        <v>0</v>
      </c>
    </row>
    <row r="21" spans="2:39" ht="19.5" customHeight="1">
      <c r="B21" s="194">
        <f>IF("e"="","",COUNTIF(I:I,"e")-COUNTIFS(I:I,"e",L:L,0))</f>
        <v>0</v>
      </c>
      <c r="C21" s="132">
        <v>14</v>
      </c>
      <c r="D21" s="133" t="str">
        <f t="shared" si="0"/>
        <v/>
      </c>
      <c r="E21" s="134" t="str">
        <f>IF(ISBLANK('Flight Groups'!C19),"",'Flight Groups'!J19)</f>
        <v/>
      </c>
      <c r="F21" s="134">
        <f t="shared" si="18"/>
        <v>5</v>
      </c>
      <c r="G21" s="134" t="str">
        <f>IF(ISBLANK('Flight Groups'!C19),"",'Flight Groups'!C19)</f>
        <v/>
      </c>
      <c r="H21" s="134" t="str">
        <f t="shared" si="1"/>
        <v/>
      </c>
      <c r="I21" s="333" t="str">
        <f>IF(ISBLANK('Flight Groups'!C19),"",IF(H21=1,"A",IF(H21=2,"B",IF(H21=3,"C",IF(H21=4,"D","E")))))</f>
        <v/>
      </c>
      <c r="J21" s="134" t="str">
        <f>IF(G21="","",(RANK(F21,$F$8:$F$67,0)+COUNTIF($F$8:F21,F21)-1))</f>
        <v/>
      </c>
      <c r="K21" s="135" t="str">
        <f t="shared" ca="1" si="2"/>
        <v/>
      </c>
      <c r="L21" s="187"/>
      <c r="M21" s="320"/>
      <c r="N21" s="319"/>
      <c r="O21" s="321"/>
      <c r="P21" s="319"/>
      <c r="Q21" s="387"/>
      <c r="R21" s="321"/>
      <c r="S21" s="136"/>
      <c r="T21" s="395">
        <f t="shared" si="19"/>
        <v>0</v>
      </c>
      <c r="U21" s="381">
        <f t="shared" si="3"/>
        <v>0</v>
      </c>
      <c r="V21" s="137">
        <f t="shared" si="4"/>
        <v>1</v>
      </c>
      <c r="W21" s="127"/>
      <c r="X21" s="173">
        <v>14</v>
      </c>
      <c r="Y21" s="127" t="str">
        <f t="shared" ca="1" si="5"/>
        <v/>
      </c>
      <c r="Z21" s="282" t="str">
        <f t="shared" si="20"/>
        <v/>
      </c>
      <c r="AA21" s="35" t="str">
        <f t="shared" ca="1" si="6"/>
        <v/>
      </c>
      <c r="AB21" s="129">
        <f>RANK(U21,$U$8:$U$67,0)+COUNTIF($U$8:U21,U21)-1</f>
        <v>14</v>
      </c>
      <c r="AC21" s="130">
        <f t="shared" si="7"/>
        <v>0</v>
      </c>
      <c r="AD21" s="131">
        <f t="shared" si="8"/>
        <v>0</v>
      </c>
      <c r="AE21" s="131">
        <f t="shared" si="9"/>
        <v>0</v>
      </c>
      <c r="AF21" s="131">
        <f t="shared" si="10"/>
        <v>0</v>
      </c>
      <c r="AG21" s="131">
        <f t="shared" si="11"/>
        <v>0</v>
      </c>
      <c r="AH21" s="131">
        <f t="shared" si="12"/>
        <v>0</v>
      </c>
      <c r="AI21" s="131">
        <f t="shared" si="13"/>
        <v>0</v>
      </c>
      <c r="AJ21" s="131">
        <f t="shared" si="14"/>
        <v>0</v>
      </c>
      <c r="AK21" s="131">
        <f t="shared" si="15"/>
        <v>0</v>
      </c>
      <c r="AL21" s="131">
        <f t="shared" si="16"/>
        <v>0</v>
      </c>
      <c r="AM21" s="131">
        <f t="shared" ca="1" si="17"/>
        <v>0</v>
      </c>
    </row>
    <row r="22" spans="2:39" ht="19.5" customHeight="1">
      <c r="C22" s="132">
        <v>15</v>
      </c>
      <c r="D22" s="133" t="str">
        <f t="shared" si="0"/>
        <v/>
      </c>
      <c r="E22" s="134" t="str">
        <f>IF(ISBLANK('Flight Groups'!C20),"",'Flight Groups'!J20)</f>
        <v/>
      </c>
      <c r="F22" s="134">
        <f t="shared" si="18"/>
        <v>5</v>
      </c>
      <c r="G22" s="134" t="str">
        <f>IF(ISBLANK('Flight Groups'!C20),"",'Flight Groups'!C20)</f>
        <v/>
      </c>
      <c r="H22" s="134" t="str">
        <f t="shared" si="1"/>
        <v/>
      </c>
      <c r="I22" s="333" t="str">
        <f>IF(ISBLANK('Flight Groups'!C20),"",IF(H22=1,"A",IF(H22=2,"B",IF(H22=3,"C",IF(H22=4,"D","E")))))</f>
        <v/>
      </c>
      <c r="J22" s="134" t="str">
        <f>IF(G22="","",(RANK(F22,$F$8:$F$67,0)+COUNTIF($F$8:F22,F22)-1))</f>
        <v/>
      </c>
      <c r="K22" s="135" t="str">
        <f t="shared" ca="1" si="2"/>
        <v/>
      </c>
      <c r="L22" s="187"/>
      <c r="M22" s="320"/>
      <c r="N22" s="319"/>
      <c r="O22" s="321"/>
      <c r="P22" s="319"/>
      <c r="Q22" s="387"/>
      <c r="R22" s="321"/>
      <c r="S22" s="136"/>
      <c r="T22" s="395">
        <f t="shared" si="19"/>
        <v>0</v>
      </c>
      <c r="U22" s="381">
        <f t="shared" si="3"/>
        <v>0</v>
      </c>
      <c r="V22" s="137">
        <f t="shared" si="4"/>
        <v>1</v>
      </c>
      <c r="W22" s="127"/>
      <c r="X22" s="173">
        <v>15</v>
      </c>
      <c r="Y22" s="127" t="str">
        <f t="shared" ca="1" si="5"/>
        <v/>
      </c>
      <c r="Z22" s="282" t="str">
        <f t="shared" si="20"/>
        <v/>
      </c>
      <c r="AA22" s="35" t="str">
        <f t="shared" ca="1" si="6"/>
        <v/>
      </c>
      <c r="AB22" s="129">
        <f>RANK(U22,$U$8:$U$67,0)+COUNTIF($U$8:U22,U22)-1</f>
        <v>15</v>
      </c>
      <c r="AC22" s="130">
        <f t="shared" si="7"/>
        <v>0</v>
      </c>
      <c r="AD22" s="131">
        <f t="shared" si="8"/>
        <v>0</v>
      </c>
      <c r="AE22" s="131">
        <f t="shared" si="9"/>
        <v>0</v>
      </c>
      <c r="AF22" s="131">
        <f t="shared" si="10"/>
        <v>0</v>
      </c>
      <c r="AG22" s="131">
        <f t="shared" si="11"/>
        <v>0</v>
      </c>
      <c r="AH22" s="131">
        <f t="shared" si="12"/>
        <v>0</v>
      </c>
      <c r="AI22" s="131">
        <f t="shared" si="13"/>
        <v>0</v>
      </c>
      <c r="AJ22" s="131">
        <f t="shared" si="14"/>
        <v>0</v>
      </c>
      <c r="AK22" s="131">
        <f t="shared" si="15"/>
        <v>0</v>
      </c>
      <c r="AL22" s="131">
        <f t="shared" si="16"/>
        <v>0</v>
      </c>
      <c r="AM22" s="131">
        <f t="shared" ca="1" si="17"/>
        <v>0</v>
      </c>
    </row>
    <row r="23" spans="2:39" ht="19.5" customHeight="1">
      <c r="C23" s="132">
        <v>16</v>
      </c>
      <c r="D23" s="133" t="str">
        <f t="shared" si="0"/>
        <v/>
      </c>
      <c r="E23" s="134" t="str">
        <f>IF(ISBLANK('Flight Groups'!C21),"",'Flight Groups'!J21)</f>
        <v/>
      </c>
      <c r="F23" s="134">
        <f t="shared" si="18"/>
        <v>5</v>
      </c>
      <c r="G23" s="134" t="str">
        <f>IF(ISBLANK('Flight Groups'!C21),"",'Flight Groups'!C21)</f>
        <v/>
      </c>
      <c r="H23" s="134" t="str">
        <f t="shared" si="1"/>
        <v/>
      </c>
      <c r="I23" s="333" t="str">
        <f>IF(ISBLANK('Flight Groups'!C21),"",IF(H23=1,"A",IF(H23=2,"B",IF(H23=3,"C",IF(H23=4,"D","E")))))</f>
        <v/>
      </c>
      <c r="J23" s="134" t="str">
        <f>IF(G23="","",(RANK(F23,$F$8:$F$67,0)+COUNTIF($F$8:F23,F23)-1))</f>
        <v/>
      </c>
      <c r="K23" s="135" t="str">
        <f t="shared" ca="1" si="2"/>
        <v/>
      </c>
      <c r="L23" s="187"/>
      <c r="M23" s="320"/>
      <c r="N23" s="319"/>
      <c r="O23" s="321"/>
      <c r="P23" s="319"/>
      <c r="Q23" s="387"/>
      <c r="R23" s="321"/>
      <c r="S23" s="136"/>
      <c r="T23" s="395">
        <f t="shared" si="19"/>
        <v>0</v>
      </c>
      <c r="U23" s="381">
        <f t="shared" si="3"/>
        <v>0</v>
      </c>
      <c r="V23" s="137">
        <f t="shared" si="4"/>
        <v>1</v>
      </c>
      <c r="W23" s="127"/>
      <c r="X23" s="173">
        <v>16</v>
      </c>
      <c r="Y23" s="127" t="str">
        <f t="shared" ca="1" si="5"/>
        <v/>
      </c>
      <c r="Z23" s="282" t="str">
        <f t="shared" si="20"/>
        <v/>
      </c>
      <c r="AA23" s="35" t="str">
        <f t="shared" ca="1" si="6"/>
        <v/>
      </c>
      <c r="AB23" s="129">
        <f>RANK(U23,$U$8:$U$67,0)+COUNTIF($U$8:U23,U23)-1</f>
        <v>16</v>
      </c>
      <c r="AC23" s="130">
        <f t="shared" si="7"/>
        <v>0</v>
      </c>
      <c r="AD23" s="131">
        <f t="shared" si="8"/>
        <v>0</v>
      </c>
      <c r="AE23" s="131">
        <f t="shared" si="9"/>
        <v>0</v>
      </c>
      <c r="AF23" s="131">
        <f t="shared" si="10"/>
        <v>0</v>
      </c>
      <c r="AG23" s="131">
        <f t="shared" si="11"/>
        <v>0</v>
      </c>
      <c r="AH23" s="131">
        <f t="shared" si="12"/>
        <v>0</v>
      </c>
      <c r="AI23" s="131">
        <f t="shared" si="13"/>
        <v>0</v>
      </c>
      <c r="AJ23" s="131">
        <f t="shared" si="14"/>
        <v>0</v>
      </c>
      <c r="AK23" s="131">
        <f t="shared" si="15"/>
        <v>0</v>
      </c>
      <c r="AL23" s="131">
        <f t="shared" si="16"/>
        <v>0</v>
      </c>
      <c r="AM23" s="131">
        <f t="shared" ca="1" si="17"/>
        <v>0</v>
      </c>
    </row>
    <row r="24" spans="2:39" ht="19.5" customHeight="1">
      <c r="C24" s="132">
        <v>17</v>
      </c>
      <c r="D24" s="133" t="str">
        <f t="shared" si="0"/>
        <v/>
      </c>
      <c r="E24" s="134" t="str">
        <f>IF(ISBLANK('Flight Groups'!C22),"",'Flight Groups'!J22)</f>
        <v/>
      </c>
      <c r="F24" s="134">
        <f t="shared" si="18"/>
        <v>5</v>
      </c>
      <c r="G24" s="134" t="str">
        <f>IF(ISBLANK('Flight Groups'!C22),"",'Flight Groups'!C22)</f>
        <v/>
      </c>
      <c r="H24" s="134" t="str">
        <f t="shared" si="1"/>
        <v/>
      </c>
      <c r="I24" s="333" t="str">
        <f>IF(ISBLANK('Flight Groups'!C22),"",IF(H24=1,"A",IF(H24=2,"B",IF(H24=3,"C",IF(H24=4,"D","E")))))</f>
        <v/>
      </c>
      <c r="J24" s="134" t="str">
        <f>IF(G24="","",(RANK(F24,$F$8:$F$67,0)+COUNTIF($F$8:F24,F24)-1))</f>
        <v/>
      </c>
      <c r="K24" s="135" t="str">
        <f t="shared" ca="1" si="2"/>
        <v/>
      </c>
      <c r="L24" s="187"/>
      <c r="M24" s="320"/>
      <c r="N24" s="319"/>
      <c r="O24" s="321"/>
      <c r="P24" s="319"/>
      <c r="Q24" s="387"/>
      <c r="R24" s="321"/>
      <c r="S24" s="136"/>
      <c r="T24" s="395">
        <f t="shared" si="19"/>
        <v>0</v>
      </c>
      <c r="U24" s="381">
        <f t="shared" si="3"/>
        <v>0</v>
      </c>
      <c r="V24" s="137">
        <f t="shared" si="4"/>
        <v>1</v>
      </c>
      <c r="W24" s="127"/>
      <c r="X24" s="173">
        <v>17</v>
      </c>
      <c r="Y24" s="127" t="str">
        <f t="shared" ca="1" si="5"/>
        <v/>
      </c>
      <c r="Z24" s="282" t="str">
        <f t="shared" si="20"/>
        <v/>
      </c>
      <c r="AA24" s="35" t="str">
        <f t="shared" ca="1" si="6"/>
        <v/>
      </c>
      <c r="AB24" s="129">
        <f>RANK(U24,$U$8:$U$67,0)+COUNTIF($U$8:U24,U24)-1</f>
        <v>17</v>
      </c>
      <c r="AC24" s="130">
        <f t="shared" si="7"/>
        <v>0</v>
      </c>
      <c r="AD24" s="131">
        <f t="shared" si="8"/>
        <v>0</v>
      </c>
      <c r="AE24" s="131">
        <f t="shared" si="9"/>
        <v>0</v>
      </c>
      <c r="AF24" s="131">
        <f t="shared" si="10"/>
        <v>0</v>
      </c>
      <c r="AG24" s="131">
        <f t="shared" si="11"/>
        <v>0</v>
      </c>
      <c r="AH24" s="131">
        <f t="shared" si="12"/>
        <v>0</v>
      </c>
      <c r="AI24" s="131">
        <f t="shared" si="13"/>
        <v>0</v>
      </c>
      <c r="AJ24" s="131">
        <f t="shared" si="14"/>
        <v>0</v>
      </c>
      <c r="AK24" s="131">
        <f t="shared" si="15"/>
        <v>0</v>
      </c>
      <c r="AL24" s="131">
        <f t="shared" si="16"/>
        <v>0</v>
      </c>
      <c r="AM24" s="131">
        <f t="shared" ca="1" si="17"/>
        <v>0</v>
      </c>
    </row>
    <row r="25" spans="2:39" ht="19.5" customHeight="1">
      <c r="C25" s="132">
        <v>18</v>
      </c>
      <c r="D25" s="133" t="str">
        <f t="shared" si="0"/>
        <v/>
      </c>
      <c r="E25" s="134" t="str">
        <f>IF(ISBLANK('Flight Groups'!C23),"",'Flight Groups'!J23)</f>
        <v/>
      </c>
      <c r="F25" s="134">
        <f t="shared" si="18"/>
        <v>5</v>
      </c>
      <c r="G25" s="134" t="str">
        <f>IF(ISBLANK('Flight Groups'!C23),"",'Flight Groups'!C23)</f>
        <v/>
      </c>
      <c r="H25" s="134" t="str">
        <f t="shared" si="1"/>
        <v/>
      </c>
      <c r="I25" s="333" t="str">
        <f>IF(ISBLANK('Flight Groups'!C23),"",IF(H25=1,"A",IF(H25=2,"B",IF(H25=3,"C",IF(H25=4,"D","E")))))</f>
        <v/>
      </c>
      <c r="J25" s="134" t="str">
        <f>IF(G25="","",(RANK(F25,$F$8:$F$67,0)+COUNTIF($F$8:F25,F25)-1))</f>
        <v/>
      </c>
      <c r="K25" s="135" t="str">
        <f t="shared" ca="1" si="2"/>
        <v/>
      </c>
      <c r="L25" s="187"/>
      <c r="M25" s="320"/>
      <c r="N25" s="319"/>
      <c r="O25" s="321"/>
      <c r="P25" s="319"/>
      <c r="Q25" s="387"/>
      <c r="R25" s="321"/>
      <c r="S25" s="136"/>
      <c r="T25" s="395">
        <f t="shared" si="19"/>
        <v>0</v>
      </c>
      <c r="U25" s="381">
        <f t="shared" si="3"/>
        <v>0</v>
      </c>
      <c r="V25" s="137">
        <f t="shared" si="4"/>
        <v>1</v>
      </c>
      <c r="W25" s="127"/>
      <c r="X25" s="173">
        <v>18</v>
      </c>
      <c r="Y25" s="127" t="str">
        <f t="shared" ca="1" si="5"/>
        <v/>
      </c>
      <c r="Z25" s="282" t="str">
        <f t="shared" si="20"/>
        <v/>
      </c>
      <c r="AA25" s="35" t="str">
        <f t="shared" ca="1" si="6"/>
        <v/>
      </c>
      <c r="AB25" s="129">
        <f>RANK(U25,$U$8:$U$67,0)+COUNTIF($U$8:U25,U25)-1</f>
        <v>18</v>
      </c>
      <c r="AC25" s="130">
        <f t="shared" si="7"/>
        <v>0</v>
      </c>
      <c r="AD25" s="131">
        <f t="shared" si="8"/>
        <v>0</v>
      </c>
      <c r="AE25" s="131">
        <f t="shared" si="9"/>
        <v>0</v>
      </c>
      <c r="AF25" s="131">
        <f t="shared" si="10"/>
        <v>0</v>
      </c>
      <c r="AG25" s="131">
        <f t="shared" si="11"/>
        <v>0</v>
      </c>
      <c r="AH25" s="131">
        <f t="shared" si="12"/>
        <v>0</v>
      </c>
      <c r="AI25" s="131">
        <f t="shared" si="13"/>
        <v>0</v>
      </c>
      <c r="AJ25" s="131">
        <f t="shared" si="14"/>
        <v>0</v>
      </c>
      <c r="AK25" s="131">
        <f t="shared" si="15"/>
        <v>0</v>
      </c>
      <c r="AL25" s="131">
        <f t="shared" si="16"/>
        <v>0</v>
      </c>
      <c r="AM25" s="131">
        <f t="shared" ca="1" si="17"/>
        <v>0</v>
      </c>
    </row>
    <row r="26" spans="2:39" ht="19.5" customHeight="1">
      <c r="C26" s="132">
        <v>19</v>
      </c>
      <c r="D26" s="133" t="str">
        <f t="shared" si="0"/>
        <v/>
      </c>
      <c r="E26" s="134" t="str">
        <f>IF(ISBLANK('Flight Groups'!C24),"",'Flight Groups'!J24)</f>
        <v/>
      </c>
      <c r="F26" s="134">
        <f t="shared" si="18"/>
        <v>5</v>
      </c>
      <c r="G26" s="134" t="str">
        <f>IF(ISBLANK('Flight Groups'!C24),"",'Flight Groups'!C24)</f>
        <v/>
      </c>
      <c r="H26" s="134" t="str">
        <f t="shared" si="1"/>
        <v/>
      </c>
      <c r="I26" s="333" t="str">
        <f>IF(ISBLANK('Flight Groups'!C24),"",IF(H26=1,"A",IF(H26=2,"B",IF(H26=3,"C",IF(H26=4,"D","E")))))</f>
        <v/>
      </c>
      <c r="J26" s="134" t="str">
        <f>IF(G26="","",(RANK(F26,$F$8:$F$67,0)+COUNTIF($F$8:F26,F26)-1))</f>
        <v/>
      </c>
      <c r="K26" s="135" t="str">
        <f t="shared" ca="1" si="2"/>
        <v/>
      </c>
      <c r="L26" s="187"/>
      <c r="M26" s="320"/>
      <c r="N26" s="319"/>
      <c r="O26" s="321"/>
      <c r="P26" s="319"/>
      <c r="Q26" s="387"/>
      <c r="R26" s="321"/>
      <c r="S26" s="136"/>
      <c r="T26" s="395">
        <f t="shared" si="19"/>
        <v>0</v>
      </c>
      <c r="U26" s="381">
        <f t="shared" si="3"/>
        <v>0</v>
      </c>
      <c r="V26" s="137">
        <f t="shared" si="4"/>
        <v>1</v>
      </c>
      <c r="W26" s="127"/>
      <c r="X26" s="173">
        <v>19</v>
      </c>
      <c r="Y26" s="127" t="str">
        <f t="shared" ca="1" si="5"/>
        <v/>
      </c>
      <c r="Z26" s="282" t="str">
        <f t="shared" si="20"/>
        <v/>
      </c>
      <c r="AA26" s="35" t="str">
        <f t="shared" ca="1" si="6"/>
        <v/>
      </c>
      <c r="AB26" s="129">
        <f>RANK(U26,$U$8:$U$67,0)+COUNTIF($U$8:U26,U26)-1</f>
        <v>19</v>
      </c>
      <c r="AC26" s="130">
        <f t="shared" si="7"/>
        <v>0</v>
      </c>
      <c r="AD26" s="131">
        <f t="shared" si="8"/>
        <v>0</v>
      </c>
      <c r="AE26" s="131">
        <f t="shared" si="9"/>
        <v>0</v>
      </c>
      <c r="AF26" s="131">
        <f t="shared" si="10"/>
        <v>0</v>
      </c>
      <c r="AG26" s="131">
        <f t="shared" si="11"/>
        <v>0</v>
      </c>
      <c r="AH26" s="131">
        <f t="shared" si="12"/>
        <v>0</v>
      </c>
      <c r="AI26" s="131">
        <f t="shared" si="13"/>
        <v>0</v>
      </c>
      <c r="AJ26" s="131">
        <f t="shared" si="14"/>
        <v>0</v>
      </c>
      <c r="AK26" s="131">
        <f t="shared" si="15"/>
        <v>0</v>
      </c>
      <c r="AL26" s="131">
        <f t="shared" si="16"/>
        <v>0</v>
      </c>
      <c r="AM26" s="131">
        <f t="shared" ca="1" si="17"/>
        <v>0</v>
      </c>
    </row>
    <row r="27" spans="2:39" ht="19.5" customHeight="1">
      <c r="C27" s="132">
        <v>20</v>
      </c>
      <c r="D27" s="133" t="str">
        <f t="shared" si="0"/>
        <v/>
      </c>
      <c r="E27" s="134" t="str">
        <f>IF(ISBLANK('Flight Groups'!C25),"",'Flight Groups'!J25)</f>
        <v/>
      </c>
      <c r="F27" s="134">
        <f t="shared" si="18"/>
        <v>5</v>
      </c>
      <c r="G27" s="134" t="str">
        <f>IF(ISBLANK('Flight Groups'!C25),"",'Flight Groups'!C25)</f>
        <v/>
      </c>
      <c r="H27" s="134" t="str">
        <f t="shared" si="1"/>
        <v/>
      </c>
      <c r="I27" s="333" t="str">
        <f>IF(ISBLANK('Flight Groups'!C25),"",IF(H27=1,"A",IF(H27=2,"B",IF(H27=3,"C",IF(H27=4,"D","E")))))</f>
        <v/>
      </c>
      <c r="J27" s="134" t="str">
        <f>IF(G27="","",(RANK(F27,$F$8:$F$67,0)+COUNTIF($F$8:F27,F27)-1))</f>
        <v/>
      </c>
      <c r="K27" s="135" t="str">
        <f t="shared" ca="1" si="2"/>
        <v/>
      </c>
      <c r="L27" s="187"/>
      <c r="M27" s="320"/>
      <c r="N27" s="319"/>
      <c r="O27" s="321"/>
      <c r="P27" s="319"/>
      <c r="Q27" s="387"/>
      <c r="R27" s="321"/>
      <c r="S27" s="136"/>
      <c r="T27" s="395">
        <f t="shared" si="19"/>
        <v>0</v>
      </c>
      <c r="U27" s="381">
        <f t="shared" si="3"/>
        <v>0</v>
      </c>
      <c r="V27" s="137">
        <f t="shared" si="4"/>
        <v>1</v>
      </c>
      <c r="W27" s="127"/>
      <c r="X27" s="173">
        <v>20</v>
      </c>
      <c r="Y27" s="127" t="str">
        <f t="shared" ca="1" si="5"/>
        <v/>
      </c>
      <c r="Z27" s="282" t="str">
        <f t="shared" si="20"/>
        <v/>
      </c>
      <c r="AA27" s="35" t="str">
        <f t="shared" ca="1" si="6"/>
        <v/>
      </c>
      <c r="AB27" s="129">
        <f>RANK(U27,$U$8:$U$67,0)+COUNTIF($U$8:U27,U27)-1</f>
        <v>20</v>
      </c>
      <c r="AC27" s="130">
        <f t="shared" si="7"/>
        <v>0</v>
      </c>
      <c r="AD27" s="131">
        <f t="shared" si="8"/>
        <v>0</v>
      </c>
      <c r="AE27" s="131">
        <f t="shared" si="9"/>
        <v>0</v>
      </c>
      <c r="AF27" s="131">
        <f t="shared" si="10"/>
        <v>0</v>
      </c>
      <c r="AG27" s="131">
        <f t="shared" si="11"/>
        <v>0</v>
      </c>
      <c r="AH27" s="131">
        <f t="shared" si="12"/>
        <v>0</v>
      </c>
      <c r="AI27" s="131">
        <f t="shared" si="13"/>
        <v>0</v>
      </c>
      <c r="AJ27" s="131">
        <f t="shared" si="14"/>
        <v>0</v>
      </c>
      <c r="AK27" s="131">
        <f t="shared" si="15"/>
        <v>0</v>
      </c>
      <c r="AL27" s="131">
        <f t="shared" si="16"/>
        <v>0</v>
      </c>
      <c r="AM27" s="131">
        <f t="shared" ca="1" si="17"/>
        <v>0</v>
      </c>
    </row>
    <row r="28" spans="2:39" ht="19.5" customHeight="1">
      <c r="C28" s="132">
        <v>21</v>
      </c>
      <c r="D28" s="133" t="str">
        <f t="shared" si="0"/>
        <v/>
      </c>
      <c r="E28" s="134" t="str">
        <f>IF(ISBLANK('Flight Groups'!C26),"",'Flight Groups'!J26)</f>
        <v/>
      </c>
      <c r="F28" s="134">
        <f t="shared" si="18"/>
        <v>5</v>
      </c>
      <c r="G28" s="134" t="str">
        <f>IF(ISBLANK('Flight Groups'!C26),"",'Flight Groups'!C26)</f>
        <v/>
      </c>
      <c r="H28" s="134" t="str">
        <f t="shared" si="1"/>
        <v/>
      </c>
      <c r="I28" s="333" t="str">
        <f>IF(ISBLANK('Flight Groups'!C26),"",IF(H28=1,"A",IF(H28=2,"B",IF(H28=3,"C",IF(H28=4,"D","E")))))</f>
        <v/>
      </c>
      <c r="J28" s="134" t="str">
        <f>IF(G28="","",(RANK(F28,$F$8:$F$67,0)+COUNTIF($F$8:F28,F28)-1))</f>
        <v/>
      </c>
      <c r="K28" s="135" t="str">
        <f t="shared" ca="1" si="2"/>
        <v/>
      </c>
      <c r="L28" s="187"/>
      <c r="M28" s="320"/>
      <c r="N28" s="319"/>
      <c r="O28" s="321"/>
      <c r="P28" s="319"/>
      <c r="Q28" s="387"/>
      <c r="R28" s="321"/>
      <c r="S28" s="136"/>
      <c r="T28" s="395">
        <f t="shared" si="19"/>
        <v>0</v>
      </c>
      <c r="U28" s="381">
        <f t="shared" si="3"/>
        <v>0</v>
      </c>
      <c r="V28" s="137">
        <f t="shared" si="4"/>
        <v>1</v>
      </c>
      <c r="W28" s="127"/>
      <c r="X28" s="173">
        <v>21</v>
      </c>
      <c r="Y28" s="127" t="str">
        <f t="shared" ca="1" si="5"/>
        <v/>
      </c>
      <c r="Z28" s="282" t="str">
        <f t="shared" si="20"/>
        <v/>
      </c>
      <c r="AA28" s="35" t="str">
        <f t="shared" ca="1" si="6"/>
        <v/>
      </c>
      <c r="AB28" s="129">
        <f>RANK(U28,$U$8:$U$67,0)+COUNTIF($U$8:U28,U28)-1</f>
        <v>21</v>
      </c>
      <c r="AC28" s="130">
        <f t="shared" si="7"/>
        <v>0</v>
      </c>
      <c r="AD28" s="131">
        <f t="shared" si="8"/>
        <v>0</v>
      </c>
      <c r="AE28" s="131">
        <f t="shared" si="9"/>
        <v>0</v>
      </c>
      <c r="AF28" s="131">
        <f t="shared" si="10"/>
        <v>0</v>
      </c>
      <c r="AG28" s="131">
        <f t="shared" si="11"/>
        <v>0</v>
      </c>
      <c r="AH28" s="131">
        <f t="shared" si="12"/>
        <v>0</v>
      </c>
      <c r="AI28" s="131">
        <f t="shared" si="13"/>
        <v>0</v>
      </c>
      <c r="AJ28" s="131">
        <f t="shared" si="14"/>
        <v>0</v>
      </c>
      <c r="AK28" s="131">
        <f t="shared" si="15"/>
        <v>0</v>
      </c>
      <c r="AL28" s="131">
        <f t="shared" si="16"/>
        <v>0</v>
      </c>
      <c r="AM28" s="131">
        <f t="shared" ca="1" si="17"/>
        <v>0</v>
      </c>
    </row>
    <row r="29" spans="2:39" ht="19.5" customHeight="1">
      <c r="C29" s="132">
        <v>22</v>
      </c>
      <c r="D29" s="133" t="str">
        <f t="shared" si="0"/>
        <v/>
      </c>
      <c r="E29" s="134" t="str">
        <f>IF(ISBLANK('Flight Groups'!C27),"",'Flight Groups'!J27)</f>
        <v/>
      </c>
      <c r="F29" s="134">
        <f t="shared" si="18"/>
        <v>5</v>
      </c>
      <c r="G29" s="134" t="str">
        <f>IF(ISBLANK('Flight Groups'!C27),"",'Flight Groups'!C27)</f>
        <v/>
      </c>
      <c r="H29" s="134" t="str">
        <f t="shared" si="1"/>
        <v/>
      </c>
      <c r="I29" s="333" t="str">
        <f>IF(ISBLANK('Flight Groups'!C27),"",IF(H29=1,"A",IF(H29=2,"B",IF(H29=3,"C",IF(H29=4,"D","E")))))</f>
        <v/>
      </c>
      <c r="J29" s="134" t="str">
        <f>IF(G29="","",(RANK(F29,$F$8:$F$67,0)+COUNTIF($F$8:F29,F29)-1))</f>
        <v/>
      </c>
      <c r="K29" s="135" t="str">
        <f t="shared" ca="1" si="2"/>
        <v/>
      </c>
      <c r="L29" s="187"/>
      <c r="M29" s="320"/>
      <c r="N29" s="319"/>
      <c r="O29" s="321"/>
      <c r="P29" s="319"/>
      <c r="Q29" s="387"/>
      <c r="R29" s="321"/>
      <c r="S29" s="136"/>
      <c r="T29" s="395">
        <f t="shared" si="19"/>
        <v>0</v>
      </c>
      <c r="U29" s="381">
        <f t="shared" si="3"/>
        <v>0</v>
      </c>
      <c r="V29" s="137">
        <f t="shared" si="4"/>
        <v>1</v>
      </c>
      <c r="W29" s="127"/>
      <c r="X29" s="173">
        <v>22</v>
      </c>
      <c r="Y29" s="127" t="str">
        <f t="shared" ca="1" si="5"/>
        <v/>
      </c>
      <c r="Z29" s="282" t="str">
        <f t="shared" si="20"/>
        <v/>
      </c>
      <c r="AA29" s="35" t="str">
        <f t="shared" ca="1" si="6"/>
        <v/>
      </c>
      <c r="AB29" s="129">
        <f>RANK(U29,$U$8:$U$67,0)+COUNTIF($U$8:U29,U29)-1</f>
        <v>22</v>
      </c>
      <c r="AC29" s="130">
        <f t="shared" si="7"/>
        <v>0</v>
      </c>
      <c r="AD29" s="131">
        <f t="shared" si="8"/>
        <v>0</v>
      </c>
      <c r="AE29" s="131">
        <f t="shared" si="9"/>
        <v>0</v>
      </c>
      <c r="AF29" s="131">
        <f t="shared" si="10"/>
        <v>0</v>
      </c>
      <c r="AG29" s="131">
        <f t="shared" si="11"/>
        <v>0</v>
      </c>
      <c r="AH29" s="131">
        <f t="shared" si="12"/>
        <v>0</v>
      </c>
      <c r="AI29" s="131">
        <f t="shared" si="13"/>
        <v>0</v>
      </c>
      <c r="AJ29" s="131">
        <f t="shared" si="14"/>
        <v>0</v>
      </c>
      <c r="AK29" s="131">
        <f t="shared" si="15"/>
        <v>0</v>
      </c>
      <c r="AL29" s="131">
        <f t="shared" si="16"/>
        <v>0</v>
      </c>
      <c r="AM29" s="131">
        <f t="shared" ca="1" si="17"/>
        <v>0</v>
      </c>
    </row>
    <row r="30" spans="2:39" ht="19.5" customHeight="1">
      <c r="C30" s="132">
        <v>23</v>
      </c>
      <c r="D30" s="133" t="str">
        <f t="shared" si="0"/>
        <v/>
      </c>
      <c r="E30" s="134" t="str">
        <f>IF(ISBLANK('Flight Groups'!C28),"",'Flight Groups'!J28)</f>
        <v/>
      </c>
      <c r="F30" s="134">
        <f t="shared" si="18"/>
        <v>5</v>
      </c>
      <c r="G30" s="134" t="str">
        <f>IF(ISBLANK('Flight Groups'!C28),"",'Flight Groups'!C28)</f>
        <v/>
      </c>
      <c r="H30" s="134" t="str">
        <f t="shared" si="1"/>
        <v/>
      </c>
      <c r="I30" s="333" t="str">
        <f>IF(ISBLANK('Flight Groups'!C28),"",IF(H30=1,"A",IF(H30=2,"B",IF(H30=3,"C",IF(H30=4,"D","E")))))</f>
        <v/>
      </c>
      <c r="J30" s="134" t="str">
        <f>IF(G30="","",(RANK(F30,$F$8:$F$67,0)+COUNTIF($F$8:F30,F30)-1))</f>
        <v/>
      </c>
      <c r="K30" s="135" t="str">
        <f t="shared" ca="1" si="2"/>
        <v/>
      </c>
      <c r="L30" s="187"/>
      <c r="M30" s="320"/>
      <c r="N30" s="319"/>
      <c r="O30" s="321"/>
      <c r="P30" s="319"/>
      <c r="Q30" s="387"/>
      <c r="R30" s="321"/>
      <c r="S30" s="136"/>
      <c r="T30" s="395">
        <f t="shared" si="19"/>
        <v>0</v>
      </c>
      <c r="U30" s="381">
        <f t="shared" si="3"/>
        <v>0</v>
      </c>
      <c r="V30" s="137">
        <f t="shared" si="4"/>
        <v>1</v>
      </c>
      <c r="W30" s="127"/>
      <c r="X30" s="173">
        <v>23</v>
      </c>
      <c r="Y30" s="127" t="str">
        <f t="shared" ca="1" si="5"/>
        <v/>
      </c>
      <c r="Z30" s="282" t="str">
        <f t="shared" si="20"/>
        <v/>
      </c>
      <c r="AA30" s="35" t="str">
        <f t="shared" ca="1" si="6"/>
        <v/>
      </c>
      <c r="AB30" s="129">
        <f>RANK(U30,$U$8:$U$67,0)+COUNTIF($U$8:U30,U30)-1</f>
        <v>23</v>
      </c>
      <c r="AC30" s="130">
        <f t="shared" si="7"/>
        <v>0</v>
      </c>
      <c r="AD30" s="131">
        <f t="shared" si="8"/>
        <v>0</v>
      </c>
      <c r="AE30" s="131">
        <f t="shared" si="9"/>
        <v>0</v>
      </c>
      <c r="AF30" s="131">
        <f t="shared" si="10"/>
        <v>0</v>
      </c>
      <c r="AG30" s="131">
        <f t="shared" si="11"/>
        <v>0</v>
      </c>
      <c r="AH30" s="131">
        <f t="shared" si="12"/>
        <v>0</v>
      </c>
      <c r="AI30" s="131">
        <f t="shared" si="13"/>
        <v>0</v>
      </c>
      <c r="AJ30" s="131">
        <f t="shared" si="14"/>
        <v>0</v>
      </c>
      <c r="AK30" s="131">
        <f t="shared" si="15"/>
        <v>0</v>
      </c>
      <c r="AL30" s="131">
        <f t="shared" si="16"/>
        <v>0</v>
      </c>
      <c r="AM30" s="131">
        <f t="shared" ca="1" si="17"/>
        <v>0</v>
      </c>
    </row>
    <row r="31" spans="2:39" ht="19.5" customHeight="1">
      <c r="C31" s="132">
        <v>24</v>
      </c>
      <c r="D31" s="133" t="str">
        <f t="shared" si="0"/>
        <v/>
      </c>
      <c r="E31" s="134" t="str">
        <f>IF(ISBLANK('Flight Groups'!C29),"",'Flight Groups'!J29)</f>
        <v/>
      </c>
      <c r="F31" s="134">
        <f t="shared" si="18"/>
        <v>5</v>
      </c>
      <c r="G31" s="134" t="str">
        <f>IF(ISBLANK('Flight Groups'!C29),"",'Flight Groups'!C29)</f>
        <v/>
      </c>
      <c r="H31" s="134" t="str">
        <f t="shared" si="1"/>
        <v/>
      </c>
      <c r="I31" s="333" t="str">
        <f>IF(ISBLANK('Flight Groups'!C29),"",IF(H31=1,"A",IF(H31=2,"B",IF(H31=3,"C",IF(H31=4,"D","E")))))</f>
        <v/>
      </c>
      <c r="J31" s="134" t="str">
        <f>IF(G31="","",(RANK(F31,$F$8:$F$67,0)+COUNTIF($F$8:F31,F31)-1))</f>
        <v/>
      </c>
      <c r="K31" s="135" t="str">
        <f t="shared" ca="1" si="2"/>
        <v/>
      </c>
      <c r="L31" s="187"/>
      <c r="M31" s="320"/>
      <c r="N31" s="319"/>
      <c r="O31" s="321"/>
      <c r="P31" s="319"/>
      <c r="Q31" s="387"/>
      <c r="R31" s="321"/>
      <c r="S31" s="136"/>
      <c r="T31" s="395">
        <f t="shared" si="19"/>
        <v>0</v>
      </c>
      <c r="U31" s="381">
        <f t="shared" si="3"/>
        <v>0</v>
      </c>
      <c r="V31" s="137">
        <f t="shared" si="4"/>
        <v>1</v>
      </c>
      <c r="W31" s="127"/>
      <c r="X31" s="173">
        <v>24</v>
      </c>
      <c r="Y31" s="127" t="str">
        <f t="shared" ca="1" si="5"/>
        <v/>
      </c>
      <c r="Z31" s="282" t="str">
        <f t="shared" si="20"/>
        <v/>
      </c>
      <c r="AA31" s="35" t="str">
        <f t="shared" ca="1" si="6"/>
        <v/>
      </c>
      <c r="AB31" s="129">
        <f>RANK(U31,$U$8:$U$67,0)+COUNTIF($U$8:U31,U31)-1</f>
        <v>24</v>
      </c>
      <c r="AC31" s="130">
        <f t="shared" si="7"/>
        <v>0</v>
      </c>
      <c r="AD31" s="131">
        <f t="shared" si="8"/>
        <v>0</v>
      </c>
      <c r="AE31" s="131">
        <f t="shared" si="9"/>
        <v>0</v>
      </c>
      <c r="AF31" s="131">
        <f t="shared" si="10"/>
        <v>0</v>
      </c>
      <c r="AG31" s="131">
        <f t="shared" si="11"/>
        <v>0</v>
      </c>
      <c r="AH31" s="131">
        <f t="shared" si="12"/>
        <v>0</v>
      </c>
      <c r="AI31" s="131">
        <f t="shared" si="13"/>
        <v>0</v>
      </c>
      <c r="AJ31" s="131">
        <f t="shared" si="14"/>
        <v>0</v>
      </c>
      <c r="AK31" s="131">
        <f t="shared" si="15"/>
        <v>0</v>
      </c>
      <c r="AL31" s="131">
        <f t="shared" si="16"/>
        <v>0</v>
      </c>
      <c r="AM31" s="131">
        <f t="shared" ca="1" si="17"/>
        <v>0</v>
      </c>
    </row>
    <row r="32" spans="2:39" ht="19.5" customHeight="1">
      <c r="C32" s="132">
        <v>25</v>
      </c>
      <c r="D32" s="133" t="str">
        <f t="shared" si="0"/>
        <v/>
      </c>
      <c r="E32" s="134" t="str">
        <f>IF(ISBLANK('Flight Groups'!C30),"",'Flight Groups'!J30)</f>
        <v/>
      </c>
      <c r="F32" s="134">
        <f t="shared" si="18"/>
        <v>5</v>
      </c>
      <c r="G32" s="134" t="str">
        <f>IF(ISBLANK('Flight Groups'!C30),"",'Flight Groups'!C30)</f>
        <v/>
      </c>
      <c r="H32" s="134" t="str">
        <f t="shared" si="1"/>
        <v/>
      </c>
      <c r="I32" s="333" t="str">
        <f>IF(ISBLANK('Flight Groups'!C30),"",IF(H32=1,"A",IF(H32=2,"B",IF(H32=3,"C",IF(H32=4,"D","E")))))</f>
        <v/>
      </c>
      <c r="J32" s="134" t="str">
        <f>IF(G32="","",(RANK(F32,$F$8:$F$67,0)+COUNTIF($F$8:F32,F32)-1))</f>
        <v/>
      </c>
      <c r="K32" s="135" t="str">
        <f t="shared" ca="1" si="2"/>
        <v/>
      </c>
      <c r="L32" s="187"/>
      <c r="M32" s="320"/>
      <c r="N32" s="319"/>
      <c r="O32" s="321"/>
      <c r="P32" s="319"/>
      <c r="Q32" s="387"/>
      <c r="R32" s="321"/>
      <c r="S32" s="136"/>
      <c r="T32" s="395">
        <f t="shared" si="19"/>
        <v>0</v>
      </c>
      <c r="U32" s="381">
        <f t="shared" si="3"/>
        <v>0</v>
      </c>
      <c r="V32" s="137">
        <f t="shared" si="4"/>
        <v>1</v>
      </c>
      <c r="W32" s="127"/>
      <c r="X32" s="173">
        <v>25</v>
      </c>
      <c r="Y32" s="127" t="str">
        <f t="shared" ca="1" si="5"/>
        <v/>
      </c>
      <c r="Z32" s="282" t="str">
        <f t="shared" si="20"/>
        <v/>
      </c>
      <c r="AA32" s="35" t="str">
        <f t="shared" ca="1" si="6"/>
        <v/>
      </c>
      <c r="AB32" s="129">
        <f>RANK(U32,$U$8:$U$67,0)+COUNTIF($U$8:U32,U32)-1</f>
        <v>25</v>
      </c>
      <c r="AC32" s="130">
        <f t="shared" si="7"/>
        <v>0</v>
      </c>
      <c r="AD32" s="131">
        <f t="shared" si="8"/>
        <v>0</v>
      </c>
      <c r="AE32" s="131">
        <f t="shared" si="9"/>
        <v>0</v>
      </c>
      <c r="AF32" s="131">
        <f t="shared" si="10"/>
        <v>0</v>
      </c>
      <c r="AG32" s="131">
        <f t="shared" si="11"/>
        <v>0</v>
      </c>
      <c r="AH32" s="131">
        <f t="shared" si="12"/>
        <v>0</v>
      </c>
      <c r="AI32" s="131">
        <f t="shared" si="13"/>
        <v>0</v>
      </c>
      <c r="AJ32" s="131">
        <f t="shared" si="14"/>
        <v>0</v>
      </c>
      <c r="AK32" s="131">
        <f t="shared" si="15"/>
        <v>0</v>
      </c>
      <c r="AL32" s="131">
        <f t="shared" si="16"/>
        <v>0</v>
      </c>
      <c r="AM32" s="131">
        <f t="shared" ca="1" si="17"/>
        <v>0</v>
      </c>
    </row>
    <row r="33" spans="3:39" ht="19.5" customHeight="1">
      <c r="C33" s="132">
        <v>26</v>
      </c>
      <c r="D33" s="133" t="str">
        <f t="shared" si="0"/>
        <v/>
      </c>
      <c r="E33" s="134" t="str">
        <f>IF(ISBLANK('Flight Groups'!C31),"",'Flight Groups'!J31)</f>
        <v/>
      </c>
      <c r="F33" s="134">
        <f t="shared" si="18"/>
        <v>5</v>
      </c>
      <c r="G33" s="134" t="str">
        <f>IF(ISBLANK('Flight Groups'!C31),"",'Flight Groups'!C31)</f>
        <v/>
      </c>
      <c r="H33" s="134" t="str">
        <f t="shared" si="1"/>
        <v/>
      </c>
      <c r="I33" s="333" t="str">
        <f>IF(ISBLANK('Flight Groups'!C31),"",IF(H33=1,"A",IF(H33=2,"B",IF(H33=3,"C",IF(H33=4,"D","E")))))</f>
        <v/>
      </c>
      <c r="J33" s="134" t="str">
        <f>IF(G33="","",(RANK(F33,$F$8:$F$67,0)+COUNTIF($F$8:F33,F33)-1))</f>
        <v/>
      </c>
      <c r="K33" s="135" t="str">
        <f t="shared" ca="1" si="2"/>
        <v/>
      </c>
      <c r="L33" s="187"/>
      <c r="M33" s="320"/>
      <c r="N33" s="319"/>
      <c r="O33" s="321"/>
      <c r="P33" s="319"/>
      <c r="Q33" s="387"/>
      <c r="R33" s="321"/>
      <c r="S33" s="136"/>
      <c r="T33" s="395">
        <f t="shared" si="19"/>
        <v>0</v>
      </c>
      <c r="U33" s="381">
        <f t="shared" si="3"/>
        <v>0</v>
      </c>
      <c r="V33" s="137">
        <f t="shared" si="4"/>
        <v>1</v>
      </c>
      <c r="W33" s="127"/>
      <c r="X33" s="173">
        <v>26</v>
      </c>
      <c r="Y33" s="127" t="str">
        <f t="shared" ca="1" si="5"/>
        <v/>
      </c>
      <c r="Z33" s="282" t="str">
        <f t="shared" si="20"/>
        <v/>
      </c>
      <c r="AA33" s="35" t="str">
        <f t="shared" ca="1" si="6"/>
        <v/>
      </c>
      <c r="AB33" s="129">
        <f>RANK(U33,$U$8:$U$67,0)+COUNTIF($U$8:U33,U33)-1</f>
        <v>26</v>
      </c>
      <c r="AC33" s="130">
        <f t="shared" si="7"/>
        <v>0</v>
      </c>
      <c r="AD33" s="131">
        <f t="shared" si="8"/>
        <v>0</v>
      </c>
      <c r="AE33" s="131">
        <f t="shared" si="9"/>
        <v>0</v>
      </c>
      <c r="AF33" s="131">
        <f t="shared" si="10"/>
        <v>0</v>
      </c>
      <c r="AG33" s="131">
        <f t="shared" si="11"/>
        <v>0</v>
      </c>
      <c r="AH33" s="131">
        <f t="shared" si="12"/>
        <v>0</v>
      </c>
      <c r="AI33" s="131">
        <f t="shared" si="13"/>
        <v>0</v>
      </c>
      <c r="AJ33" s="131">
        <f t="shared" si="14"/>
        <v>0</v>
      </c>
      <c r="AK33" s="131">
        <f t="shared" si="15"/>
        <v>0</v>
      </c>
      <c r="AL33" s="131">
        <f t="shared" si="16"/>
        <v>0</v>
      </c>
      <c r="AM33" s="131">
        <f t="shared" ca="1" si="17"/>
        <v>0</v>
      </c>
    </row>
    <row r="34" spans="3:39" ht="19.5" customHeight="1">
      <c r="C34" s="132">
        <v>27</v>
      </c>
      <c r="D34" s="133" t="str">
        <f t="shared" si="0"/>
        <v/>
      </c>
      <c r="E34" s="134" t="str">
        <f>IF(ISBLANK('Flight Groups'!C32),"",'Flight Groups'!J32)</f>
        <v/>
      </c>
      <c r="F34" s="134">
        <f t="shared" si="18"/>
        <v>5</v>
      </c>
      <c r="G34" s="134" t="str">
        <f>IF(ISBLANK('Flight Groups'!C32),"",'Flight Groups'!C32)</f>
        <v/>
      </c>
      <c r="H34" s="134" t="str">
        <f t="shared" si="1"/>
        <v/>
      </c>
      <c r="I34" s="333" t="str">
        <f>IF(ISBLANK('Flight Groups'!C32),"",IF(H34=1,"A",IF(H34=2,"B",IF(H34=3,"C",IF(H34=4,"D","E")))))</f>
        <v/>
      </c>
      <c r="J34" s="134" t="str">
        <f>IF(G34="","",(RANK(F34,$F$8:$F$67,0)+COUNTIF($F$8:F34,F34)-1))</f>
        <v/>
      </c>
      <c r="K34" s="135" t="str">
        <f t="shared" ca="1" si="2"/>
        <v/>
      </c>
      <c r="L34" s="187"/>
      <c r="M34" s="320"/>
      <c r="N34" s="319"/>
      <c r="O34" s="321"/>
      <c r="P34" s="319"/>
      <c r="Q34" s="387"/>
      <c r="R34" s="321"/>
      <c r="S34" s="136"/>
      <c r="T34" s="395">
        <f t="shared" si="19"/>
        <v>0</v>
      </c>
      <c r="U34" s="381">
        <f t="shared" si="3"/>
        <v>0</v>
      </c>
      <c r="V34" s="137">
        <f t="shared" si="4"/>
        <v>1</v>
      </c>
      <c r="W34" s="127"/>
      <c r="X34" s="173">
        <v>27</v>
      </c>
      <c r="Y34" s="127" t="str">
        <f t="shared" ca="1" si="5"/>
        <v/>
      </c>
      <c r="Z34" s="282" t="str">
        <f t="shared" si="20"/>
        <v/>
      </c>
      <c r="AA34" s="35" t="str">
        <f t="shared" ca="1" si="6"/>
        <v/>
      </c>
      <c r="AB34" s="129">
        <f>RANK(U34,$U$8:$U$67,0)+COUNTIF($U$8:U34,U34)-1</f>
        <v>27</v>
      </c>
      <c r="AC34" s="130">
        <f t="shared" si="7"/>
        <v>0</v>
      </c>
      <c r="AD34" s="131">
        <f t="shared" si="8"/>
        <v>0</v>
      </c>
      <c r="AE34" s="131">
        <f t="shared" si="9"/>
        <v>0</v>
      </c>
      <c r="AF34" s="131">
        <f t="shared" si="10"/>
        <v>0</v>
      </c>
      <c r="AG34" s="131">
        <f t="shared" si="11"/>
        <v>0</v>
      </c>
      <c r="AH34" s="131">
        <f t="shared" si="12"/>
        <v>0</v>
      </c>
      <c r="AI34" s="131">
        <f t="shared" si="13"/>
        <v>0</v>
      </c>
      <c r="AJ34" s="131">
        <f t="shared" si="14"/>
        <v>0</v>
      </c>
      <c r="AK34" s="131">
        <f t="shared" si="15"/>
        <v>0</v>
      </c>
      <c r="AL34" s="131">
        <f t="shared" si="16"/>
        <v>0</v>
      </c>
      <c r="AM34" s="131">
        <f t="shared" ca="1" si="17"/>
        <v>0</v>
      </c>
    </row>
    <row r="35" spans="3:39" ht="19.5" customHeight="1">
      <c r="C35" s="132">
        <v>28</v>
      </c>
      <c r="D35" s="133" t="str">
        <f t="shared" si="0"/>
        <v/>
      </c>
      <c r="E35" s="134" t="str">
        <f>IF(ISBLANK('Flight Groups'!C33),"",'Flight Groups'!J33)</f>
        <v/>
      </c>
      <c r="F35" s="134">
        <f t="shared" si="18"/>
        <v>5</v>
      </c>
      <c r="G35" s="134" t="str">
        <f>IF(ISBLANK('Flight Groups'!C33),"",'Flight Groups'!C33)</f>
        <v/>
      </c>
      <c r="H35" s="134" t="str">
        <f t="shared" si="1"/>
        <v/>
      </c>
      <c r="I35" s="333" t="str">
        <f>IF(ISBLANK('Flight Groups'!C33),"",IF(H35=1,"A",IF(H35=2,"B",IF(H35=3,"C",IF(H35=4,"D","E")))))</f>
        <v/>
      </c>
      <c r="J35" s="134" t="str">
        <f>IF(G35="","",(RANK(F35,$F$8:$F$67,0)+COUNTIF($F$8:F35,F35)-1))</f>
        <v/>
      </c>
      <c r="K35" s="135" t="str">
        <f t="shared" ca="1" si="2"/>
        <v/>
      </c>
      <c r="L35" s="187"/>
      <c r="M35" s="320"/>
      <c r="N35" s="319"/>
      <c r="O35" s="321"/>
      <c r="P35" s="319"/>
      <c r="Q35" s="387"/>
      <c r="R35" s="321"/>
      <c r="S35" s="136"/>
      <c r="T35" s="395">
        <f t="shared" si="19"/>
        <v>0</v>
      </c>
      <c r="U35" s="381">
        <f t="shared" si="3"/>
        <v>0</v>
      </c>
      <c r="V35" s="137">
        <f t="shared" si="4"/>
        <v>1</v>
      </c>
      <c r="W35" s="127"/>
      <c r="X35" s="173">
        <v>28</v>
      </c>
      <c r="Y35" s="127" t="str">
        <f t="shared" ca="1" si="5"/>
        <v/>
      </c>
      <c r="Z35" s="282" t="str">
        <f t="shared" si="20"/>
        <v/>
      </c>
      <c r="AA35" s="35" t="str">
        <f t="shared" ca="1" si="6"/>
        <v/>
      </c>
      <c r="AB35" s="129">
        <f>RANK(U35,$U$8:$U$67,0)+COUNTIF($U$8:U35,U35)-1</f>
        <v>28</v>
      </c>
      <c r="AC35" s="130">
        <f t="shared" si="7"/>
        <v>0</v>
      </c>
      <c r="AD35" s="131">
        <f t="shared" si="8"/>
        <v>0</v>
      </c>
      <c r="AE35" s="131">
        <f t="shared" si="9"/>
        <v>0</v>
      </c>
      <c r="AF35" s="131">
        <f t="shared" si="10"/>
        <v>0</v>
      </c>
      <c r="AG35" s="131">
        <f t="shared" si="11"/>
        <v>0</v>
      </c>
      <c r="AH35" s="131">
        <f t="shared" si="12"/>
        <v>0</v>
      </c>
      <c r="AI35" s="131">
        <f t="shared" si="13"/>
        <v>0</v>
      </c>
      <c r="AJ35" s="131">
        <f t="shared" si="14"/>
        <v>0</v>
      </c>
      <c r="AK35" s="131">
        <f t="shared" si="15"/>
        <v>0</v>
      </c>
      <c r="AL35" s="131">
        <f t="shared" si="16"/>
        <v>0</v>
      </c>
      <c r="AM35" s="131">
        <f t="shared" ca="1" si="17"/>
        <v>0</v>
      </c>
    </row>
    <row r="36" spans="3:39" ht="19.5" customHeight="1">
      <c r="C36" s="132">
        <v>29</v>
      </c>
      <c r="D36" s="133" t="str">
        <f t="shared" si="0"/>
        <v/>
      </c>
      <c r="E36" s="134" t="str">
        <f>IF(ISBLANK('Flight Groups'!C34),"",'Flight Groups'!J34)</f>
        <v/>
      </c>
      <c r="F36" s="134">
        <f t="shared" si="18"/>
        <v>5</v>
      </c>
      <c r="G36" s="134" t="str">
        <f>IF(ISBLANK('Flight Groups'!C34),"",'Flight Groups'!C34)</f>
        <v/>
      </c>
      <c r="H36" s="134" t="str">
        <f t="shared" si="1"/>
        <v/>
      </c>
      <c r="I36" s="333" t="str">
        <f>IF(ISBLANK('Flight Groups'!C34),"",IF(H36=1,"A",IF(H36=2,"B",IF(H36=3,"C",IF(H36=4,"D","E")))))</f>
        <v/>
      </c>
      <c r="J36" s="134" t="str">
        <f>IF(G36="","",(RANK(F36,$F$8:$F$67,0)+COUNTIF($F$8:F36,F36)-1))</f>
        <v/>
      </c>
      <c r="K36" s="135" t="str">
        <f t="shared" ca="1" si="2"/>
        <v/>
      </c>
      <c r="L36" s="187"/>
      <c r="M36" s="320"/>
      <c r="N36" s="319"/>
      <c r="O36" s="321"/>
      <c r="P36" s="319"/>
      <c r="Q36" s="387"/>
      <c r="R36" s="321"/>
      <c r="S36" s="136"/>
      <c r="T36" s="395">
        <f t="shared" si="19"/>
        <v>0</v>
      </c>
      <c r="U36" s="381">
        <f t="shared" si="3"/>
        <v>0</v>
      </c>
      <c r="V36" s="137">
        <f t="shared" si="4"/>
        <v>1</v>
      </c>
      <c r="W36" s="127"/>
      <c r="X36" s="173">
        <v>29</v>
      </c>
      <c r="Y36" s="127" t="str">
        <f t="shared" ca="1" si="5"/>
        <v/>
      </c>
      <c r="Z36" s="282" t="str">
        <f t="shared" si="20"/>
        <v/>
      </c>
      <c r="AA36" s="35" t="str">
        <f t="shared" ca="1" si="6"/>
        <v/>
      </c>
      <c r="AB36" s="129">
        <f>RANK(U36,$U$8:$U$67,0)+COUNTIF($U$8:U36,U36)-1</f>
        <v>29</v>
      </c>
      <c r="AC36" s="130">
        <f t="shared" si="7"/>
        <v>0</v>
      </c>
      <c r="AD36" s="131">
        <f t="shared" si="8"/>
        <v>0</v>
      </c>
      <c r="AE36" s="131">
        <f t="shared" si="9"/>
        <v>0</v>
      </c>
      <c r="AF36" s="131">
        <f t="shared" si="10"/>
        <v>0</v>
      </c>
      <c r="AG36" s="131">
        <f t="shared" si="11"/>
        <v>0</v>
      </c>
      <c r="AH36" s="131">
        <f t="shared" si="12"/>
        <v>0</v>
      </c>
      <c r="AI36" s="131">
        <f t="shared" si="13"/>
        <v>0</v>
      </c>
      <c r="AJ36" s="131">
        <f t="shared" si="14"/>
        <v>0</v>
      </c>
      <c r="AK36" s="131">
        <f t="shared" si="15"/>
        <v>0</v>
      </c>
      <c r="AL36" s="131">
        <f t="shared" si="16"/>
        <v>0</v>
      </c>
      <c r="AM36" s="131">
        <f t="shared" ca="1" si="17"/>
        <v>0</v>
      </c>
    </row>
    <row r="37" spans="3:39" ht="19.5" customHeight="1">
      <c r="C37" s="132">
        <v>30</v>
      </c>
      <c r="D37" s="133" t="str">
        <f t="shared" si="0"/>
        <v/>
      </c>
      <c r="E37" s="134" t="str">
        <f>IF(ISBLANK('Flight Groups'!C35),"",'Flight Groups'!J35)</f>
        <v/>
      </c>
      <c r="F37" s="134">
        <f t="shared" si="18"/>
        <v>5</v>
      </c>
      <c r="G37" s="134" t="str">
        <f>IF(ISBLANK('Flight Groups'!C35),"",'Flight Groups'!C35)</f>
        <v/>
      </c>
      <c r="H37" s="134" t="str">
        <f t="shared" si="1"/>
        <v/>
      </c>
      <c r="I37" s="333" t="str">
        <f>IF(ISBLANK('Flight Groups'!C35),"",IF(H37=1,"A",IF(H37=2,"B",IF(H37=3,"C",IF(H37=4,"D","E")))))</f>
        <v/>
      </c>
      <c r="J37" s="134" t="str">
        <f>IF(G37="","",(RANK(F37,$F$8:$F$67,0)+COUNTIF($F$8:F37,F37)-1))</f>
        <v/>
      </c>
      <c r="K37" s="135" t="str">
        <f t="shared" ca="1" si="2"/>
        <v/>
      </c>
      <c r="L37" s="187"/>
      <c r="M37" s="320"/>
      <c r="N37" s="319"/>
      <c r="O37" s="321"/>
      <c r="P37" s="319"/>
      <c r="Q37" s="387"/>
      <c r="R37" s="321"/>
      <c r="S37" s="136"/>
      <c r="T37" s="395">
        <f t="shared" si="19"/>
        <v>0</v>
      </c>
      <c r="U37" s="381">
        <f t="shared" si="3"/>
        <v>0</v>
      </c>
      <c r="V37" s="137">
        <f t="shared" si="4"/>
        <v>1</v>
      </c>
      <c r="W37" s="127"/>
      <c r="X37" s="173">
        <v>30</v>
      </c>
      <c r="Y37" s="127" t="str">
        <f t="shared" ca="1" si="5"/>
        <v/>
      </c>
      <c r="Z37" s="282" t="str">
        <f t="shared" si="20"/>
        <v/>
      </c>
      <c r="AA37" s="35" t="str">
        <f t="shared" ca="1" si="6"/>
        <v/>
      </c>
      <c r="AB37" s="129">
        <f>RANK(U37,$U$8:$U$67,0)+COUNTIF($U$8:U37,U37)-1</f>
        <v>30</v>
      </c>
      <c r="AC37" s="130">
        <f t="shared" si="7"/>
        <v>0</v>
      </c>
      <c r="AD37" s="131">
        <f t="shared" si="8"/>
        <v>0</v>
      </c>
      <c r="AE37" s="131">
        <f t="shared" si="9"/>
        <v>0</v>
      </c>
      <c r="AF37" s="131">
        <f t="shared" si="10"/>
        <v>0</v>
      </c>
      <c r="AG37" s="131">
        <f t="shared" si="11"/>
        <v>0</v>
      </c>
      <c r="AH37" s="131">
        <f t="shared" si="12"/>
        <v>0</v>
      </c>
      <c r="AI37" s="131">
        <f t="shared" si="13"/>
        <v>0</v>
      </c>
      <c r="AJ37" s="131">
        <f t="shared" si="14"/>
        <v>0</v>
      </c>
      <c r="AK37" s="131">
        <f t="shared" si="15"/>
        <v>0</v>
      </c>
      <c r="AL37" s="131">
        <f t="shared" si="16"/>
        <v>0</v>
      </c>
      <c r="AM37" s="131">
        <f t="shared" ca="1" si="17"/>
        <v>0</v>
      </c>
    </row>
    <row r="38" spans="3:39" ht="19.5" customHeight="1">
      <c r="C38" s="132">
        <v>31</v>
      </c>
      <c r="D38" s="133" t="str">
        <f t="shared" si="0"/>
        <v/>
      </c>
      <c r="E38" s="134" t="str">
        <f>IF(ISBLANK('Flight Groups'!C36),"",'Flight Groups'!J36)</f>
        <v/>
      </c>
      <c r="F38" s="134">
        <f t="shared" si="18"/>
        <v>5</v>
      </c>
      <c r="G38" s="134" t="str">
        <f>IF(ISBLANK('Flight Groups'!C36),"",'Flight Groups'!C36)</f>
        <v/>
      </c>
      <c r="H38" s="134" t="str">
        <f t="shared" si="1"/>
        <v/>
      </c>
      <c r="I38" s="333" t="str">
        <f>IF(ISBLANK('Flight Groups'!C36),"",IF(H38=1,"A",IF(H38=2,"B",IF(H38=3,"C",IF(H38=4,"D","E")))))</f>
        <v/>
      </c>
      <c r="J38" s="134" t="str">
        <f>IF(G38="","",(RANK(F38,$F$8:$F$67,0)+COUNTIF($F$8:F38,F38)-1))</f>
        <v/>
      </c>
      <c r="K38" s="135" t="str">
        <f t="shared" ca="1" si="2"/>
        <v/>
      </c>
      <c r="L38" s="187"/>
      <c r="M38" s="320"/>
      <c r="N38" s="319"/>
      <c r="O38" s="321"/>
      <c r="P38" s="319"/>
      <c r="Q38" s="387"/>
      <c r="R38" s="321"/>
      <c r="S38" s="136"/>
      <c r="T38" s="395">
        <f t="shared" si="19"/>
        <v>0</v>
      </c>
      <c r="U38" s="381">
        <f t="shared" si="3"/>
        <v>0</v>
      </c>
      <c r="V38" s="137">
        <f t="shared" si="4"/>
        <v>1</v>
      </c>
      <c r="W38" s="127"/>
      <c r="X38" s="173">
        <v>31</v>
      </c>
      <c r="Y38" s="127" t="str">
        <f t="shared" ca="1" si="5"/>
        <v/>
      </c>
      <c r="Z38" s="282" t="str">
        <f t="shared" si="20"/>
        <v/>
      </c>
      <c r="AA38" s="35" t="str">
        <f t="shared" ca="1" si="6"/>
        <v/>
      </c>
      <c r="AB38" s="129">
        <f>RANK(U38,$U$8:$U$67,0)+COUNTIF($U$8:U38,U38)-1</f>
        <v>31</v>
      </c>
      <c r="AC38" s="130">
        <f t="shared" si="7"/>
        <v>0</v>
      </c>
      <c r="AD38" s="131">
        <f t="shared" si="8"/>
        <v>0</v>
      </c>
      <c r="AE38" s="131">
        <f t="shared" si="9"/>
        <v>0</v>
      </c>
      <c r="AF38" s="131">
        <f t="shared" si="10"/>
        <v>0</v>
      </c>
      <c r="AG38" s="131">
        <f t="shared" si="11"/>
        <v>0</v>
      </c>
      <c r="AH38" s="131">
        <f t="shared" si="12"/>
        <v>0</v>
      </c>
      <c r="AI38" s="131">
        <f t="shared" si="13"/>
        <v>0</v>
      </c>
      <c r="AJ38" s="131">
        <f t="shared" si="14"/>
        <v>0</v>
      </c>
      <c r="AK38" s="131">
        <f t="shared" si="15"/>
        <v>0</v>
      </c>
      <c r="AL38" s="131">
        <f t="shared" si="16"/>
        <v>0</v>
      </c>
      <c r="AM38" s="131">
        <f t="shared" ca="1" si="17"/>
        <v>0</v>
      </c>
    </row>
    <row r="39" spans="3:39" ht="19.5" customHeight="1">
      <c r="C39" s="132">
        <v>32</v>
      </c>
      <c r="D39" s="133" t="str">
        <f t="shared" si="0"/>
        <v/>
      </c>
      <c r="E39" s="134" t="str">
        <f>IF(ISBLANK('Flight Groups'!C37),"",'Flight Groups'!J37)</f>
        <v/>
      </c>
      <c r="F39" s="134">
        <f t="shared" si="18"/>
        <v>5</v>
      </c>
      <c r="G39" s="134" t="str">
        <f>IF(ISBLANK('Flight Groups'!C37),"",'Flight Groups'!C37)</f>
        <v/>
      </c>
      <c r="H39" s="134" t="str">
        <f t="shared" si="1"/>
        <v/>
      </c>
      <c r="I39" s="333" t="str">
        <f>IF(ISBLANK('Flight Groups'!C37),"",IF(H39=1,"A",IF(H39=2,"B",IF(H39=3,"C",IF(H39=4,"D","E")))))</f>
        <v/>
      </c>
      <c r="J39" s="134" t="str">
        <f>IF(G39="","",(RANK(F39,$F$8:$F$67,0)+COUNTIF($F$8:F39,F39)-1))</f>
        <v/>
      </c>
      <c r="K39" s="135" t="str">
        <f t="shared" ca="1" si="2"/>
        <v/>
      </c>
      <c r="L39" s="187"/>
      <c r="M39" s="320"/>
      <c r="N39" s="319"/>
      <c r="O39" s="321"/>
      <c r="P39" s="319"/>
      <c r="Q39" s="387"/>
      <c r="R39" s="321"/>
      <c r="S39" s="136"/>
      <c r="T39" s="395">
        <f t="shared" si="19"/>
        <v>0</v>
      </c>
      <c r="U39" s="381">
        <f t="shared" si="3"/>
        <v>0</v>
      </c>
      <c r="V39" s="137">
        <f t="shared" si="4"/>
        <v>1</v>
      </c>
      <c r="W39" s="127"/>
      <c r="X39" s="173">
        <v>32</v>
      </c>
      <c r="Y39" s="127" t="str">
        <f t="shared" ca="1" si="5"/>
        <v/>
      </c>
      <c r="Z39" s="282" t="str">
        <f t="shared" si="20"/>
        <v/>
      </c>
      <c r="AA39" s="35" t="str">
        <f t="shared" ca="1" si="6"/>
        <v/>
      </c>
      <c r="AB39" s="129">
        <f>RANK(U39,$U$8:$U$67,0)+COUNTIF($U$8:U39,U39)-1</f>
        <v>32</v>
      </c>
      <c r="AC39" s="130">
        <f t="shared" si="7"/>
        <v>0</v>
      </c>
      <c r="AD39" s="131">
        <f t="shared" si="8"/>
        <v>0</v>
      </c>
      <c r="AE39" s="131">
        <f t="shared" si="9"/>
        <v>0</v>
      </c>
      <c r="AF39" s="131">
        <f t="shared" si="10"/>
        <v>0</v>
      </c>
      <c r="AG39" s="131">
        <f t="shared" si="11"/>
        <v>0</v>
      </c>
      <c r="AH39" s="131">
        <f t="shared" si="12"/>
        <v>0</v>
      </c>
      <c r="AI39" s="131">
        <f t="shared" si="13"/>
        <v>0</v>
      </c>
      <c r="AJ39" s="131">
        <f t="shared" si="14"/>
        <v>0</v>
      </c>
      <c r="AK39" s="131">
        <f t="shared" si="15"/>
        <v>0</v>
      </c>
      <c r="AL39" s="131">
        <f t="shared" si="16"/>
        <v>0</v>
      </c>
      <c r="AM39" s="131">
        <f t="shared" ca="1" si="17"/>
        <v>0</v>
      </c>
    </row>
    <row r="40" spans="3:39" ht="19.5" customHeight="1">
      <c r="C40" s="132">
        <v>33</v>
      </c>
      <c r="D40" s="133" t="str">
        <f t="shared" ref="D40:D67" si="21">IF(G40="","",(INDEX($C$8:$C$67,MATCH(K40,$G$8:$G$67,0))))</f>
        <v/>
      </c>
      <c r="E40" s="134" t="str">
        <f>IF(ISBLANK('Flight Groups'!C38),"",'Flight Groups'!J38)</f>
        <v/>
      </c>
      <c r="F40" s="134">
        <f t="shared" si="18"/>
        <v>5</v>
      </c>
      <c r="G40" s="134" t="str">
        <f>IF(ISBLANK('Flight Groups'!C38),"",'Flight Groups'!C38)</f>
        <v/>
      </c>
      <c r="H40" s="134" t="str">
        <f t="shared" ref="H40:H67" si="22">IF(G40="","",(SMALL(F$8:F$67,C40)))</f>
        <v/>
      </c>
      <c r="I40" s="333" t="str">
        <f>IF(ISBLANK('Flight Groups'!C38),"",IF(H40=1,"A",IF(H40=2,"B",IF(H40=3,"C",IF(H40=4,"D","E")))))</f>
        <v/>
      </c>
      <c r="J40" s="134" t="str">
        <f>IF(G40="","",(RANK(F40,$F$8:$F$67,0)+COUNTIF($F$8:F40,F40)-1))</f>
        <v/>
      </c>
      <c r="K40" s="135" t="str">
        <f t="shared" ref="K40:K67" ca="1" si="23">IF(G40="","",(OFFSET($G$8,MATCH(LARGE($J$8:$J$67,ROW()-ROW($K$8)+1),$J$8:$J$67,0)-1,0)))</f>
        <v/>
      </c>
      <c r="L40" s="187"/>
      <c r="M40" s="320"/>
      <c r="N40" s="319"/>
      <c r="O40" s="321"/>
      <c r="P40" s="319"/>
      <c r="Q40" s="387"/>
      <c r="R40" s="321"/>
      <c r="S40" s="136"/>
      <c r="T40" s="395">
        <f t="shared" si="19"/>
        <v>0</v>
      </c>
      <c r="U40" s="381">
        <f t="shared" ref="U40:U67" si="24">IF(T40=0,0,IF(I40="A",AD40,IF(I40="B",AF40,IF(I40="C",AH40,IF(I40="d",AJ40,AL40))))+R40-S40)</f>
        <v>0</v>
      </c>
      <c r="V40" s="137">
        <f t="shared" ref="V40:V67" si="25">+RANK(U40,$U$8:$U$67)</f>
        <v>1</v>
      </c>
      <c r="W40" s="138"/>
      <c r="X40" s="173">
        <v>33</v>
      </c>
      <c r="Y40" s="127" t="str">
        <f t="shared" ref="Y40:Y67" ca="1" si="26">OFFSET($K$8,MATCH(SMALL($AB$8:$AB$67,ROW()-ROW($Y$8)+1),$AB$8:$AB$67,0)-1,0)</f>
        <v/>
      </c>
      <c r="Z40" s="282" t="str">
        <f t="shared" si="20"/>
        <v/>
      </c>
      <c r="AA40" s="35" t="str">
        <f t="shared" ref="AA40:AA67" ca="1" si="27">IF(AM40=0,"",IF(COUNTIF(Z:Z,Z40)&gt;1,"TIE",""))</f>
        <v/>
      </c>
      <c r="AB40" s="129">
        <f>RANK(U40,$U$8:$U$67,0)+COUNTIF($U$8:U40,U40)-1</f>
        <v>33</v>
      </c>
      <c r="AC40" s="130">
        <f t="shared" ref="AC40:AC67" si="28">IF(I40="A",T40,0)</f>
        <v>0</v>
      </c>
      <c r="AD40" s="131">
        <f t="shared" ref="AD40:AD67" si="29">IF(AC40=0,0,(AC40/MAX($AC$8:$AC$67)*1000))</f>
        <v>0</v>
      </c>
      <c r="AE40" s="131">
        <f t="shared" ref="AE40:AE67" si="30">IF(I40="B",T40,0)</f>
        <v>0</v>
      </c>
      <c r="AF40" s="131">
        <f t="shared" ref="AF40:AF67" si="31">IF(AE40=0,0,(AE40/MAX($AE$8:$AE$67)*1000))</f>
        <v>0</v>
      </c>
      <c r="AG40" s="131">
        <f t="shared" ref="AG40:AG67" si="32">IF(I40="C",T40,0)</f>
        <v>0</v>
      </c>
      <c r="AH40" s="131">
        <f t="shared" ref="AH40:AH67" si="33">IF(AG40=0,0,(AG40/MAX($AG$8:$AG$67)*1000))</f>
        <v>0</v>
      </c>
      <c r="AI40" s="131">
        <f t="shared" ref="AI40:AI67" si="34">IF(I40="D",T40,0)</f>
        <v>0</v>
      </c>
      <c r="AJ40" s="131">
        <f t="shared" ref="AJ40:AJ67" si="35">IF(AI40=0,0,(AI40/MAX($AI$8:$AI$67)*1000))</f>
        <v>0</v>
      </c>
      <c r="AK40" s="131">
        <f t="shared" ref="AK40:AK67" si="36">IF(I40="E",T40,0)</f>
        <v>0</v>
      </c>
      <c r="AL40" s="131">
        <f t="shared" ref="AL40:AL67" si="37">IF(AK40=0,0,(AK40/MAX($AK$8:$AK$67)*1000))</f>
        <v>0</v>
      </c>
      <c r="AM40" s="131">
        <f t="shared" ref="AM40:AM67" ca="1" si="38">INDEX($U$8:$U$67,MATCH(Y40,$K$8:$K$67,0))</f>
        <v>0</v>
      </c>
    </row>
    <row r="41" spans="3:39" ht="19.5" customHeight="1">
      <c r="C41" s="132">
        <v>34</v>
      </c>
      <c r="D41" s="133" t="str">
        <f t="shared" si="21"/>
        <v/>
      </c>
      <c r="E41" s="134" t="str">
        <f>IF(ISBLANK('Flight Groups'!C39),"",'Flight Groups'!J39)</f>
        <v/>
      </c>
      <c r="F41" s="134">
        <f t="shared" si="18"/>
        <v>5</v>
      </c>
      <c r="G41" s="134" t="str">
        <f>IF(ISBLANK('Flight Groups'!C39),"",'Flight Groups'!C39)</f>
        <v/>
      </c>
      <c r="H41" s="134" t="str">
        <f t="shared" si="22"/>
        <v/>
      </c>
      <c r="I41" s="333" t="str">
        <f>IF(ISBLANK('Flight Groups'!C39),"",IF(H41=1,"A",IF(H41=2,"B",IF(H41=3,"C",IF(H41=4,"D","E")))))</f>
        <v/>
      </c>
      <c r="J41" s="134" t="str">
        <f>IF(G41="","",(RANK(F41,$F$8:$F$67,0)+COUNTIF($F$8:F41,F41)-1))</f>
        <v/>
      </c>
      <c r="K41" s="135" t="str">
        <f t="shared" ca="1" si="23"/>
        <v/>
      </c>
      <c r="L41" s="187"/>
      <c r="M41" s="320"/>
      <c r="N41" s="319"/>
      <c r="O41" s="321"/>
      <c r="P41" s="319"/>
      <c r="Q41" s="387"/>
      <c r="R41" s="321"/>
      <c r="S41" s="136"/>
      <c r="T41" s="395">
        <f t="shared" si="19"/>
        <v>0</v>
      </c>
      <c r="U41" s="381">
        <f t="shared" si="24"/>
        <v>0</v>
      </c>
      <c r="V41" s="137">
        <f t="shared" si="25"/>
        <v>1</v>
      </c>
      <c r="W41" s="138"/>
      <c r="X41" s="173">
        <v>34</v>
      </c>
      <c r="Y41" s="127" t="str">
        <f t="shared" ca="1" si="26"/>
        <v/>
      </c>
      <c r="Z41" s="282" t="str">
        <f t="shared" si="20"/>
        <v/>
      </c>
      <c r="AA41" s="35" t="str">
        <f t="shared" ca="1" si="27"/>
        <v/>
      </c>
      <c r="AB41" s="129">
        <f>RANK(U41,$U$8:$U$67,0)+COUNTIF($U$8:U41,U41)-1</f>
        <v>34</v>
      </c>
      <c r="AC41" s="130">
        <f t="shared" si="28"/>
        <v>0</v>
      </c>
      <c r="AD41" s="131">
        <f t="shared" si="29"/>
        <v>0</v>
      </c>
      <c r="AE41" s="131">
        <f t="shared" si="30"/>
        <v>0</v>
      </c>
      <c r="AF41" s="131">
        <f t="shared" si="31"/>
        <v>0</v>
      </c>
      <c r="AG41" s="131">
        <f t="shared" si="32"/>
        <v>0</v>
      </c>
      <c r="AH41" s="131">
        <f t="shared" si="33"/>
        <v>0</v>
      </c>
      <c r="AI41" s="131">
        <f t="shared" si="34"/>
        <v>0</v>
      </c>
      <c r="AJ41" s="131">
        <f t="shared" si="35"/>
        <v>0</v>
      </c>
      <c r="AK41" s="131">
        <f t="shared" si="36"/>
        <v>0</v>
      </c>
      <c r="AL41" s="131">
        <f t="shared" si="37"/>
        <v>0</v>
      </c>
      <c r="AM41" s="131">
        <f t="shared" ca="1" si="38"/>
        <v>0</v>
      </c>
    </row>
    <row r="42" spans="3:39" ht="19.5" customHeight="1">
      <c r="C42" s="132">
        <v>35</v>
      </c>
      <c r="D42" s="133" t="str">
        <f t="shared" si="21"/>
        <v/>
      </c>
      <c r="E42" s="134" t="str">
        <f>IF(ISBLANK('Flight Groups'!C40),"",'Flight Groups'!J40)</f>
        <v/>
      </c>
      <c r="F42" s="134">
        <f t="shared" si="18"/>
        <v>5</v>
      </c>
      <c r="G42" s="134" t="str">
        <f>IF(ISBLANK('Flight Groups'!C40),"",'Flight Groups'!C40)</f>
        <v/>
      </c>
      <c r="H42" s="134" t="str">
        <f t="shared" si="22"/>
        <v/>
      </c>
      <c r="I42" s="333" t="str">
        <f>IF(ISBLANK('Flight Groups'!C40),"",IF(H42=1,"A",IF(H42=2,"B",IF(H42=3,"C",IF(H42=4,"D","E")))))</f>
        <v/>
      </c>
      <c r="J42" s="134" t="str">
        <f>IF(G42="","",(RANK(F42,$F$8:$F$67,0)+COUNTIF($F$8:F42,F42)-1))</f>
        <v/>
      </c>
      <c r="K42" s="135" t="str">
        <f t="shared" ca="1" si="23"/>
        <v/>
      </c>
      <c r="L42" s="187"/>
      <c r="M42" s="320"/>
      <c r="N42" s="319"/>
      <c r="O42" s="321"/>
      <c r="P42" s="319"/>
      <c r="Q42" s="387"/>
      <c r="R42" s="321"/>
      <c r="S42" s="136"/>
      <c r="T42" s="395">
        <f t="shared" si="19"/>
        <v>0</v>
      </c>
      <c r="U42" s="381">
        <f t="shared" si="24"/>
        <v>0</v>
      </c>
      <c r="V42" s="137">
        <f t="shared" si="25"/>
        <v>1</v>
      </c>
      <c r="W42" s="139"/>
      <c r="X42" s="173">
        <v>35</v>
      </c>
      <c r="Y42" s="127" t="str">
        <f t="shared" ca="1" si="26"/>
        <v/>
      </c>
      <c r="Z42" s="282" t="str">
        <f t="shared" si="20"/>
        <v/>
      </c>
      <c r="AA42" s="35" t="str">
        <f t="shared" ca="1" si="27"/>
        <v/>
      </c>
      <c r="AB42" s="129">
        <f>RANK(U42,$U$8:$U$67,0)+COUNTIF($U$8:U42,U42)-1</f>
        <v>35</v>
      </c>
      <c r="AC42" s="130">
        <f t="shared" si="28"/>
        <v>0</v>
      </c>
      <c r="AD42" s="131">
        <f t="shared" si="29"/>
        <v>0</v>
      </c>
      <c r="AE42" s="131">
        <f t="shared" si="30"/>
        <v>0</v>
      </c>
      <c r="AF42" s="131">
        <f t="shared" si="31"/>
        <v>0</v>
      </c>
      <c r="AG42" s="131">
        <f t="shared" si="32"/>
        <v>0</v>
      </c>
      <c r="AH42" s="131">
        <f t="shared" si="33"/>
        <v>0</v>
      </c>
      <c r="AI42" s="131">
        <f t="shared" si="34"/>
        <v>0</v>
      </c>
      <c r="AJ42" s="131">
        <f t="shared" si="35"/>
        <v>0</v>
      </c>
      <c r="AK42" s="131">
        <f t="shared" si="36"/>
        <v>0</v>
      </c>
      <c r="AL42" s="131">
        <f t="shared" si="37"/>
        <v>0</v>
      </c>
      <c r="AM42" s="131">
        <f t="shared" ca="1" si="38"/>
        <v>0</v>
      </c>
    </row>
    <row r="43" spans="3:39" ht="19.5" customHeight="1">
      <c r="C43" s="132">
        <v>36</v>
      </c>
      <c r="D43" s="133" t="str">
        <f t="shared" si="21"/>
        <v/>
      </c>
      <c r="E43" s="134" t="str">
        <f>IF(ISBLANK('Flight Groups'!C41),"",'Flight Groups'!J41)</f>
        <v/>
      </c>
      <c r="F43" s="134">
        <f t="shared" si="18"/>
        <v>5</v>
      </c>
      <c r="G43" s="134" t="str">
        <f>IF(ISBLANK('Flight Groups'!C41),"",'Flight Groups'!C41)</f>
        <v/>
      </c>
      <c r="H43" s="134" t="str">
        <f t="shared" si="22"/>
        <v/>
      </c>
      <c r="I43" s="333" t="str">
        <f>IF(ISBLANK('Flight Groups'!C41),"",IF(H43=1,"A",IF(H43=2,"B",IF(H43=3,"C",IF(H43=4,"D","E")))))</f>
        <v/>
      </c>
      <c r="J43" s="134" t="str">
        <f>IF(G43="","",(RANK(F43,$F$8:$F$67,0)+COUNTIF($F$8:F43,F43)-1))</f>
        <v/>
      </c>
      <c r="K43" s="135" t="str">
        <f t="shared" ca="1" si="23"/>
        <v/>
      </c>
      <c r="L43" s="187"/>
      <c r="M43" s="320"/>
      <c r="N43" s="319"/>
      <c r="O43" s="321"/>
      <c r="P43" s="319"/>
      <c r="Q43" s="387"/>
      <c r="R43" s="321"/>
      <c r="S43" s="136"/>
      <c r="T43" s="395">
        <f t="shared" si="19"/>
        <v>0</v>
      </c>
      <c r="U43" s="381">
        <f t="shared" si="24"/>
        <v>0</v>
      </c>
      <c r="V43" s="137">
        <f t="shared" si="25"/>
        <v>1</v>
      </c>
      <c r="W43" s="29"/>
      <c r="X43" s="173">
        <v>36</v>
      </c>
      <c r="Y43" s="127" t="str">
        <f t="shared" ca="1" si="26"/>
        <v/>
      </c>
      <c r="Z43" s="282" t="str">
        <f t="shared" si="20"/>
        <v/>
      </c>
      <c r="AA43" s="35" t="str">
        <f t="shared" ca="1" si="27"/>
        <v/>
      </c>
      <c r="AB43" s="129">
        <f>RANK(U43,$U$8:$U$67,0)+COUNTIF($U$8:U43,U43)-1</f>
        <v>36</v>
      </c>
      <c r="AC43" s="130">
        <f t="shared" si="28"/>
        <v>0</v>
      </c>
      <c r="AD43" s="131">
        <f t="shared" si="29"/>
        <v>0</v>
      </c>
      <c r="AE43" s="131">
        <f t="shared" si="30"/>
        <v>0</v>
      </c>
      <c r="AF43" s="131">
        <f t="shared" si="31"/>
        <v>0</v>
      </c>
      <c r="AG43" s="131">
        <f t="shared" si="32"/>
        <v>0</v>
      </c>
      <c r="AH43" s="131">
        <f t="shared" si="33"/>
        <v>0</v>
      </c>
      <c r="AI43" s="131">
        <f t="shared" si="34"/>
        <v>0</v>
      </c>
      <c r="AJ43" s="131">
        <f t="shared" si="35"/>
        <v>0</v>
      </c>
      <c r="AK43" s="131">
        <f t="shared" si="36"/>
        <v>0</v>
      </c>
      <c r="AL43" s="131">
        <f t="shared" si="37"/>
        <v>0</v>
      </c>
      <c r="AM43" s="131">
        <f t="shared" ca="1" si="38"/>
        <v>0</v>
      </c>
    </row>
    <row r="44" spans="3:39" ht="19.5" customHeight="1">
      <c r="C44" s="132">
        <v>37</v>
      </c>
      <c r="D44" s="133" t="str">
        <f t="shared" si="21"/>
        <v/>
      </c>
      <c r="E44" s="134" t="str">
        <f>IF(ISBLANK('Flight Groups'!C42),"",'Flight Groups'!J42)</f>
        <v/>
      </c>
      <c r="F44" s="134">
        <f t="shared" si="18"/>
        <v>5</v>
      </c>
      <c r="G44" s="134" t="str">
        <f>IF(ISBLANK('Flight Groups'!C42),"",'Flight Groups'!C42)</f>
        <v/>
      </c>
      <c r="H44" s="134" t="str">
        <f t="shared" si="22"/>
        <v/>
      </c>
      <c r="I44" s="333" t="str">
        <f>IF(ISBLANK('Flight Groups'!C42),"",IF(H44=1,"A",IF(H44=2,"B",IF(H44=3,"C",IF(H44=4,"D","E")))))</f>
        <v/>
      </c>
      <c r="J44" s="134" t="str">
        <f>IF(G44="","",(RANK(F44,$F$8:$F$67,0)+COUNTIF($F$8:F44,F44)-1))</f>
        <v/>
      </c>
      <c r="K44" s="135" t="str">
        <f t="shared" ca="1" si="23"/>
        <v/>
      </c>
      <c r="L44" s="187"/>
      <c r="M44" s="320"/>
      <c r="N44" s="319"/>
      <c r="O44" s="321"/>
      <c r="P44" s="319"/>
      <c r="Q44" s="387"/>
      <c r="R44" s="321"/>
      <c r="S44" s="136"/>
      <c r="T44" s="395">
        <f t="shared" si="19"/>
        <v>0</v>
      </c>
      <c r="U44" s="381">
        <f t="shared" si="24"/>
        <v>0</v>
      </c>
      <c r="V44" s="137">
        <f t="shared" si="25"/>
        <v>1</v>
      </c>
      <c r="W44" s="140"/>
      <c r="X44" s="173">
        <v>37</v>
      </c>
      <c r="Y44" s="127" t="str">
        <f t="shared" ca="1" si="26"/>
        <v/>
      </c>
      <c r="Z44" s="282" t="str">
        <f t="shared" si="20"/>
        <v/>
      </c>
      <c r="AA44" s="35" t="str">
        <f t="shared" ca="1" si="27"/>
        <v/>
      </c>
      <c r="AB44" s="129">
        <f>RANK(U44,$U$8:$U$67,0)+COUNTIF($U$8:U44,U44)-1</f>
        <v>37</v>
      </c>
      <c r="AC44" s="130">
        <f t="shared" si="28"/>
        <v>0</v>
      </c>
      <c r="AD44" s="131">
        <f t="shared" si="29"/>
        <v>0</v>
      </c>
      <c r="AE44" s="131">
        <f t="shared" si="30"/>
        <v>0</v>
      </c>
      <c r="AF44" s="131">
        <f t="shared" si="31"/>
        <v>0</v>
      </c>
      <c r="AG44" s="131">
        <f t="shared" si="32"/>
        <v>0</v>
      </c>
      <c r="AH44" s="131">
        <f t="shared" si="33"/>
        <v>0</v>
      </c>
      <c r="AI44" s="131">
        <f t="shared" si="34"/>
        <v>0</v>
      </c>
      <c r="AJ44" s="131">
        <f t="shared" si="35"/>
        <v>0</v>
      </c>
      <c r="AK44" s="131">
        <f t="shared" si="36"/>
        <v>0</v>
      </c>
      <c r="AL44" s="131">
        <f t="shared" si="37"/>
        <v>0</v>
      </c>
      <c r="AM44" s="131">
        <f t="shared" ca="1" si="38"/>
        <v>0</v>
      </c>
    </row>
    <row r="45" spans="3:39" ht="19.5" customHeight="1">
      <c r="C45" s="132">
        <v>38</v>
      </c>
      <c r="D45" s="133" t="str">
        <f t="shared" si="21"/>
        <v/>
      </c>
      <c r="E45" s="134" t="str">
        <f>IF(ISBLANK('Flight Groups'!C43),"",'Flight Groups'!J43)</f>
        <v/>
      </c>
      <c r="F45" s="134">
        <f t="shared" si="18"/>
        <v>5</v>
      </c>
      <c r="G45" s="134" t="str">
        <f>IF(ISBLANK('Flight Groups'!C43),"",'Flight Groups'!C43)</f>
        <v/>
      </c>
      <c r="H45" s="134" t="str">
        <f t="shared" si="22"/>
        <v/>
      </c>
      <c r="I45" s="333" t="str">
        <f>IF(ISBLANK('Flight Groups'!C43),"",IF(H45=1,"A",IF(H45=2,"B",IF(H45=3,"C",IF(H45=4,"D","E")))))</f>
        <v/>
      </c>
      <c r="J45" s="134" t="str">
        <f>IF(G45="","",(RANK(F45,$F$8:$F$67,0)+COUNTIF($F$8:F45,F45)-1))</f>
        <v/>
      </c>
      <c r="K45" s="135" t="str">
        <f t="shared" ca="1" si="23"/>
        <v/>
      </c>
      <c r="L45" s="187"/>
      <c r="M45" s="320"/>
      <c r="N45" s="319"/>
      <c r="O45" s="321"/>
      <c r="P45" s="319"/>
      <c r="Q45" s="387"/>
      <c r="R45" s="321"/>
      <c r="S45" s="136"/>
      <c r="T45" s="395">
        <f t="shared" si="19"/>
        <v>0</v>
      </c>
      <c r="U45" s="381">
        <f t="shared" si="24"/>
        <v>0</v>
      </c>
      <c r="V45" s="137">
        <f t="shared" si="25"/>
        <v>1</v>
      </c>
      <c r="W45" s="140"/>
      <c r="X45" s="173">
        <v>38</v>
      </c>
      <c r="Y45" s="127" t="str">
        <f t="shared" ca="1" si="26"/>
        <v/>
      </c>
      <c r="Z45" s="282" t="str">
        <f t="shared" si="20"/>
        <v/>
      </c>
      <c r="AA45" s="35" t="str">
        <f t="shared" ca="1" si="27"/>
        <v/>
      </c>
      <c r="AB45" s="129">
        <f>RANK(U45,$U$8:$U$67,0)+COUNTIF($U$8:U45,U45)-1</f>
        <v>38</v>
      </c>
      <c r="AC45" s="130">
        <f t="shared" si="28"/>
        <v>0</v>
      </c>
      <c r="AD45" s="131">
        <f t="shared" si="29"/>
        <v>0</v>
      </c>
      <c r="AE45" s="131">
        <f t="shared" si="30"/>
        <v>0</v>
      </c>
      <c r="AF45" s="131">
        <f t="shared" si="31"/>
        <v>0</v>
      </c>
      <c r="AG45" s="131">
        <f t="shared" si="32"/>
        <v>0</v>
      </c>
      <c r="AH45" s="131">
        <f t="shared" si="33"/>
        <v>0</v>
      </c>
      <c r="AI45" s="131">
        <f t="shared" si="34"/>
        <v>0</v>
      </c>
      <c r="AJ45" s="131">
        <f t="shared" si="35"/>
        <v>0</v>
      </c>
      <c r="AK45" s="131">
        <f t="shared" si="36"/>
        <v>0</v>
      </c>
      <c r="AL45" s="131">
        <f t="shared" si="37"/>
        <v>0</v>
      </c>
      <c r="AM45" s="131">
        <f t="shared" ca="1" si="38"/>
        <v>0</v>
      </c>
    </row>
    <row r="46" spans="3:39" ht="19.5" customHeight="1">
      <c r="C46" s="132">
        <v>39</v>
      </c>
      <c r="D46" s="133" t="str">
        <f t="shared" si="21"/>
        <v/>
      </c>
      <c r="E46" s="134" t="str">
        <f>IF(ISBLANK('Flight Groups'!C44),"",'Flight Groups'!J44)</f>
        <v/>
      </c>
      <c r="F46" s="134">
        <f t="shared" si="18"/>
        <v>5</v>
      </c>
      <c r="G46" s="134" t="str">
        <f>IF(ISBLANK('Flight Groups'!C44),"",'Flight Groups'!C44)</f>
        <v/>
      </c>
      <c r="H46" s="134" t="str">
        <f t="shared" si="22"/>
        <v/>
      </c>
      <c r="I46" s="333" t="str">
        <f>IF(ISBLANK('Flight Groups'!C44),"",IF(H46=1,"A",IF(H46=2,"B",IF(H46=3,"C",IF(H46=4,"D","E")))))</f>
        <v/>
      </c>
      <c r="J46" s="134" t="str">
        <f>IF(G46="","",(RANK(F46,$F$8:$F$67,0)+COUNTIF($F$8:F46,F46)-1))</f>
        <v/>
      </c>
      <c r="K46" s="135" t="str">
        <f t="shared" ca="1" si="23"/>
        <v/>
      </c>
      <c r="L46" s="187"/>
      <c r="M46" s="320"/>
      <c r="N46" s="319"/>
      <c r="O46" s="321"/>
      <c r="P46" s="319"/>
      <c r="Q46" s="387"/>
      <c r="R46" s="321"/>
      <c r="S46" s="136"/>
      <c r="T46" s="395">
        <f t="shared" si="19"/>
        <v>0</v>
      </c>
      <c r="U46" s="381">
        <f t="shared" si="24"/>
        <v>0</v>
      </c>
      <c r="V46" s="137">
        <f t="shared" si="25"/>
        <v>1</v>
      </c>
      <c r="W46" s="140"/>
      <c r="X46" s="173">
        <v>39</v>
      </c>
      <c r="Y46" s="127" t="str">
        <f t="shared" ca="1" si="26"/>
        <v/>
      </c>
      <c r="Z46" s="282" t="str">
        <f t="shared" si="20"/>
        <v/>
      </c>
      <c r="AA46" s="35" t="str">
        <f t="shared" ca="1" si="27"/>
        <v/>
      </c>
      <c r="AB46" s="129">
        <f>RANK(U46,$U$8:$U$67,0)+COUNTIF($U$8:U46,U46)-1</f>
        <v>39</v>
      </c>
      <c r="AC46" s="130">
        <f t="shared" si="28"/>
        <v>0</v>
      </c>
      <c r="AD46" s="131">
        <f t="shared" si="29"/>
        <v>0</v>
      </c>
      <c r="AE46" s="131">
        <f t="shared" si="30"/>
        <v>0</v>
      </c>
      <c r="AF46" s="131">
        <f t="shared" si="31"/>
        <v>0</v>
      </c>
      <c r="AG46" s="131">
        <f t="shared" si="32"/>
        <v>0</v>
      </c>
      <c r="AH46" s="131">
        <f t="shared" si="33"/>
        <v>0</v>
      </c>
      <c r="AI46" s="131">
        <f t="shared" si="34"/>
        <v>0</v>
      </c>
      <c r="AJ46" s="131">
        <f t="shared" si="35"/>
        <v>0</v>
      </c>
      <c r="AK46" s="131">
        <f t="shared" si="36"/>
        <v>0</v>
      </c>
      <c r="AL46" s="131">
        <f t="shared" si="37"/>
        <v>0</v>
      </c>
      <c r="AM46" s="131">
        <f t="shared" ca="1" si="38"/>
        <v>0</v>
      </c>
    </row>
    <row r="47" spans="3:39" ht="19.5" customHeight="1">
      <c r="C47" s="132">
        <v>40</v>
      </c>
      <c r="D47" s="133" t="str">
        <f t="shared" si="21"/>
        <v/>
      </c>
      <c r="E47" s="134" t="str">
        <f>IF(ISBLANK('Flight Groups'!C45),"",'Flight Groups'!J45)</f>
        <v/>
      </c>
      <c r="F47" s="134">
        <f t="shared" si="18"/>
        <v>5</v>
      </c>
      <c r="G47" s="134" t="str">
        <f>IF(ISBLANK('Flight Groups'!C45),"",'Flight Groups'!C45)</f>
        <v/>
      </c>
      <c r="H47" s="134" t="str">
        <f t="shared" si="22"/>
        <v/>
      </c>
      <c r="I47" s="333" t="str">
        <f>IF(ISBLANK('Flight Groups'!C45),"",IF(H47=1,"A",IF(H47=2,"B",IF(H47=3,"C",IF(H47=4,"D","E")))))</f>
        <v/>
      </c>
      <c r="J47" s="134" t="str">
        <f>IF(G47="","",(RANK(F47,$F$8:$F$67,0)+COUNTIF($F$8:F47,F47)-1))</f>
        <v/>
      </c>
      <c r="K47" s="135" t="str">
        <f t="shared" ca="1" si="23"/>
        <v/>
      </c>
      <c r="L47" s="187"/>
      <c r="M47" s="320"/>
      <c r="N47" s="319"/>
      <c r="O47" s="321"/>
      <c r="P47" s="319"/>
      <c r="Q47" s="387"/>
      <c r="R47" s="321"/>
      <c r="S47" s="136"/>
      <c r="T47" s="395">
        <f t="shared" si="19"/>
        <v>0</v>
      </c>
      <c r="U47" s="381">
        <f t="shared" si="24"/>
        <v>0</v>
      </c>
      <c r="V47" s="137">
        <f t="shared" si="25"/>
        <v>1</v>
      </c>
      <c r="W47" s="140"/>
      <c r="X47" s="173">
        <v>40</v>
      </c>
      <c r="Y47" s="127" t="str">
        <f t="shared" ca="1" si="26"/>
        <v/>
      </c>
      <c r="Z47" s="282" t="str">
        <f t="shared" si="20"/>
        <v/>
      </c>
      <c r="AA47" s="35" t="str">
        <f t="shared" ca="1" si="27"/>
        <v/>
      </c>
      <c r="AB47" s="129">
        <f>RANK(U47,$U$8:$U$67,0)+COUNTIF($U$8:U47,U47)-1</f>
        <v>40</v>
      </c>
      <c r="AC47" s="130">
        <f t="shared" si="28"/>
        <v>0</v>
      </c>
      <c r="AD47" s="131">
        <f t="shared" si="29"/>
        <v>0</v>
      </c>
      <c r="AE47" s="131">
        <f t="shared" si="30"/>
        <v>0</v>
      </c>
      <c r="AF47" s="131">
        <f t="shared" si="31"/>
        <v>0</v>
      </c>
      <c r="AG47" s="131">
        <f t="shared" si="32"/>
        <v>0</v>
      </c>
      <c r="AH47" s="131">
        <f t="shared" si="33"/>
        <v>0</v>
      </c>
      <c r="AI47" s="131">
        <f t="shared" si="34"/>
        <v>0</v>
      </c>
      <c r="AJ47" s="131">
        <f t="shared" si="35"/>
        <v>0</v>
      </c>
      <c r="AK47" s="131">
        <f t="shared" si="36"/>
        <v>0</v>
      </c>
      <c r="AL47" s="131">
        <f t="shared" si="37"/>
        <v>0</v>
      </c>
      <c r="AM47" s="131">
        <f t="shared" ca="1" si="38"/>
        <v>0</v>
      </c>
    </row>
    <row r="48" spans="3:39" ht="19.5" customHeight="1">
      <c r="C48" s="132">
        <v>41</v>
      </c>
      <c r="D48" s="133" t="str">
        <f t="shared" si="21"/>
        <v/>
      </c>
      <c r="E48" s="134" t="str">
        <f>IF(ISBLANK('Flight Groups'!C46),"",'Flight Groups'!J46)</f>
        <v/>
      </c>
      <c r="F48" s="134">
        <f t="shared" si="18"/>
        <v>5</v>
      </c>
      <c r="G48" s="134" t="str">
        <f>IF(ISBLANK('Flight Groups'!C46),"",'Flight Groups'!C46)</f>
        <v/>
      </c>
      <c r="H48" s="134" t="str">
        <f t="shared" si="22"/>
        <v/>
      </c>
      <c r="I48" s="333" t="str">
        <f>IF(ISBLANK('Flight Groups'!C46),"",IF(H48=1,"A",IF(H48=2,"B",IF(H48=3,"C",IF(H48=4,"D","E")))))</f>
        <v/>
      </c>
      <c r="J48" s="134" t="str">
        <f>IF(G48="","",(RANK(F48,$F$8:$F$67,0)+COUNTIF($F$8:F48,F48)-1))</f>
        <v/>
      </c>
      <c r="K48" s="135" t="str">
        <f t="shared" ca="1" si="23"/>
        <v/>
      </c>
      <c r="L48" s="187"/>
      <c r="M48" s="320"/>
      <c r="N48" s="319"/>
      <c r="O48" s="321"/>
      <c r="P48" s="319"/>
      <c r="Q48" s="387"/>
      <c r="R48" s="321"/>
      <c r="S48" s="136"/>
      <c r="T48" s="395">
        <f t="shared" si="19"/>
        <v>0</v>
      </c>
      <c r="U48" s="381">
        <f t="shared" si="24"/>
        <v>0</v>
      </c>
      <c r="V48" s="137">
        <f t="shared" si="25"/>
        <v>1</v>
      </c>
      <c r="W48" s="140"/>
      <c r="X48" s="173">
        <v>41</v>
      </c>
      <c r="Y48" s="127" t="str">
        <f t="shared" ca="1" si="26"/>
        <v/>
      </c>
      <c r="Z48" s="282" t="str">
        <f t="shared" si="20"/>
        <v/>
      </c>
      <c r="AA48" s="35" t="str">
        <f t="shared" ca="1" si="27"/>
        <v/>
      </c>
      <c r="AB48" s="129">
        <f>RANK(U48,$U$8:$U$67,0)+COUNTIF($U$8:U48,U48)-1</f>
        <v>41</v>
      </c>
      <c r="AC48" s="130">
        <f t="shared" si="28"/>
        <v>0</v>
      </c>
      <c r="AD48" s="131">
        <f t="shared" si="29"/>
        <v>0</v>
      </c>
      <c r="AE48" s="131">
        <f t="shared" si="30"/>
        <v>0</v>
      </c>
      <c r="AF48" s="131">
        <f t="shared" si="31"/>
        <v>0</v>
      </c>
      <c r="AG48" s="131">
        <f t="shared" si="32"/>
        <v>0</v>
      </c>
      <c r="AH48" s="131">
        <f t="shared" si="33"/>
        <v>0</v>
      </c>
      <c r="AI48" s="131">
        <f t="shared" si="34"/>
        <v>0</v>
      </c>
      <c r="AJ48" s="131">
        <f t="shared" si="35"/>
        <v>0</v>
      </c>
      <c r="AK48" s="131">
        <f t="shared" si="36"/>
        <v>0</v>
      </c>
      <c r="AL48" s="131">
        <f t="shared" si="37"/>
        <v>0</v>
      </c>
      <c r="AM48" s="131">
        <f t="shared" ca="1" si="38"/>
        <v>0</v>
      </c>
    </row>
    <row r="49" spans="3:39" ht="19.5" customHeight="1">
      <c r="C49" s="132">
        <v>42</v>
      </c>
      <c r="D49" s="133" t="str">
        <f t="shared" si="21"/>
        <v/>
      </c>
      <c r="E49" s="134" t="str">
        <f>IF(ISBLANK('Flight Groups'!C47),"",'Flight Groups'!J47)</f>
        <v/>
      </c>
      <c r="F49" s="134">
        <f t="shared" si="18"/>
        <v>5</v>
      </c>
      <c r="G49" s="134" t="str">
        <f>IF(ISBLANK('Flight Groups'!C47),"",'Flight Groups'!C47)</f>
        <v/>
      </c>
      <c r="H49" s="134" t="str">
        <f t="shared" si="22"/>
        <v/>
      </c>
      <c r="I49" s="333" t="str">
        <f>IF(ISBLANK('Flight Groups'!C47),"",IF(H49=1,"A",IF(H49=2,"B",IF(H49=3,"C",IF(H49=4,"D","E")))))</f>
        <v/>
      </c>
      <c r="J49" s="134" t="str">
        <f>IF(G49="","",(RANK(F49,$F$8:$F$67,0)+COUNTIF($F$8:F49,F49)-1))</f>
        <v/>
      </c>
      <c r="K49" s="135" t="str">
        <f t="shared" ca="1" si="23"/>
        <v/>
      </c>
      <c r="L49" s="187"/>
      <c r="M49" s="320"/>
      <c r="N49" s="319"/>
      <c r="O49" s="321"/>
      <c r="P49" s="319"/>
      <c r="Q49" s="387"/>
      <c r="R49" s="321"/>
      <c r="S49" s="136"/>
      <c r="T49" s="395">
        <f t="shared" si="19"/>
        <v>0</v>
      </c>
      <c r="U49" s="381">
        <f t="shared" si="24"/>
        <v>0</v>
      </c>
      <c r="V49" s="137">
        <f t="shared" si="25"/>
        <v>1</v>
      </c>
      <c r="W49" s="140"/>
      <c r="X49" s="173">
        <v>42</v>
      </c>
      <c r="Y49" s="127" t="str">
        <f t="shared" ca="1" si="26"/>
        <v/>
      </c>
      <c r="Z49" s="282" t="str">
        <f t="shared" si="20"/>
        <v/>
      </c>
      <c r="AA49" s="35" t="str">
        <f t="shared" ca="1" si="27"/>
        <v/>
      </c>
      <c r="AB49" s="129">
        <f>RANK(U49,$U$8:$U$67,0)+COUNTIF($U$8:U49,U49)-1</f>
        <v>42</v>
      </c>
      <c r="AC49" s="130">
        <f t="shared" si="28"/>
        <v>0</v>
      </c>
      <c r="AD49" s="131">
        <f t="shared" si="29"/>
        <v>0</v>
      </c>
      <c r="AE49" s="131">
        <f t="shared" si="30"/>
        <v>0</v>
      </c>
      <c r="AF49" s="131">
        <f t="shared" si="31"/>
        <v>0</v>
      </c>
      <c r="AG49" s="131">
        <f t="shared" si="32"/>
        <v>0</v>
      </c>
      <c r="AH49" s="131">
        <f t="shared" si="33"/>
        <v>0</v>
      </c>
      <c r="AI49" s="131">
        <f t="shared" si="34"/>
        <v>0</v>
      </c>
      <c r="AJ49" s="131">
        <f t="shared" si="35"/>
        <v>0</v>
      </c>
      <c r="AK49" s="131">
        <f t="shared" si="36"/>
        <v>0</v>
      </c>
      <c r="AL49" s="131">
        <f t="shared" si="37"/>
        <v>0</v>
      </c>
      <c r="AM49" s="131">
        <f t="shared" ca="1" si="38"/>
        <v>0</v>
      </c>
    </row>
    <row r="50" spans="3:39" ht="19.5" customHeight="1">
      <c r="C50" s="132">
        <v>43</v>
      </c>
      <c r="D50" s="133" t="str">
        <f t="shared" si="21"/>
        <v/>
      </c>
      <c r="E50" s="134" t="str">
        <f>IF(ISBLANK('Flight Groups'!C48),"",'Flight Groups'!J48)</f>
        <v/>
      </c>
      <c r="F50" s="134">
        <f t="shared" si="18"/>
        <v>5</v>
      </c>
      <c r="G50" s="134" t="str">
        <f>IF(ISBLANK('Flight Groups'!C48),"",'Flight Groups'!C48)</f>
        <v/>
      </c>
      <c r="H50" s="134" t="str">
        <f t="shared" si="22"/>
        <v/>
      </c>
      <c r="I50" s="333" t="str">
        <f>IF(ISBLANK('Flight Groups'!C48),"",IF(H50=1,"A",IF(H50=2,"B",IF(H50=3,"C",IF(H50=4,"D","E")))))</f>
        <v/>
      </c>
      <c r="J50" s="134" t="str">
        <f>IF(G50="","",(RANK(F50,$F$8:$F$67,0)+COUNTIF($F$8:F50,F50)-1))</f>
        <v/>
      </c>
      <c r="K50" s="135" t="str">
        <f t="shared" ca="1" si="23"/>
        <v/>
      </c>
      <c r="L50" s="187"/>
      <c r="M50" s="320"/>
      <c r="N50" s="319"/>
      <c r="O50" s="321"/>
      <c r="P50" s="319"/>
      <c r="Q50" s="387"/>
      <c r="R50" s="321"/>
      <c r="S50" s="136"/>
      <c r="T50" s="395">
        <f t="shared" si="19"/>
        <v>0</v>
      </c>
      <c r="U50" s="381">
        <f t="shared" si="24"/>
        <v>0</v>
      </c>
      <c r="V50" s="137">
        <f t="shared" si="25"/>
        <v>1</v>
      </c>
      <c r="W50" s="140"/>
      <c r="X50" s="173">
        <v>43</v>
      </c>
      <c r="Y50" s="127" t="str">
        <f t="shared" ca="1" si="26"/>
        <v/>
      </c>
      <c r="Z50" s="282" t="str">
        <f t="shared" si="20"/>
        <v/>
      </c>
      <c r="AA50" s="35" t="str">
        <f t="shared" ca="1" si="27"/>
        <v/>
      </c>
      <c r="AB50" s="129">
        <f>RANK(U50,$U$8:$U$67,0)+COUNTIF($U$8:U50,U50)-1</f>
        <v>43</v>
      </c>
      <c r="AC50" s="130">
        <f t="shared" si="28"/>
        <v>0</v>
      </c>
      <c r="AD50" s="131">
        <f t="shared" si="29"/>
        <v>0</v>
      </c>
      <c r="AE50" s="131">
        <f t="shared" si="30"/>
        <v>0</v>
      </c>
      <c r="AF50" s="131">
        <f t="shared" si="31"/>
        <v>0</v>
      </c>
      <c r="AG50" s="131">
        <f t="shared" si="32"/>
        <v>0</v>
      </c>
      <c r="AH50" s="131">
        <f t="shared" si="33"/>
        <v>0</v>
      </c>
      <c r="AI50" s="131">
        <f t="shared" si="34"/>
        <v>0</v>
      </c>
      <c r="AJ50" s="131">
        <f t="shared" si="35"/>
        <v>0</v>
      </c>
      <c r="AK50" s="131">
        <f t="shared" si="36"/>
        <v>0</v>
      </c>
      <c r="AL50" s="131">
        <f t="shared" si="37"/>
        <v>0</v>
      </c>
      <c r="AM50" s="131">
        <f t="shared" ca="1" si="38"/>
        <v>0</v>
      </c>
    </row>
    <row r="51" spans="3:39" ht="19.5" customHeight="1">
      <c r="C51" s="132">
        <v>44</v>
      </c>
      <c r="D51" s="133" t="str">
        <f t="shared" si="21"/>
        <v/>
      </c>
      <c r="E51" s="134" t="str">
        <f>IF(ISBLANK('Flight Groups'!C49),"",'Flight Groups'!J49)</f>
        <v/>
      </c>
      <c r="F51" s="134">
        <f t="shared" si="18"/>
        <v>5</v>
      </c>
      <c r="G51" s="134" t="str">
        <f>IF(ISBLANK('Flight Groups'!C49),"",'Flight Groups'!C49)</f>
        <v/>
      </c>
      <c r="H51" s="134" t="str">
        <f t="shared" si="22"/>
        <v/>
      </c>
      <c r="I51" s="333" t="str">
        <f>IF(ISBLANK('Flight Groups'!C49),"",IF(H51=1,"A",IF(H51=2,"B",IF(H51=3,"C",IF(H51=4,"D","E")))))</f>
        <v/>
      </c>
      <c r="J51" s="134" t="str">
        <f>IF(G51="","",(RANK(F51,$F$8:$F$67,0)+COUNTIF($F$8:F51,F51)-1))</f>
        <v/>
      </c>
      <c r="K51" s="135" t="str">
        <f t="shared" ca="1" si="23"/>
        <v/>
      </c>
      <c r="L51" s="187"/>
      <c r="M51" s="320"/>
      <c r="N51" s="319"/>
      <c r="O51" s="321"/>
      <c r="P51" s="319"/>
      <c r="Q51" s="387"/>
      <c r="R51" s="321"/>
      <c r="S51" s="136"/>
      <c r="T51" s="395">
        <f t="shared" si="19"/>
        <v>0</v>
      </c>
      <c r="U51" s="381">
        <f t="shared" si="24"/>
        <v>0</v>
      </c>
      <c r="V51" s="137">
        <f t="shared" si="25"/>
        <v>1</v>
      </c>
      <c r="W51" s="138"/>
      <c r="X51" s="173">
        <v>44</v>
      </c>
      <c r="Y51" s="127" t="str">
        <f t="shared" ca="1" si="26"/>
        <v/>
      </c>
      <c r="Z51" s="282" t="str">
        <f t="shared" si="20"/>
        <v/>
      </c>
      <c r="AA51" s="35" t="str">
        <f t="shared" ca="1" si="27"/>
        <v/>
      </c>
      <c r="AB51" s="129">
        <f>RANK(U51,$U$8:$U$67,0)+COUNTIF($U$8:U51,U51)-1</f>
        <v>44</v>
      </c>
      <c r="AC51" s="130">
        <f t="shared" si="28"/>
        <v>0</v>
      </c>
      <c r="AD51" s="131">
        <f t="shared" si="29"/>
        <v>0</v>
      </c>
      <c r="AE51" s="131">
        <f t="shared" si="30"/>
        <v>0</v>
      </c>
      <c r="AF51" s="131">
        <f t="shared" si="31"/>
        <v>0</v>
      </c>
      <c r="AG51" s="131">
        <f t="shared" si="32"/>
        <v>0</v>
      </c>
      <c r="AH51" s="131">
        <f t="shared" si="33"/>
        <v>0</v>
      </c>
      <c r="AI51" s="131">
        <f t="shared" si="34"/>
        <v>0</v>
      </c>
      <c r="AJ51" s="131">
        <f t="shared" si="35"/>
        <v>0</v>
      </c>
      <c r="AK51" s="131">
        <f t="shared" si="36"/>
        <v>0</v>
      </c>
      <c r="AL51" s="131">
        <f t="shared" si="37"/>
        <v>0</v>
      </c>
      <c r="AM51" s="131">
        <f t="shared" ca="1" si="38"/>
        <v>0</v>
      </c>
    </row>
    <row r="52" spans="3:39" ht="19.5" customHeight="1">
      <c r="C52" s="132">
        <v>45</v>
      </c>
      <c r="D52" s="133" t="str">
        <f t="shared" si="21"/>
        <v/>
      </c>
      <c r="E52" s="134" t="str">
        <f>IF(ISBLANK('Flight Groups'!C50),"",'Flight Groups'!J50)</f>
        <v/>
      </c>
      <c r="F52" s="134">
        <f t="shared" si="18"/>
        <v>5</v>
      </c>
      <c r="G52" s="134" t="str">
        <f>IF(ISBLANK('Flight Groups'!C50),"",'Flight Groups'!C50)</f>
        <v/>
      </c>
      <c r="H52" s="134" t="str">
        <f t="shared" si="22"/>
        <v/>
      </c>
      <c r="I52" s="333" t="str">
        <f>IF(ISBLANK('Flight Groups'!C50),"",IF(H52=1,"A",IF(H52=2,"B",IF(H52=3,"C",IF(H52=4,"D","E")))))</f>
        <v/>
      </c>
      <c r="J52" s="134" t="str">
        <f>IF(G52="","",(RANK(F52,$F$8:$F$67,0)+COUNTIF($F$8:F52,F52)-1))</f>
        <v/>
      </c>
      <c r="K52" s="135" t="str">
        <f t="shared" ca="1" si="23"/>
        <v/>
      </c>
      <c r="L52" s="187"/>
      <c r="M52" s="320"/>
      <c r="N52" s="319"/>
      <c r="O52" s="321"/>
      <c r="P52" s="319"/>
      <c r="Q52" s="387"/>
      <c r="R52" s="321"/>
      <c r="S52" s="136"/>
      <c r="T52" s="395">
        <f t="shared" si="19"/>
        <v>0</v>
      </c>
      <c r="U52" s="381">
        <f t="shared" si="24"/>
        <v>0</v>
      </c>
      <c r="V52" s="137">
        <f t="shared" si="25"/>
        <v>1</v>
      </c>
      <c r="W52" s="138"/>
      <c r="X52" s="173">
        <v>45</v>
      </c>
      <c r="Y52" s="127" t="str">
        <f t="shared" ca="1" si="26"/>
        <v/>
      </c>
      <c r="Z52" s="282" t="str">
        <f t="shared" si="20"/>
        <v/>
      </c>
      <c r="AA52" s="35" t="str">
        <f t="shared" ca="1" si="27"/>
        <v/>
      </c>
      <c r="AB52" s="129">
        <f>RANK(U52,$U$8:$U$67,0)+COUNTIF($U$8:U52,U52)-1</f>
        <v>45</v>
      </c>
      <c r="AC52" s="130">
        <f t="shared" si="28"/>
        <v>0</v>
      </c>
      <c r="AD52" s="131">
        <f t="shared" si="29"/>
        <v>0</v>
      </c>
      <c r="AE52" s="131">
        <f t="shared" si="30"/>
        <v>0</v>
      </c>
      <c r="AF52" s="131">
        <f t="shared" si="31"/>
        <v>0</v>
      </c>
      <c r="AG52" s="131">
        <f t="shared" si="32"/>
        <v>0</v>
      </c>
      <c r="AH52" s="131">
        <f t="shared" si="33"/>
        <v>0</v>
      </c>
      <c r="AI52" s="131">
        <f t="shared" si="34"/>
        <v>0</v>
      </c>
      <c r="AJ52" s="131">
        <f t="shared" si="35"/>
        <v>0</v>
      </c>
      <c r="AK52" s="131">
        <f t="shared" si="36"/>
        <v>0</v>
      </c>
      <c r="AL52" s="131">
        <f t="shared" si="37"/>
        <v>0</v>
      </c>
      <c r="AM52" s="131">
        <f t="shared" ca="1" si="38"/>
        <v>0</v>
      </c>
    </row>
    <row r="53" spans="3:39" ht="19.5" customHeight="1">
      <c r="C53" s="132">
        <v>46</v>
      </c>
      <c r="D53" s="133" t="str">
        <f t="shared" si="21"/>
        <v/>
      </c>
      <c r="E53" s="134" t="str">
        <f>IF(ISBLANK('Flight Groups'!C51),"",'Flight Groups'!J51)</f>
        <v/>
      </c>
      <c r="F53" s="134">
        <f t="shared" si="18"/>
        <v>5</v>
      </c>
      <c r="G53" s="134" t="str">
        <f>IF(ISBLANK('Flight Groups'!C51),"",'Flight Groups'!C51)</f>
        <v/>
      </c>
      <c r="H53" s="134" t="str">
        <f t="shared" si="22"/>
        <v/>
      </c>
      <c r="I53" s="333" t="str">
        <f>IF(ISBLANK('Flight Groups'!C51),"",IF(H53=1,"A",IF(H53=2,"B",IF(H53=3,"C",IF(H53=4,"D","E")))))</f>
        <v/>
      </c>
      <c r="J53" s="134" t="str">
        <f>IF(G53="","",(RANK(F53,$F$8:$F$67,0)+COUNTIF($F$8:F53,F53)-1))</f>
        <v/>
      </c>
      <c r="K53" s="135" t="str">
        <f t="shared" ca="1" si="23"/>
        <v/>
      </c>
      <c r="L53" s="187"/>
      <c r="M53" s="320"/>
      <c r="N53" s="319"/>
      <c r="O53" s="321"/>
      <c r="P53" s="319"/>
      <c r="Q53" s="387"/>
      <c r="R53" s="321"/>
      <c r="S53" s="136"/>
      <c r="T53" s="395">
        <f t="shared" si="19"/>
        <v>0</v>
      </c>
      <c r="U53" s="381">
        <f t="shared" si="24"/>
        <v>0</v>
      </c>
      <c r="V53" s="137">
        <f t="shared" si="25"/>
        <v>1</v>
      </c>
      <c r="W53" s="140"/>
      <c r="X53" s="173">
        <v>46</v>
      </c>
      <c r="Y53" s="127" t="str">
        <f t="shared" ca="1" si="26"/>
        <v/>
      </c>
      <c r="Z53" s="282" t="str">
        <f t="shared" si="20"/>
        <v/>
      </c>
      <c r="AA53" s="35" t="str">
        <f t="shared" ca="1" si="27"/>
        <v/>
      </c>
      <c r="AB53" s="129">
        <f>RANK(U53,$U$8:$U$67,0)+COUNTIF($U$8:U53,U53)-1</f>
        <v>46</v>
      </c>
      <c r="AC53" s="130">
        <f t="shared" si="28"/>
        <v>0</v>
      </c>
      <c r="AD53" s="131">
        <f t="shared" si="29"/>
        <v>0</v>
      </c>
      <c r="AE53" s="131">
        <f t="shared" si="30"/>
        <v>0</v>
      </c>
      <c r="AF53" s="131">
        <f t="shared" si="31"/>
        <v>0</v>
      </c>
      <c r="AG53" s="131">
        <f t="shared" si="32"/>
        <v>0</v>
      </c>
      <c r="AH53" s="131">
        <f t="shared" si="33"/>
        <v>0</v>
      </c>
      <c r="AI53" s="131">
        <f t="shared" si="34"/>
        <v>0</v>
      </c>
      <c r="AJ53" s="131">
        <f t="shared" si="35"/>
        <v>0</v>
      </c>
      <c r="AK53" s="131">
        <f t="shared" si="36"/>
        <v>0</v>
      </c>
      <c r="AL53" s="131">
        <f t="shared" si="37"/>
        <v>0</v>
      </c>
      <c r="AM53" s="131">
        <f t="shared" ca="1" si="38"/>
        <v>0</v>
      </c>
    </row>
    <row r="54" spans="3:39" ht="19.5" customHeight="1">
      <c r="C54" s="132">
        <v>47</v>
      </c>
      <c r="D54" s="133" t="str">
        <f t="shared" si="21"/>
        <v/>
      </c>
      <c r="E54" s="134" t="str">
        <f>IF(ISBLANK('Flight Groups'!C52),"",'Flight Groups'!J52)</f>
        <v/>
      </c>
      <c r="F54" s="134">
        <f t="shared" si="18"/>
        <v>5</v>
      </c>
      <c r="G54" s="134" t="str">
        <f>IF(ISBLANK('Flight Groups'!C52),"",'Flight Groups'!C52)</f>
        <v/>
      </c>
      <c r="H54" s="134" t="str">
        <f t="shared" si="22"/>
        <v/>
      </c>
      <c r="I54" s="333" t="str">
        <f>IF(ISBLANK('Flight Groups'!C52),"",IF(H54=1,"A",IF(H54=2,"B",IF(H54=3,"C",IF(H54=4,"D","E")))))</f>
        <v/>
      </c>
      <c r="J54" s="134" t="str">
        <f>IF(G54="","",(RANK(F54,$F$8:$F$67,0)+COUNTIF($F$8:F54,F54)-1))</f>
        <v/>
      </c>
      <c r="K54" s="135" t="str">
        <f t="shared" ca="1" si="23"/>
        <v/>
      </c>
      <c r="L54" s="187"/>
      <c r="M54" s="320"/>
      <c r="N54" s="319"/>
      <c r="O54" s="321"/>
      <c r="P54" s="319"/>
      <c r="Q54" s="387"/>
      <c r="R54" s="321"/>
      <c r="S54" s="136"/>
      <c r="T54" s="395">
        <f t="shared" si="19"/>
        <v>0</v>
      </c>
      <c r="U54" s="381">
        <f t="shared" si="24"/>
        <v>0</v>
      </c>
      <c r="V54" s="137">
        <f t="shared" si="25"/>
        <v>1</v>
      </c>
      <c r="W54" s="138"/>
      <c r="X54" s="173">
        <v>47</v>
      </c>
      <c r="Y54" s="127" t="str">
        <f t="shared" ca="1" si="26"/>
        <v/>
      </c>
      <c r="Z54" s="282" t="str">
        <f t="shared" si="20"/>
        <v/>
      </c>
      <c r="AA54" s="35" t="str">
        <f t="shared" ca="1" si="27"/>
        <v/>
      </c>
      <c r="AB54" s="129">
        <f>RANK(U54,$U$8:$U$67,0)+COUNTIF($U$8:U54,U54)-1</f>
        <v>47</v>
      </c>
      <c r="AC54" s="130">
        <f t="shared" si="28"/>
        <v>0</v>
      </c>
      <c r="AD54" s="131">
        <f t="shared" si="29"/>
        <v>0</v>
      </c>
      <c r="AE54" s="131">
        <f t="shared" si="30"/>
        <v>0</v>
      </c>
      <c r="AF54" s="131">
        <f t="shared" si="31"/>
        <v>0</v>
      </c>
      <c r="AG54" s="131">
        <f t="shared" si="32"/>
        <v>0</v>
      </c>
      <c r="AH54" s="131">
        <f t="shared" si="33"/>
        <v>0</v>
      </c>
      <c r="AI54" s="131">
        <f t="shared" si="34"/>
        <v>0</v>
      </c>
      <c r="AJ54" s="131">
        <f t="shared" si="35"/>
        <v>0</v>
      </c>
      <c r="AK54" s="131">
        <f t="shared" si="36"/>
        <v>0</v>
      </c>
      <c r="AL54" s="131">
        <f t="shared" si="37"/>
        <v>0</v>
      </c>
      <c r="AM54" s="131">
        <f t="shared" ca="1" si="38"/>
        <v>0</v>
      </c>
    </row>
    <row r="55" spans="3:39" ht="19.5" customHeight="1">
      <c r="C55" s="132">
        <v>48</v>
      </c>
      <c r="D55" s="133" t="str">
        <f t="shared" si="21"/>
        <v/>
      </c>
      <c r="E55" s="134" t="str">
        <f>IF(ISBLANK('Flight Groups'!C53),"",'Flight Groups'!J53)</f>
        <v/>
      </c>
      <c r="F55" s="134">
        <f t="shared" si="18"/>
        <v>5</v>
      </c>
      <c r="G55" s="134" t="str">
        <f>IF(ISBLANK('Flight Groups'!C53),"",'Flight Groups'!C53)</f>
        <v/>
      </c>
      <c r="H55" s="134" t="str">
        <f t="shared" si="22"/>
        <v/>
      </c>
      <c r="I55" s="333" t="str">
        <f>IF(ISBLANK('Flight Groups'!C53),"",IF(H55=1,"A",IF(H55=2,"B",IF(H55=3,"C",IF(H55=4,"D","E")))))</f>
        <v/>
      </c>
      <c r="J55" s="134" t="str">
        <f>IF(G55="","",(RANK(F55,$F$8:$F$67,0)+COUNTIF($F$8:F55,F55)-1))</f>
        <v/>
      </c>
      <c r="K55" s="135" t="str">
        <f t="shared" ca="1" si="23"/>
        <v/>
      </c>
      <c r="L55" s="187"/>
      <c r="M55" s="320"/>
      <c r="N55" s="319"/>
      <c r="O55" s="321"/>
      <c r="P55" s="319"/>
      <c r="Q55" s="387"/>
      <c r="R55" s="321"/>
      <c r="S55" s="136"/>
      <c r="T55" s="395">
        <f t="shared" si="19"/>
        <v>0</v>
      </c>
      <c r="U55" s="381">
        <f t="shared" si="24"/>
        <v>0</v>
      </c>
      <c r="V55" s="137">
        <f t="shared" si="25"/>
        <v>1</v>
      </c>
      <c r="W55" s="138"/>
      <c r="X55" s="173">
        <v>48</v>
      </c>
      <c r="Y55" s="127" t="str">
        <f t="shared" ca="1" si="26"/>
        <v/>
      </c>
      <c r="Z55" s="282" t="str">
        <f t="shared" si="20"/>
        <v/>
      </c>
      <c r="AA55" s="35" t="str">
        <f t="shared" ca="1" si="27"/>
        <v/>
      </c>
      <c r="AB55" s="129">
        <f>RANK(U55,$U$8:$U$67,0)+COUNTIF($U$8:U55,U55)-1</f>
        <v>48</v>
      </c>
      <c r="AC55" s="130">
        <f t="shared" si="28"/>
        <v>0</v>
      </c>
      <c r="AD55" s="131">
        <f t="shared" si="29"/>
        <v>0</v>
      </c>
      <c r="AE55" s="131">
        <f t="shared" si="30"/>
        <v>0</v>
      </c>
      <c r="AF55" s="131">
        <f t="shared" si="31"/>
        <v>0</v>
      </c>
      <c r="AG55" s="131">
        <f t="shared" si="32"/>
        <v>0</v>
      </c>
      <c r="AH55" s="131">
        <f t="shared" si="33"/>
        <v>0</v>
      </c>
      <c r="AI55" s="131">
        <f t="shared" si="34"/>
        <v>0</v>
      </c>
      <c r="AJ55" s="131">
        <f t="shared" si="35"/>
        <v>0</v>
      </c>
      <c r="AK55" s="131">
        <f t="shared" si="36"/>
        <v>0</v>
      </c>
      <c r="AL55" s="131">
        <f t="shared" si="37"/>
        <v>0</v>
      </c>
      <c r="AM55" s="131">
        <f t="shared" ca="1" si="38"/>
        <v>0</v>
      </c>
    </row>
    <row r="56" spans="3:39" ht="19.5" customHeight="1">
      <c r="C56" s="132">
        <v>49</v>
      </c>
      <c r="D56" s="133" t="str">
        <f t="shared" si="21"/>
        <v/>
      </c>
      <c r="E56" s="134" t="str">
        <f>IF(ISBLANK('Flight Groups'!C54),"",'Flight Groups'!J54)</f>
        <v/>
      </c>
      <c r="F56" s="134">
        <f t="shared" si="18"/>
        <v>5</v>
      </c>
      <c r="G56" s="134" t="str">
        <f>IF(ISBLANK('Flight Groups'!C54),"",'Flight Groups'!C54)</f>
        <v/>
      </c>
      <c r="H56" s="134" t="str">
        <f t="shared" si="22"/>
        <v/>
      </c>
      <c r="I56" s="333" t="str">
        <f>IF(ISBLANK('Flight Groups'!C54),"",IF(H56=1,"A",IF(H56=2,"B",IF(H56=3,"C",IF(H56=4,"D","E")))))</f>
        <v/>
      </c>
      <c r="J56" s="134" t="str">
        <f>IF(G56="","",(RANK(F56,$F$8:$F$67,0)+COUNTIF($F$8:F56,F56)-1))</f>
        <v/>
      </c>
      <c r="K56" s="135" t="str">
        <f t="shared" ca="1" si="23"/>
        <v/>
      </c>
      <c r="L56" s="187"/>
      <c r="M56" s="320"/>
      <c r="N56" s="319"/>
      <c r="O56" s="321"/>
      <c r="P56" s="319"/>
      <c r="Q56" s="387"/>
      <c r="R56" s="321"/>
      <c r="S56" s="136"/>
      <c r="T56" s="395">
        <f t="shared" si="19"/>
        <v>0</v>
      </c>
      <c r="U56" s="381">
        <f t="shared" si="24"/>
        <v>0</v>
      </c>
      <c r="V56" s="137">
        <f t="shared" si="25"/>
        <v>1</v>
      </c>
      <c r="W56" s="140"/>
      <c r="X56" s="173">
        <v>49</v>
      </c>
      <c r="Y56" s="127" t="str">
        <f t="shared" ca="1" si="26"/>
        <v/>
      </c>
      <c r="Z56" s="282" t="str">
        <f t="shared" si="20"/>
        <v/>
      </c>
      <c r="AA56" s="35" t="str">
        <f t="shared" ca="1" si="27"/>
        <v/>
      </c>
      <c r="AB56" s="129">
        <f>RANK(U56,$U$8:$U$67,0)+COUNTIF($U$8:U56,U56)-1</f>
        <v>49</v>
      </c>
      <c r="AC56" s="130">
        <f t="shared" si="28"/>
        <v>0</v>
      </c>
      <c r="AD56" s="131">
        <f t="shared" si="29"/>
        <v>0</v>
      </c>
      <c r="AE56" s="131">
        <f t="shared" si="30"/>
        <v>0</v>
      </c>
      <c r="AF56" s="131">
        <f t="shared" si="31"/>
        <v>0</v>
      </c>
      <c r="AG56" s="131">
        <f t="shared" si="32"/>
        <v>0</v>
      </c>
      <c r="AH56" s="131">
        <f t="shared" si="33"/>
        <v>0</v>
      </c>
      <c r="AI56" s="131">
        <f t="shared" si="34"/>
        <v>0</v>
      </c>
      <c r="AJ56" s="131">
        <f t="shared" si="35"/>
        <v>0</v>
      </c>
      <c r="AK56" s="131">
        <f t="shared" si="36"/>
        <v>0</v>
      </c>
      <c r="AL56" s="131">
        <f t="shared" si="37"/>
        <v>0</v>
      </c>
      <c r="AM56" s="131">
        <f t="shared" ca="1" si="38"/>
        <v>0</v>
      </c>
    </row>
    <row r="57" spans="3:39" ht="19.5" customHeight="1">
      <c r="C57" s="132">
        <v>50</v>
      </c>
      <c r="D57" s="133" t="str">
        <f t="shared" si="21"/>
        <v/>
      </c>
      <c r="E57" s="134" t="str">
        <f>IF(ISBLANK('Flight Groups'!C55),"",'Flight Groups'!J55)</f>
        <v/>
      </c>
      <c r="F57" s="134">
        <f t="shared" si="18"/>
        <v>5</v>
      </c>
      <c r="G57" s="134" t="str">
        <f>IF(ISBLANK('Flight Groups'!C55),"",'Flight Groups'!C55)</f>
        <v/>
      </c>
      <c r="H57" s="134" t="str">
        <f t="shared" si="22"/>
        <v/>
      </c>
      <c r="I57" s="333" t="str">
        <f>IF(ISBLANK('Flight Groups'!C55),"",IF(H57=1,"A",IF(H57=2,"B",IF(H57=3,"C",IF(H57=4,"D","E")))))</f>
        <v/>
      </c>
      <c r="J57" s="134" t="str">
        <f>IF(G57="","",(RANK(F57,$F$8:$F$67,0)+COUNTIF($F$8:F57,F57)-1))</f>
        <v/>
      </c>
      <c r="K57" s="135" t="str">
        <f t="shared" ca="1" si="23"/>
        <v/>
      </c>
      <c r="L57" s="187"/>
      <c r="M57" s="320"/>
      <c r="N57" s="319"/>
      <c r="O57" s="321"/>
      <c r="P57" s="319"/>
      <c r="Q57" s="387"/>
      <c r="R57" s="321"/>
      <c r="S57" s="136"/>
      <c r="T57" s="395">
        <f t="shared" si="19"/>
        <v>0</v>
      </c>
      <c r="U57" s="381">
        <f t="shared" si="24"/>
        <v>0</v>
      </c>
      <c r="V57" s="137">
        <f t="shared" si="25"/>
        <v>1</v>
      </c>
      <c r="W57" s="138"/>
      <c r="X57" s="173">
        <v>50</v>
      </c>
      <c r="Y57" s="127" t="str">
        <f t="shared" ca="1" si="26"/>
        <v/>
      </c>
      <c r="Z57" s="282" t="str">
        <f t="shared" si="20"/>
        <v/>
      </c>
      <c r="AA57" s="35" t="str">
        <f t="shared" ca="1" si="27"/>
        <v/>
      </c>
      <c r="AB57" s="129">
        <f>RANK(U57,$U$8:$U$67,0)+COUNTIF($U$8:U57,U57)-1</f>
        <v>50</v>
      </c>
      <c r="AC57" s="130">
        <f t="shared" si="28"/>
        <v>0</v>
      </c>
      <c r="AD57" s="131">
        <f t="shared" si="29"/>
        <v>0</v>
      </c>
      <c r="AE57" s="131">
        <f t="shared" si="30"/>
        <v>0</v>
      </c>
      <c r="AF57" s="131">
        <f t="shared" si="31"/>
        <v>0</v>
      </c>
      <c r="AG57" s="131">
        <f t="shared" si="32"/>
        <v>0</v>
      </c>
      <c r="AH57" s="131">
        <f t="shared" si="33"/>
        <v>0</v>
      </c>
      <c r="AI57" s="131">
        <f t="shared" si="34"/>
        <v>0</v>
      </c>
      <c r="AJ57" s="131">
        <f t="shared" si="35"/>
        <v>0</v>
      </c>
      <c r="AK57" s="131">
        <f t="shared" si="36"/>
        <v>0</v>
      </c>
      <c r="AL57" s="131">
        <f t="shared" si="37"/>
        <v>0</v>
      </c>
      <c r="AM57" s="131">
        <f t="shared" ca="1" si="38"/>
        <v>0</v>
      </c>
    </row>
    <row r="58" spans="3:39" ht="19.5" customHeight="1">
      <c r="C58" s="132">
        <v>51</v>
      </c>
      <c r="D58" s="133" t="str">
        <f t="shared" si="21"/>
        <v/>
      </c>
      <c r="E58" s="134" t="str">
        <f>IF(ISBLANK('Flight Groups'!C56),"",'Flight Groups'!J56)</f>
        <v/>
      </c>
      <c r="F58" s="134">
        <f t="shared" si="18"/>
        <v>5</v>
      </c>
      <c r="G58" s="134" t="str">
        <f>IF(ISBLANK('Flight Groups'!C56),"",'Flight Groups'!C56)</f>
        <v/>
      </c>
      <c r="H58" s="134" t="str">
        <f t="shared" si="22"/>
        <v/>
      </c>
      <c r="I58" s="333" t="str">
        <f>IF(ISBLANK('Flight Groups'!C56),"",IF(H58=1,"A",IF(H58=2,"B",IF(H58=3,"C",IF(H58=4,"D","E")))))</f>
        <v/>
      </c>
      <c r="J58" s="134" t="str">
        <f>IF(G58="","",(RANK(F58,$F$8:$F$67,0)+COUNTIF($F$8:F58,F58)-1))</f>
        <v/>
      </c>
      <c r="K58" s="135" t="str">
        <f t="shared" ca="1" si="23"/>
        <v/>
      </c>
      <c r="L58" s="187"/>
      <c r="M58" s="320"/>
      <c r="N58" s="319"/>
      <c r="O58" s="321"/>
      <c r="P58" s="319"/>
      <c r="Q58" s="387"/>
      <c r="R58" s="321"/>
      <c r="S58" s="136"/>
      <c r="T58" s="395">
        <f t="shared" si="19"/>
        <v>0</v>
      </c>
      <c r="U58" s="381">
        <f t="shared" si="24"/>
        <v>0</v>
      </c>
      <c r="V58" s="137">
        <f t="shared" si="25"/>
        <v>1</v>
      </c>
      <c r="W58" s="138"/>
      <c r="X58" s="173">
        <v>51</v>
      </c>
      <c r="Y58" s="127" t="str">
        <f t="shared" ca="1" si="26"/>
        <v/>
      </c>
      <c r="Z58" s="282" t="str">
        <f t="shared" si="20"/>
        <v/>
      </c>
      <c r="AA58" s="35" t="str">
        <f t="shared" ca="1" si="27"/>
        <v/>
      </c>
      <c r="AB58" s="129">
        <f>RANK(U58,$U$8:$U$67,0)+COUNTIF($U$8:U58,U58)-1</f>
        <v>51</v>
      </c>
      <c r="AC58" s="130">
        <f t="shared" si="28"/>
        <v>0</v>
      </c>
      <c r="AD58" s="131">
        <f t="shared" si="29"/>
        <v>0</v>
      </c>
      <c r="AE58" s="131">
        <f t="shared" si="30"/>
        <v>0</v>
      </c>
      <c r="AF58" s="131">
        <f t="shared" si="31"/>
        <v>0</v>
      </c>
      <c r="AG58" s="131">
        <f t="shared" si="32"/>
        <v>0</v>
      </c>
      <c r="AH58" s="131">
        <f t="shared" si="33"/>
        <v>0</v>
      </c>
      <c r="AI58" s="131">
        <f t="shared" si="34"/>
        <v>0</v>
      </c>
      <c r="AJ58" s="131">
        <f t="shared" si="35"/>
        <v>0</v>
      </c>
      <c r="AK58" s="131">
        <f t="shared" si="36"/>
        <v>0</v>
      </c>
      <c r="AL58" s="131">
        <f t="shared" si="37"/>
        <v>0</v>
      </c>
      <c r="AM58" s="131">
        <f t="shared" ca="1" si="38"/>
        <v>0</v>
      </c>
    </row>
    <row r="59" spans="3:39" ht="19.5" customHeight="1">
      <c r="C59" s="132">
        <v>52</v>
      </c>
      <c r="D59" s="133" t="str">
        <f t="shared" si="21"/>
        <v/>
      </c>
      <c r="E59" s="134" t="str">
        <f>IF(ISBLANK('Flight Groups'!C57),"",'Flight Groups'!J57)</f>
        <v/>
      </c>
      <c r="F59" s="134">
        <f t="shared" si="18"/>
        <v>5</v>
      </c>
      <c r="G59" s="134" t="str">
        <f>IF(ISBLANK('Flight Groups'!C57),"",'Flight Groups'!C57)</f>
        <v/>
      </c>
      <c r="H59" s="134" t="str">
        <f t="shared" si="22"/>
        <v/>
      </c>
      <c r="I59" s="333" t="str">
        <f>IF(ISBLANK('Flight Groups'!C57),"",IF(H59=1,"A",IF(H59=2,"B",IF(H59=3,"C",IF(H59=4,"D","E")))))</f>
        <v/>
      </c>
      <c r="J59" s="134" t="str">
        <f>IF(G59="","",(RANK(F59,$F$8:$F$67,0)+COUNTIF($F$8:F59,F59)-1))</f>
        <v/>
      </c>
      <c r="K59" s="135" t="str">
        <f t="shared" ca="1" si="23"/>
        <v/>
      </c>
      <c r="L59" s="187"/>
      <c r="M59" s="320"/>
      <c r="N59" s="319"/>
      <c r="O59" s="321"/>
      <c r="P59" s="319"/>
      <c r="Q59" s="387"/>
      <c r="R59" s="321"/>
      <c r="S59" s="136"/>
      <c r="T59" s="395">
        <f t="shared" si="19"/>
        <v>0</v>
      </c>
      <c r="U59" s="381">
        <f t="shared" si="24"/>
        <v>0</v>
      </c>
      <c r="V59" s="137">
        <f t="shared" si="25"/>
        <v>1</v>
      </c>
      <c r="W59" s="140"/>
      <c r="X59" s="173">
        <v>52</v>
      </c>
      <c r="Y59" s="127" t="str">
        <f t="shared" ca="1" si="26"/>
        <v/>
      </c>
      <c r="Z59" s="282" t="str">
        <f t="shared" si="20"/>
        <v/>
      </c>
      <c r="AA59" s="35" t="str">
        <f t="shared" ca="1" si="27"/>
        <v/>
      </c>
      <c r="AB59" s="129">
        <f>RANK(U59,$U$8:$U$67,0)+COUNTIF($U$8:U59,U59)-1</f>
        <v>52</v>
      </c>
      <c r="AC59" s="130">
        <f t="shared" si="28"/>
        <v>0</v>
      </c>
      <c r="AD59" s="131">
        <f t="shared" si="29"/>
        <v>0</v>
      </c>
      <c r="AE59" s="131">
        <f t="shared" si="30"/>
        <v>0</v>
      </c>
      <c r="AF59" s="131">
        <f t="shared" si="31"/>
        <v>0</v>
      </c>
      <c r="AG59" s="131">
        <f t="shared" si="32"/>
        <v>0</v>
      </c>
      <c r="AH59" s="131">
        <f t="shared" si="33"/>
        <v>0</v>
      </c>
      <c r="AI59" s="131">
        <f t="shared" si="34"/>
        <v>0</v>
      </c>
      <c r="AJ59" s="131">
        <f t="shared" si="35"/>
        <v>0</v>
      </c>
      <c r="AK59" s="131">
        <f t="shared" si="36"/>
        <v>0</v>
      </c>
      <c r="AL59" s="131">
        <f t="shared" si="37"/>
        <v>0</v>
      </c>
      <c r="AM59" s="131">
        <f t="shared" ca="1" si="38"/>
        <v>0</v>
      </c>
    </row>
    <row r="60" spans="3:39" ht="19.5" customHeight="1">
      <c r="C60" s="132">
        <v>53</v>
      </c>
      <c r="D60" s="133" t="str">
        <f t="shared" si="21"/>
        <v/>
      </c>
      <c r="E60" s="134" t="str">
        <f>IF(ISBLANK('Flight Groups'!C58),"",'Flight Groups'!J58)</f>
        <v/>
      </c>
      <c r="F60" s="134">
        <f t="shared" si="18"/>
        <v>5</v>
      </c>
      <c r="G60" s="134" t="str">
        <f>IF(ISBLANK('Flight Groups'!C58),"",'Flight Groups'!C58)</f>
        <v/>
      </c>
      <c r="H60" s="134" t="str">
        <f t="shared" si="22"/>
        <v/>
      </c>
      <c r="I60" s="333" t="str">
        <f>IF(ISBLANK('Flight Groups'!C58),"",IF(H60=1,"A",IF(H60=2,"B",IF(H60=3,"C",IF(H60=4,"D","E")))))</f>
        <v/>
      </c>
      <c r="J60" s="134" t="str">
        <f>IF(G60="","",(RANK(F60,$F$8:$F$67,0)+COUNTIF($F$8:F60,F60)-1))</f>
        <v/>
      </c>
      <c r="K60" s="135" t="str">
        <f t="shared" ca="1" si="23"/>
        <v/>
      </c>
      <c r="L60" s="187"/>
      <c r="M60" s="320"/>
      <c r="N60" s="319"/>
      <c r="O60" s="321"/>
      <c r="P60" s="319"/>
      <c r="Q60" s="387"/>
      <c r="R60" s="321"/>
      <c r="S60" s="136"/>
      <c r="T60" s="395">
        <f t="shared" si="19"/>
        <v>0</v>
      </c>
      <c r="U60" s="381">
        <f t="shared" si="24"/>
        <v>0</v>
      </c>
      <c r="V60" s="137">
        <f t="shared" si="25"/>
        <v>1</v>
      </c>
      <c r="W60" s="138"/>
      <c r="X60" s="173">
        <v>53</v>
      </c>
      <c r="Y60" s="127" t="str">
        <f t="shared" ca="1" si="26"/>
        <v/>
      </c>
      <c r="Z60" s="282" t="str">
        <f t="shared" si="20"/>
        <v/>
      </c>
      <c r="AA60" s="35" t="str">
        <f t="shared" ca="1" si="27"/>
        <v/>
      </c>
      <c r="AB60" s="129">
        <f>RANK(U60,$U$8:$U$67,0)+COUNTIF($U$8:U60,U60)-1</f>
        <v>53</v>
      </c>
      <c r="AC60" s="130">
        <f t="shared" si="28"/>
        <v>0</v>
      </c>
      <c r="AD60" s="131">
        <f t="shared" si="29"/>
        <v>0</v>
      </c>
      <c r="AE60" s="131">
        <f t="shared" si="30"/>
        <v>0</v>
      </c>
      <c r="AF60" s="131">
        <f t="shared" si="31"/>
        <v>0</v>
      </c>
      <c r="AG60" s="131">
        <f t="shared" si="32"/>
        <v>0</v>
      </c>
      <c r="AH60" s="131">
        <f t="shared" si="33"/>
        <v>0</v>
      </c>
      <c r="AI60" s="131">
        <f t="shared" si="34"/>
        <v>0</v>
      </c>
      <c r="AJ60" s="131">
        <f t="shared" si="35"/>
        <v>0</v>
      </c>
      <c r="AK60" s="131">
        <f t="shared" si="36"/>
        <v>0</v>
      </c>
      <c r="AL60" s="131">
        <f t="shared" si="37"/>
        <v>0</v>
      </c>
      <c r="AM60" s="131">
        <f t="shared" ca="1" si="38"/>
        <v>0</v>
      </c>
    </row>
    <row r="61" spans="3:39" ht="19.5" customHeight="1">
      <c r="C61" s="132">
        <v>54</v>
      </c>
      <c r="D61" s="133" t="str">
        <f t="shared" si="21"/>
        <v/>
      </c>
      <c r="E61" s="134" t="str">
        <f>IF(ISBLANK('Flight Groups'!C59),"",'Flight Groups'!J59)</f>
        <v/>
      </c>
      <c r="F61" s="134">
        <f t="shared" si="18"/>
        <v>5</v>
      </c>
      <c r="G61" s="134" t="str">
        <f>IF(ISBLANK('Flight Groups'!C59),"",'Flight Groups'!C59)</f>
        <v/>
      </c>
      <c r="H61" s="134" t="str">
        <f t="shared" si="22"/>
        <v/>
      </c>
      <c r="I61" s="333" t="str">
        <f>IF(ISBLANK('Flight Groups'!C59),"",IF(H61=1,"A",IF(H61=2,"B",IF(H61=3,"C",IF(H61=4,"D","E")))))</f>
        <v/>
      </c>
      <c r="J61" s="134" t="str">
        <f>IF(G61="","",(RANK(F61,$F$8:$F$67,0)+COUNTIF($F$8:F61,F61)-1))</f>
        <v/>
      </c>
      <c r="K61" s="135" t="str">
        <f t="shared" ca="1" si="23"/>
        <v/>
      </c>
      <c r="L61" s="187"/>
      <c r="M61" s="320"/>
      <c r="N61" s="319"/>
      <c r="O61" s="321"/>
      <c r="P61" s="319"/>
      <c r="Q61" s="387"/>
      <c r="R61" s="321"/>
      <c r="S61" s="136"/>
      <c r="T61" s="395">
        <f t="shared" si="19"/>
        <v>0</v>
      </c>
      <c r="U61" s="381">
        <f t="shared" si="24"/>
        <v>0</v>
      </c>
      <c r="V61" s="137">
        <f t="shared" si="25"/>
        <v>1</v>
      </c>
      <c r="W61" s="138"/>
      <c r="X61" s="173">
        <v>54</v>
      </c>
      <c r="Y61" s="127" t="str">
        <f t="shared" ca="1" si="26"/>
        <v/>
      </c>
      <c r="Z61" s="282" t="str">
        <f t="shared" si="20"/>
        <v/>
      </c>
      <c r="AA61" s="35" t="str">
        <f t="shared" ca="1" si="27"/>
        <v/>
      </c>
      <c r="AB61" s="129">
        <f>RANK(U61,$U$8:$U$67,0)+COUNTIF($U$8:U61,U61)-1</f>
        <v>54</v>
      </c>
      <c r="AC61" s="130">
        <f t="shared" si="28"/>
        <v>0</v>
      </c>
      <c r="AD61" s="131">
        <f t="shared" si="29"/>
        <v>0</v>
      </c>
      <c r="AE61" s="131">
        <f t="shared" si="30"/>
        <v>0</v>
      </c>
      <c r="AF61" s="131">
        <f t="shared" si="31"/>
        <v>0</v>
      </c>
      <c r="AG61" s="131">
        <f t="shared" si="32"/>
        <v>0</v>
      </c>
      <c r="AH61" s="131">
        <f t="shared" si="33"/>
        <v>0</v>
      </c>
      <c r="AI61" s="131">
        <f t="shared" si="34"/>
        <v>0</v>
      </c>
      <c r="AJ61" s="131">
        <f t="shared" si="35"/>
        <v>0</v>
      </c>
      <c r="AK61" s="131">
        <f t="shared" si="36"/>
        <v>0</v>
      </c>
      <c r="AL61" s="131">
        <f t="shared" si="37"/>
        <v>0</v>
      </c>
      <c r="AM61" s="131">
        <f t="shared" ca="1" si="38"/>
        <v>0</v>
      </c>
    </row>
    <row r="62" spans="3:39" ht="19.5" customHeight="1">
      <c r="C62" s="132">
        <v>55</v>
      </c>
      <c r="D62" s="133" t="str">
        <f t="shared" si="21"/>
        <v/>
      </c>
      <c r="E62" s="134" t="str">
        <f>IF(ISBLANK('Flight Groups'!C60),"",'Flight Groups'!J60)</f>
        <v/>
      </c>
      <c r="F62" s="134">
        <f t="shared" si="18"/>
        <v>5</v>
      </c>
      <c r="G62" s="134" t="str">
        <f>IF(ISBLANK('Flight Groups'!C60),"",'Flight Groups'!C60)</f>
        <v/>
      </c>
      <c r="H62" s="134" t="str">
        <f t="shared" si="22"/>
        <v/>
      </c>
      <c r="I62" s="333" t="str">
        <f>IF(ISBLANK('Flight Groups'!C60),"",IF(H62=1,"A",IF(H62=2,"B",IF(H62=3,"C",IF(H62=4,"D","E")))))</f>
        <v/>
      </c>
      <c r="J62" s="134" t="str">
        <f>IF(G62="","",(RANK(F62,$F$8:$F$67,0)+COUNTIF($F$8:F62,F62)-1))</f>
        <v/>
      </c>
      <c r="K62" s="135" t="str">
        <f t="shared" ca="1" si="23"/>
        <v/>
      </c>
      <c r="L62" s="187"/>
      <c r="M62" s="320"/>
      <c r="N62" s="319"/>
      <c r="O62" s="321"/>
      <c r="P62" s="319"/>
      <c r="Q62" s="387"/>
      <c r="R62" s="321"/>
      <c r="S62" s="136"/>
      <c r="T62" s="395">
        <f t="shared" si="19"/>
        <v>0</v>
      </c>
      <c r="U62" s="381">
        <f t="shared" si="24"/>
        <v>0</v>
      </c>
      <c r="V62" s="137">
        <f t="shared" si="25"/>
        <v>1</v>
      </c>
      <c r="W62" s="138"/>
      <c r="X62" s="173">
        <v>55</v>
      </c>
      <c r="Y62" s="127" t="str">
        <f t="shared" ca="1" si="26"/>
        <v/>
      </c>
      <c r="Z62" s="282" t="str">
        <f t="shared" si="20"/>
        <v/>
      </c>
      <c r="AA62" s="35" t="str">
        <f t="shared" ca="1" si="27"/>
        <v/>
      </c>
      <c r="AB62" s="129">
        <f>RANK(U62,$U$8:$U$67,0)+COUNTIF($U$8:U62,U62)-1</f>
        <v>55</v>
      </c>
      <c r="AC62" s="130">
        <f t="shared" si="28"/>
        <v>0</v>
      </c>
      <c r="AD62" s="131">
        <f t="shared" si="29"/>
        <v>0</v>
      </c>
      <c r="AE62" s="131">
        <f t="shared" si="30"/>
        <v>0</v>
      </c>
      <c r="AF62" s="131">
        <f t="shared" si="31"/>
        <v>0</v>
      </c>
      <c r="AG62" s="131">
        <f t="shared" si="32"/>
        <v>0</v>
      </c>
      <c r="AH62" s="131">
        <f t="shared" si="33"/>
        <v>0</v>
      </c>
      <c r="AI62" s="131">
        <f t="shared" si="34"/>
        <v>0</v>
      </c>
      <c r="AJ62" s="131">
        <f t="shared" si="35"/>
        <v>0</v>
      </c>
      <c r="AK62" s="131">
        <f t="shared" si="36"/>
        <v>0</v>
      </c>
      <c r="AL62" s="131">
        <f t="shared" si="37"/>
        <v>0</v>
      </c>
      <c r="AM62" s="131">
        <f t="shared" ca="1" si="38"/>
        <v>0</v>
      </c>
    </row>
    <row r="63" spans="3:39" ht="19.5" customHeight="1">
      <c r="C63" s="132">
        <v>56</v>
      </c>
      <c r="D63" s="133" t="str">
        <f t="shared" si="21"/>
        <v/>
      </c>
      <c r="E63" s="134" t="str">
        <f>IF(ISBLANK('Flight Groups'!C61),"",'Flight Groups'!J61)</f>
        <v/>
      </c>
      <c r="F63" s="134">
        <f t="shared" si="18"/>
        <v>5</v>
      </c>
      <c r="G63" s="134" t="str">
        <f>IF(ISBLANK('Flight Groups'!C61),"",'Flight Groups'!C61)</f>
        <v/>
      </c>
      <c r="H63" s="134" t="str">
        <f t="shared" si="22"/>
        <v/>
      </c>
      <c r="I63" s="333" t="str">
        <f>IF(ISBLANK('Flight Groups'!C61),"",IF(H63=1,"A",IF(H63=2,"B",IF(H63=3,"C",IF(H63=4,"D","E")))))</f>
        <v/>
      </c>
      <c r="J63" s="134" t="str">
        <f>IF(G63="","",(RANK(F63,$F$8:$F$67,0)+COUNTIF($F$8:F63,F63)-1))</f>
        <v/>
      </c>
      <c r="K63" s="135" t="str">
        <f t="shared" ca="1" si="23"/>
        <v/>
      </c>
      <c r="L63" s="187"/>
      <c r="M63" s="320"/>
      <c r="N63" s="319"/>
      <c r="O63" s="321"/>
      <c r="P63" s="319"/>
      <c r="Q63" s="387"/>
      <c r="R63" s="321"/>
      <c r="S63" s="136"/>
      <c r="T63" s="395">
        <f t="shared" si="19"/>
        <v>0</v>
      </c>
      <c r="U63" s="381">
        <f t="shared" si="24"/>
        <v>0</v>
      </c>
      <c r="V63" s="137">
        <f t="shared" si="25"/>
        <v>1</v>
      </c>
      <c r="W63" s="138"/>
      <c r="X63" s="173">
        <v>56</v>
      </c>
      <c r="Y63" s="127" t="str">
        <f t="shared" ca="1" si="26"/>
        <v/>
      </c>
      <c r="Z63" s="282" t="str">
        <f t="shared" si="20"/>
        <v/>
      </c>
      <c r="AA63" s="35" t="str">
        <f t="shared" ca="1" si="27"/>
        <v/>
      </c>
      <c r="AB63" s="129">
        <f>RANK(U63,$U$8:$U$67,0)+COUNTIF($U$8:U63,U63)-1</f>
        <v>56</v>
      </c>
      <c r="AC63" s="130">
        <f t="shared" si="28"/>
        <v>0</v>
      </c>
      <c r="AD63" s="131">
        <f t="shared" si="29"/>
        <v>0</v>
      </c>
      <c r="AE63" s="131">
        <f t="shared" si="30"/>
        <v>0</v>
      </c>
      <c r="AF63" s="131">
        <f t="shared" si="31"/>
        <v>0</v>
      </c>
      <c r="AG63" s="131">
        <f t="shared" si="32"/>
        <v>0</v>
      </c>
      <c r="AH63" s="131">
        <f t="shared" si="33"/>
        <v>0</v>
      </c>
      <c r="AI63" s="131">
        <f t="shared" si="34"/>
        <v>0</v>
      </c>
      <c r="AJ63" s="131">
        <f t="shared" si="35"/>
        <v>0</v>
      </c>
      <c r="AK63" s="131">
        <f t="shared" si="36"/>
        <v>0</v>
      </c>
      <c r="AL63" s="131">
        <f t="shared" si="37"/>
        <v>0</v>
      </c>
      <c r="AM63" s="131">
        <f t="shared" ca="1" si="38"/>
        <v>0</v>
      </c>
    </row>
    <row r="64" spans="3:39" ht="19.5" customHeight="1">
      <c r="C64" s="132">
        <v>57</v>
      </c>
      <c r="D64" s="133" t="str">
        <f t="shared" si="21"/>
        <v/>
      </c>
      <c r="E64" s="134" t="str">
        <f>IF(ISBLANK('Flight Groups'!C62),"",'Flight Groups'!J62)</f>
        <v/>
      </c>
      <c r="F64" s="134">
        <f t="shared" si="18"/>
        <v>5</v>
      </c>
      <c r="G64" s="134" t="str">
        <f>IF(ISBLANK('Flight Groups'!C62),"",'Flight Groups'!C62)</f>
        <v/>
      </c>
      <c r="H64" s="134" t="str">
        <f t="shared" si="22"/>
        <v/>
      </c>
      <c r="I64" s="333" t="str">
        <f>IF(ISBLANK('Flight Groups'!C62),"",IF(H64=1,"A",IF(H64=2,"B",IF(H64=3,"C",IF(H64=4,"D","E")))))</f>
        <v/>
      </c>
      <c r="J64" s="134" t="str">
        <f>IF(G64="","",(RANK(F64,$F$8:$F$67,0)+COUNTIF($F$8:F64,F64)-1))</f>
        <v/>
      </c>
      <c r="K64" s="135" t="str">
        <f t="shared" ca="1" si="23"/>
        <v/>
      </c>
      <c r="L64" s="187"/>
      <c r="M64" s="320"/>
      <c r="N64" s="319"/>
      <c r="O64" s="321"/>
      <c r="P64" s="319"/>
      <c r="Q64" s="387"/>
      <c r="R64" s="321"/>
      <c r="S64" s="136"/>
      <c r="T64" s="395">
        <f t="shared" si="19"/>
        <v>0</v>
      </c>
      <c r="U64" s="381">
        <f t="shared" si="24"/>
        <v>0</v>
      </c>
      <c r="V64" s="137">
        <f t="shared" si="25"/>
        <v>1</v>
      </c>
      <c r="W64" s="138"/>
      <c r="X64" s="173">
        <v>57</v>
      </c>
      <c r="Y64" s="127" t="str">
        <f t="shared" ca="1" si="26"/>
        <v/>
      </c>
      <c r="Z64" s="282" t="str">
        <f t="shared" si="20"/>
        <v/>
      </c>
      <c r="AA64" s="35" t="str">
        <f t="shared" ca="1" si="27"/>
        <v/>
      </c>
      <c r="AB64" s="129">
        <f>RANK(U64,$U$8:$U$67,0)+COUNTIF($U$8:U64,U64)-1</f>
        <v>57</v>
      </c>
      <c r="AC64" s="130">
        <f t="shared" si="28"/>
        <v>0</v>
      </c>
      <c r="AD64" s="131">
        <f t="shared" si="29"/>
        <v>0</v>
      </c>
      <c r="AE64" s="131">
        <f t="shared" si="30"/>
        <v>0</v>
      </c>
      <c r="AF64" s="131">
        <f t="shared" si="31"/>
        <v>0</v>
      </c>
      <c r="AG64" s="131">
        <f t="shared" si="32"/>
        <v>0</v>
      </c>
      <c r="AH64" s="131">
        <f t="shared" si="33"/>
        <v>0</v>
      </c>
      <c r="AI64" s="131">
        <f t="shared" si="34"/>
        <v>0</v>
      </c>
      <c r="AJ64" s="131">
        <f t="shared" si="35"/>
        <v>0</v>
      </c>
      <c r="AK64" s="131">
        <f t="shared" si="36"/>
        <v>0</v>
      </c>
      <c r="AL64" s="131">
        <f t="shared" si="37"/>
        <v>0</v>
      </c>
      <c r="AM64" s="131">
        <f t="shared" ca="1" si="38"/>
        <v>0</v>
      </c>
    </row>
    <row r="65" spans="2:39" ht="19.5" customHeight="1">
      <c r="C65" s="132">
        <v>58</v>
      </c>
      <c r="D65" s="133" t="str">
        <f t="shared" si="21"/>
        <v/>
      </c>
      <c r="E65" s="134" t="str">
        <f>IF(ISBLANK('Flight Groups'!C63),"",'Flight Groups'!J63)</f>
        <v/>
      </c>
      <c r="F65" s="134">
        <f t="shared" si="18"/>
        <v>5</v>
      </c>
      <c r="G65" s="134" t="str">
        <f>IF(ISBLANK('Flight Groups'!C63),"",'Flight Groups'!C63)</f>
        <v/>
      </c>
      <c r="H65" s="134" t="str">
        <f t="shared" si="22"/>
        <v/>
      </c>
      <c r="I65" s="333" t="str">
        <f>IF(ISBLANK('Flight Groups'!C63),"",IF(H65=1,"A",IF(H65=2,"B",IF(H65=3,"C",IF(H65=4,"D","E")))))</f>
        <v/>
      </c>
      <c r="J65" s="134" t="str">
        <f>IF(G65="","",(RANK(F65,$F$8:$F$67,0)+COUNTIF($F$8:F65,F65)-1))</f>
        <v/>
      </c>
      <c r="K65" s="135" t="str">
        <f t="shared" ca="1" si="23"/>
        <v/>
      </c>
      <c r="L65" s="187"/>
      <c r="M65" s="320"/>
      <c r="N65" s="319"/>
      <c r="O65" s="321"/>
      <c r="P65" s="319"/>
      <c r="Q65" s="387"/>
      <c r="R65" s="321"/>
      <c r="S65" s="136"/>
      <c r="T65" s="395">
        <f t="shared" si="19"/>
        <v>0</v>
      </c>
      <c r="U65" s="381">
        <f t="shared" si="24"/>
        <v>0</v>
      </c>
      <c r="V65" s="137">
        <f t="shared" si="25"/>
        <v>1</v>
      </c>
      <c r="W65" s="139"/>
      <c r="X65" s="173">
        <v>58</v>
      </c>
      <c r="Y65" s="127" t="str">
        <f t="shared" ca="1" si="26"/>
        <v/>
      </c>
      <c r="Z65" s="282" t="str">
        <f t="shared" si="20"/>
        <v/>
      </c>
      <c r="AA65" s="35" t="str">
        <f t="shared" ca="1" si="27"/>
        <v/>
      </c>
      <c r="AB65" s="129">
        <f>RANK(U65,$U$8:$U$67,0)+COUNTIF($U$8:U65,U65)-1</f>
        <v>58</v>
      </c>
      <c r="AC65" s="130">
        <f t="shared" si="28"/>
        <v>0</v>
      </c>
      <c r="AD65" s="131">
        <f t="shared" si="29"/>
        <v>0</v>
      </c>
      <c r="AE65" s="131">
        <f t="shared" si="30"/>
        <v>0</v>
      </c>
      <c r="AF65" s="131">
        <f t="shared" si="31"/>
        <v>0</v>
      </c>
      <c r="AG65" s="131">
        <f t="shared" si="32"/>
        <v>0</v>
      </c>
      <c r="AH65" s="131">
        <f t="shared" si="33"/>
        <v>0</v>
      </c>
      <c r="AI65" s="131">
        <f t="shared" si="34"/>
        <v>0</v>
      </c>
      <c r="AJ65" s="131">
        <f t="shared" si="35"/>
        <v>0</v>
      </c>
      <c r="AK65" s="131">
        <f t="shared" si="36"/>
        <v>0</v>
      </c>
      <c r="AL65" s="131">
        <f t="shared" si="37"/>
        <v>0</v>
      </c>
      <c r="AM65" s="131">
        <f t="shared" ca="1" si="38"/>
        <v>0</v>
      </c>
    </row>
    <row r="66" spans="2:39" ht="19.5" customHeight="1">
      <c r="C66" s="132">
        <v>59</v>
      </c>
      <c r="D66" s="133" t="str">
        <f t="shared" si="21"/>
        <v/>
      </c>
      <c r="E66" s="134" t="str">
        <f>IF(ISBLANK('Flight Groups'!C64),"",'Flight Groups'!J64)</f>
        <v/>
      </c>
      <c r="F66" s="134">
        <f t="shared" si="18"/>
        <v>5</v>
      </c>
      <c r="G66" s="134" t="str">
        <f>IF(ISBLANK('Flight Groups'!C64),"",'Flight Groups'!C64)</f>
        <v/>
      </c>
      <c r="H66" s="134" t="str">
        <f t="shared" si="22"/>
        <v/>
      </c>
      <c r="I66" s="333" t="str">
        <f>IF(ISBLANK('Flight Groups'!C64),"",IF(H66=1,"A",IF(H66=2,"B",IF(H66=3,"C",IF(H66=4,"D","E")))))</f>
        <v/>
      </c>
      <c r="J66" s="134" t="str">
        <f>IF(G66="","",(RANK(F66,$F$8:$F$67,0)+COUNTIF($F$8:F66,F66)-1))</f>
        <v/>
      </c>
      <c r="K66" s="135" t="str">
        <f t="shared" ca="1" si="23"/>
        <v/>
      </c>
      <c r="L66" s="187"/>
      <c r="M66" s="320"/>
      <c r="N66" s="319"/>
      <c r="O66" s="321"/>
      <c r="P66" s="319"/>
      <c r="Q66" s="387"/>
      <c r="R66" s="321"/>
      <c r="S66" s="136"/>
      <c r="T66" s="395">
        <f t="shared" si="19"/>
        <v>0</v>
      </c>
      <c r="U66" s="381">
        <f t="shared" si="24"/>
        <v>0</v>
      </c>
      <c r="V66" s="137">
        <f t="shared" si="25"/>
        <v>1</v>
      </c>
      <c r="W66" s="29"/>
      <c r="X66" s="173">
        <v>59</v>
      </c>
      <c r="Y66" s="127" t="str">
        <f t="shared" ca="1" si="26"/>
        <v/>
      </c>
      <c r="Z66" s="282" t="str">
        <f t="shared" si="20"/>
        <v/>
      </c>
      <c r="AA66" s="35" t="str">
        <f t="shared" ca="1" si="27"/>
        <v/>
      </c>
      <c r="AB66" s="129">
        <f>RANK(U66,$U$8:$U$67,0)+COUNTIF($U$8:U66,U66)-1</f>
        <v>59</v>
      </c>
      <c r="AC66" s="130">
        <f t="shared" si="28"/>
        <v>0</v>
      </c>
      <c r="AD66" s="131">
        <f t="shared" si="29"/>
        <v>0</v>
      </c>
      <c r="AE66" s="131">
        <f t="shared" si="30"/>
        <v>0</v>
      </c>
      <c r="AF66" s="131">
        <f t="shared" si="31"/>
        <v>0</v>
      </c>
      <c r="AG66" s="131">
        <f t="shared" si="32"/>
        <v>0</v>
      </c>
      <c r="AH66" s="131">
        <f t="shared" si="33"/>
        <v>0</v>
      </c>
      <c r="AI66" s="131">
        <f t="shared" si="34"/>
        <v>0</v>
      </c>
      <c r="AJ66" s="131">
        <f t="shared" si="35"/>
        <v>0</v>
      </c>
      <c r="AK66" s="131">
        <f t="shared" si="36"/>
        <v>0</v>
      </c>
      <c r="AL66" s="131">
        <f t="shared" si="37"/>
        <v>0</v>
      </c>
      <c r="AM66" s="131">
        <f t="shared" ca="1" si="38"/>
        <v>0</v>
      </c>
    </row>
    <row r="67" spans="2:39" ht="19.5" customHeight="1" thickBot="1">
      <c r="C67" s="141">
        <v>60</v>
      </c>
      <c r="D67" s="142" t="str">
        <f t="shared" si="21"/>
        <v/>
      </c>
      <c r="E67" s="143" t="str">
        <f>IF(ISBLANK('Flight Groups'!C65),"",'Flight Groups'!J65)</f>
        <v/>
      </c>
      <c r="F67" s="143">
        <f t="shared" si="18"/>
        <v>5</v>
      </c>
      <c r="G67" s="143" t="str">
        <f>IF(ISBLANK('Flight Groups'!C65),"",'Flight Groups'!C65)</f>
        <v/>
      </c>
      <c r="H67" s="143" t="str">
        <f t="shared" si="22"/>
        <v/>
      </c>
      <c r="I67" s="361" t="str">
        <f>IF(ISBLANK('Flight Groups'!C65),"",IF(H67=1,"A",IF(H67=2,"B",IF(H67=3,"C",IF(H67=4,"D","E")))))</f>
        <v/>
      </c>
      <c r="J67" s="143" t="str">
        <f>IF(G67="","",(RANK(F67,$F$8:$F$67,0)+COUNTIF($F$8:F67,F67)-1))</f>
        <v/>
      </c>
      <c r="K67" s="144" t="str">
        <f t="shared" ca="1" si="23"/>
        <v/>
      </c>
      <c r="L67" s="189"/>
      <c r="M67" s="328"/>
      <c r="N67" s="326"/>
      <c r="O67" s="324"/>
      <c r="P67" s="326"/>
      <c r="Q67" s="388"/>
      <c r="R67" s="324"/>
      <c r="S67" s="145"/>
      <c r="T67" s="396">
        <f t="shared" si="19"/>
        <v>0</v>
      </c>
      <c r="U67" s="382">
        <f t="shared" si="24"/>
        <v>0</v>
      </c>
      <c r="V67" s="146">
        <f t="shared" si="25"/>
        <v>1</v>
      </c>
      <c r="W67" s="140"/>
      <c r="X67" s="174">
        <v>60</v>
      </c>
      <c r="Y67" s="147" t="str">
        <f t="shared" ca="1" si="26"/>
        <v/>
      </c>
      <c r="Z67" s="283" t="str">
        <f t="shared" si="20"/>
        <v/>
      </c>
      <c r="AA67" s="35" t="str">
        <f t="shared" ca="1" si="27"/>
        <v/>
      </c>
      <c r="AB67" s="129">
        <f>RANK(U67,$U$8:$U$67,0)+COUNTIF($U$8:U67,U67)-1</f>
        <v>60</v>
      </c>
      <c r="AC67" s="130">
        <f t="shared" si="28"/>
        <v>0</v>
      </c>
      <c r="AD67" s="131">
        <f t="shared" si="29"/>
        <v>0</v>
      </c>
      <c r="AE67" s="131">
        <f t="shared" si="30"/>
        <v>0</v>
      </c>
      <c r="AF67" s="131">
        <f t="shared" si="31"/>
        <v>0</v>
      </c>
      <c r="AG67" s="131">
        <f t="shared" si="32"/>
        <v>0</v>
      </c>
      <c r="AH67" s="131">
        <f t="shared" si="33"/>
        <v>0</v>
      </c>
      <c r="AI67" s="131">
        <f t="shared" si="34"/>
        <v>0</v>
      </c>
      <c r="AJ67" s="131">
        <f t="shared" si="35"/>
        <v>0</v>
      </c>
      <c r="AK67" s="131">
        <f t="shared" si="36"/>
        <v>0</v>
      </c>
      <c r="AL67" s="131">
        <f t="shared" si="37"/>
        <v>0</v>
      </c>
      <c r="AM67" s="131">
        <f t="shared" ca="1" si="38"/>
        <v>0</v>
      </c>
    </row>
    <row r="68" spans="2:39" ht="15.75" customHeight="1">
      <c r="E68" s="138"/>
      <c r="F68" s="138"/>
      <c r="G68" s="138"/>
      <c r="H68" s="138"/>
      <c r="I68" s="138"/>
      <c r="J68" s="138"/>
      <c r="K68" s="138"/>
      <c r="L68" s="138"/>
      <c r="M68" s="138"/>
      <c r="N68" s="138"/>
      <c r="O68" s="138"/>
      <c r="P68" s="138"/>
      <c r="Q68" s="138"/>
      <c r="R68" s="138"/>
      <c r="S68" s="138"/>
      <c r="T68" s="138"/>
      <c r="U68" s="140"/>
      <c r="V68" s="140"/>
      <c r="W68" s="140"/>
      <c r="X68" s="140"/>
      <c r="Y68" s="140"/>
      <c r="AB68" s="129"/>
      <c r="AC68" s="130"/>
      <c r="AD68" s="131"/>
      <c r="AE68" s="131"/>
      <c r="AF68" s="131"/>
      <c r="AG68" s="131"/>
      <c r="AH68" s="131"/>
      <c r="AI68" s="131"/>
      <c r="AJ68" s="131"/>
      <c r="AK68" s="131"/>
      <c r="AL68" s="131"/>
    </row>
    <row r="69" spans="2:39" ht="15.75" customHeight="1">
      <c r="B69" s="185"/>
      <c r="C69" s="32"/>
      <c r="D69" s="196"/>
      <c r="E69" s="197"/>
      <c r="F69" s="163"/>
      <c r="G69" s="186"/>
      <c r="H69" s="186"/>
      <c r="I69" s="163"/>
      <c r="J69" s="186"/>
      <c r="K69" s="186"/>
      <c r="L69" s="139"/>
      <c r="M69" s="139"/>
      <c r="N69" s="139"/>
      <c r="O69" s="139"/>
      <c r="P69" s="139"/>
      <c r="Q69" s="139"/>
      <c r="R69" s="139"/>
      <c r="S69" s="138"/>
      <c r="T69" s="138"/>
      <c r="U69" s="140"/>
      <c r="V69" s="140"/>
      <c r="W69" s="140"/>
      <c r="X69" s="140"/>
      <c r="Y69" s="140"/>
      <c r="AB69" s="164"/>
    </row>
    <row r="70" spans="2:39" ht="15.75" customHeight="1">
      <c r="B70" s="185"/>
      <c r="C70" s="32"/>
      <c r="D70" s="196"/>
      <c r="E70" s="197"/>
      <c r="F70" s="163"/>
      <c r="G70" s="186"/>
      <c r="H70" s="186"/>
      <c r="I70" s="163"/>
      <c r="J70" s="186"/>
      <c r="K70" s="186"/>
      <c r="L70" s="138"/>
      <c r="M70" s="138"/>
      <c r="N70" s="138"/>
      <c r="O70" s="138"/>
      <c r="P70" s="138"/>
      <c r="Q70" s="138"/>
      <c r="R70" s="138"/>
      <c r="S70" s="138"/>
      <c r="T70" s="138"/>
      <c r="U70" s="140"/>
      <c r="V70" s="140"/>
      <c r="W70" s="140"/>
      <c r="X70" s="140"/>
      <c r="Y70" s="140"/>
      <c r="AB70" s="164"/>
    </row>
    <row r="71" spans="2:39" ht="15.75" customHeight="1">
      <c r="B71" s="185"/>
      <c r="C71" s="32"/>
      <c r="D71" s="196"/>
      <c r="E71" s="197"/>
      <c r="F71" s="163"/>
      <c r="G71" s="186"/>
      <c r="H71" s="186"/>
      <c r="I71" s="163"/>
      <c r="J71" s="186"/>
      <c r="K71" s="186"/>
      <c r="L71" s="138"/>
      <c r="M71" s="138"/>
      <c r="N71" s="138"/>
      <c r="O71" s="138"/>
      <c r="P71" s="138"/>
      <c r="Q71" s="138"/>
      <c r="R71" s="138"/>
      <c r="S71" s="138"/>
      <c r="T71" s="138"/>
      <c r="U71" s="140"/>
      <c r="V71" s="140"/>
      <c r="W71" s="140"/>
      <c r="X71" s="140"/>
      <c r="Y71" s="140"/>
      <c r="AB71" s="164"/>
    </row>
    <row r="72" spans="2:39" ht="15.75" customHeight="1">
      <c r="B72" s="185"/>
      <c r="C72" s="32"/>
      <c r="D72" s="196"/>
      <c r="E72" s="197"/>
      <c r="F72" s="163"/>
      <c r="G72" s="186"/>
      <c r="H72" s="186"/>
      <c r="I72" s="163"/>
      <c r="J72" s="186"/>
      <c r="K72" s="186"/>
      <c r="L72" s="138"/>
      <c r="M72" s="138"/>
      <c r="N72" s="138"/>
      <c r="O72" s="138"/>
      <c r="P72" s="138"/>
      <c r="Q72" s="138"/>
      <c r="R72" s="138"/>
      <c r="S72" s="138"/>
      <c r="T72" s="138"/>
      <c r="U72" s="140"/>
      <c r="V72" s="140"/>
      <c r="W72" s="140"/>
      <c r="X72" s="140"/>
      <c r="Y72" s="140"/>
      <c r="AB72" s="164"/>
    </row>
    <row r="73" spans="2:39">
      <c r="B73" s="185"/>
      <c r="C73" s="32"/>
      <c r="D73" s="196"/>
      <c r="E73" s="197"/>
      <c r="F73" s="163"/>
      <c r="G73" s="186"/>
      <c r="H73" s="186"/>
      <c r="I73" s="163"/>
      <c r="J73" s="186"/>
      <c r="K73" s="186"/>
      <c r="L73" s="138"/>
      <c r="M73" s="138"/>
      <c r="N73" s="138"/>
      <c r="O73" s="138"/>
      <c r="P73" s="138"/>
      <c r="Q73" s="138"/>
      <c r="R73" s="138"/>
      <c r="S73" s="138"/>
      <c r="T73" s="138"/>
      <c r="U73" s="140"/>
      <c r="V73" s="140"/>
      <c r="W73" s="140"/>
      <c r="X73" s="140"/>
      <c r="Y73" s="140"/>
      <c r="AB73" s="164"/>
    </row>
    <row r="74" spans="2:39">
      <c r="D74" s="185"/>
      <c r="E74" s="186"/>
      <c r="F74" s="186"/>
      <c r="G74" s="186"/>
      <c r="H74" s="186"/>
      <c r="I74" s="186"/>
      <c r="J74" s="186"/>
      <c r="K74" s="186"/>
      <c r="L74" s="138"/>
      <c r="M74" s="138"/>
      <c r="N74" s="138"/>
      <c r="O74" s="138"/>
      <c r="P74" s="138"/>
      <c r="Q74" s="138"/>
      <c r="R74" s="138"/>
      <c r="S74" s="138"/>
      <c r="T74" s="138"/>
      <c r="U74" s="138"/>
      <c r="V74" s="138"/>
      <c r="W74" s="138"/>
      <c r="X74" s="138"/>
      <c r="Y74" s="138"/>
      <c r="AB74" s="165"/>
    </row>
    <row r="75" spans="2:39">
      <c r="D75" s="185"/>
      <c r="E75" s="186"/>
      <c r="F75" s="186"/>
      <c r="G75" s="186"/>
      <c r="H75" s="186"/>
      <c r="I75" s="186"/>
      <c r="J75" s="186"/>
      <c r="K75" s="186"/>
      <c r="L75" s="138"/>
      <c r="M75" s="138"/>
      <c r="N75" s="138"/>
      <c r="O75" s="138"/>
      <c r="P75" s="138"/>
      <c r="Q75" s="138"/>
      <c r="R75" s="138"/>
      <c r="S75" s="138"/>
      <c r="T75" s="138"/>
      <c r="U75" s="138"/>
      <c r="V75" s="138"/>
      <c r="W75" s="138"/>
      <c r="X75" s="138"/>
      <c r="Y75" s="138"/>
      <c r="AB75" s="165"/>
    </row>
    <row r="76" spans="2:39">
      <c r="E76" s="166"/>
      <c r="F76" s="166"/>
      <c r="G76" s="138"/>
      <c r="H76" s="138"/>
      <c r="I76" s="138"/>
      <c r="J76" s="138"/>
      <c r="K76" s="138"/>
      <c r="L76" s="138"/>
      <c r="M76" s="138"/>
      <c r="N76" s="138"/>
      <c r="O76" s="138"/>
      <c r="P76" s="138"/>
      <c r="Q76" s="138"/>
      <c r="R76" s="138"/>
      <c r="S76" s="138"/>
      <c r="T76" s="138"/>
      <c r="U76" s="140"/>
      <c r="V76" s="140"/>
      <c r="W76" s="140"/>
      <c r="X76" s="140"/>
      <c r="Y76" s="140"/>
      <c r="AB76" s="164"/>
    </row>
    <row r="77" spans="2:39">
      <c r="E77" s="138"/>
      <c r="F77" s="138"/>
      <c r="G77" s="138"/>
      <c r="H77" s="138"/>
      <c r="I77" s="138"/>
      <c r="J77" s="138"/>
      <c r="K77" s="138"/>
      <c r="L77" s="138"/>
      <c r="M77" s="138"/>
      <c r="N77" s="138"/>
      <c r="O77" s="138"/>
      <c r="P77" s="138"/>
      <c r="Q77" s="138"/>
      <c r="R77" s="138"/>
      <c r="S77" s="138"/>
      <c r="T77" s="138"/>
      <c r="U77" s="138"/>
      <c r="V77" s="138"/>
      <c r="W77" s="138"/>
      <c r="X77" s="138"/>
      <c r="Y77" s="138"/>
      <c r="AB77" s="165"/>
    </row>
    <row r="78" spans="2:39">
      <c r="E78" s="138"/>
      <c r="F78" s="138"/>
      <c r="G78" s="138"/>
      <c r="H78" s="138"/>
      <c r="I78" s="138"/>
      <c r="J78" s="138"/>
      <c r="K78" s="138"/>
      <c r="L78" s="138"/>
      <c r="M78" s="138"/>
      <c r="N78" s="138"/>
      <c r="O78" s="138"/>
      <c r="P78" s="138"/>
      <c r="Q78" s="138"/>
      <c r="R78" s="138"/>
      <c r="S78" s="138"/>
      <c r="T78" s="138"/>
      <c r="U78" s="138"/>
      <c r="V78" s="138"/>
      <c r="W78" s="138"/>
      <c r="X78" s="138"/>
      <c r="Y78" s="138"/>
      <c r="AB78" s="165"/>
    </row>
    <row r="79" spans="2:39">
      <c r="E79" s="166"/>
      <c r="F79" s="166"/>
      <c r="G79" s="138"/>
      <c r="H79" s="138"/>
      <c r="I79" s="138"/>
      <c r="J79" s="138"/>
      <c r="K79" s="138"/>
      <c r="L79" s="138"/>
      <c r="M79" s="138"/>
      <c r="N79" s="138"/>
      <c r="O79" s="138"/>
      <c r="P79" s="138"/>
      <c r="Q79" s="138"/>
      <c r="R79" s="138"/>
      <c r="S79" s="138"/>
      <c r="T79" s="138"/>
      <c r="U79" s="140"/>
      <c r="V79" s="140"/>
      <c r="W79" s="140"/>
      <c r="X79" s="140"/>
      <c r="Y79" s="140"/>
      <c r="AB79" s="164"/>
    </row>
    <row r="80" spans="2:39">
      <c r="E80" s="138"/>
      <c r="F80" s="138"/>
      <c r="G80" s="138"/>
      <c r="H80" s="138"/>
      <c r="I80" s="138"/>
      <c r="J80" s="138"/>
      <c r="K80" s="138"/>
      <c r="L80" s="138"/>
      <c r="M80" s="138"/>
      <c r="N80" s="138"/>
      <c r="O80" s="138"/>
      <c r="P80" s="138"/>
      <c r="Q80" s="138"/>
      <c r="R80" s="138"/>
      <c r="S80" s="138"/>
      <c r="T80" s="138"/>
      <c r="U80" s="138"/>
      <c r="V80" s="138"/>
      <c r="W80" s="138"/>
      <c r="X80" s="138"/>
      <c r="Y80" s="138"/>
      <c r="AB80" s="165"/>
    </row>
    <row r="81" spans="5:28">
      <c r="E81" s="138"/>
      <c r="F81" s="138"/>
      <c r="G81" s="138"/>
      <c r="H81" s="138"/>
      <c r="I81" s="138"/>
      <c r="J81" s="138"/>
      <c r="K81" s="138"/>
      <c r="L81" s="138"/>
      <c r="M81" s="138"/>
      <c r="N81" s="138"/>
      <c r="O81" s="138"/>
      <c r="P81" s="138"/>
      <c r="Q81" s="138"/>
      <c r="R81" s="138"/>
      <c r="S81" s="138"/>
      <c r="T81" s="138"/>
      <c r="U81" s="138"/>
      <c r="V81" s="138"/>
      <c r="W81" s="138"/>
      <c r="X81" s="138"/>
      <c r="Y81" s="138"/>
      <c r="AB81" s="165"/>
    </row>
    <row r="82" spans="5:28">
      <c r="E82" s="166"/>
      <c r="F82" s="166"/>
      <c r="G82" s="138"/>
      <c r="H82" s="138"/>
      <c r="I82" s="138"/>
      <c r="J82" s="138"/>
      <c r="K82" s="138"/>
      <c r="L82" s="138"/>
      <c r="M82" s="138"/>
      <c r="N82" s="138"/>
      <c r="O82" s="138"/>
      <c r="P82" s="138"/>
      <c r="Q82" s="138"/>
      <c r="R82" s="138"/>
      <c r="S82" s="138"/>
      <c r="T82" s="138"/>
      <c r="U82" s="140"/>
      <c r="V82" s="140"/>
      <c r="W82" s="140"/>
      <c r="X82" s="140"/>
      <c r="Y82" s="140"/>
      <c r="AB82" s="164"/>
    </row>
    <row r="83" spans="5:28">
      <c r="E83" s="138"/>
      <c r="F83" s="138"/>
      <c r="G83" s="138"/>
      <c r="H83" s="138"/>
      <c r="I83" s="138"/>
      <c r="J83" s="138"/>
      <c r="K83" s="138"/>
      <c r="L83" s="138"/>
      <c r="M83" s="138"/>
      <c r="N83" s="138"/>
      <c r="O83" s="138"/>
      <c r="P83" s="138"/>
      <c r="Q83" s="138"/>
      <c r="R83" s="138"/>
      <c r="S83" s="138"/>
      <c r="T83" s="138"/>
      <c r="U83" s="138"/>
      <c r="V83" s="138"/>
      <c r="W83" s="138"/>
      <c r="X83" s="138"/>
      <c r="Y83" s="138"/>
      <c r="AB83" s="165"/>
    </row>
    <row r="84" spans="5:28">
      <c r="E84" s="138"/>
      <c r="F84" s="138"/>
      <c r="G84" s="138"/>
      <c r="H84" s="138"/>
      <c r="I84" s="138"/>
      <c r="J84" s="138"/>
      <c r="K84" s="138"/>
      <c r="L84" s="138"/>
      <c r="M84" s="138"/>
      <c r="N84" s="138"/>
      <c r="O84" s="138"/>
      <c r="P84" s="138"/>
      <c r="Q84" s="138"/>
      <c r="R84" s="138"/>
      <c r="S84" s="138"/>
      <c r="T84" s="138"/>
      <c r="U84" s="138"/>
      <c r="V84" s="138"/>
      <c r="W84" s="138"/>
      <c r="X84" s="138"/>
      <c r="Y84" s="138"/>
      <c r="AB84" s="165"/>
    </row>
    <row r="85" spans="5:28">
      <c r="E85" s="138"/>
      <c r="F85" s="138"/>
      <c r="G85" s="138"/>
      <c r="H85" s="138"/>
      <c r="I85" s="138"/>
      <c r="J85" s="138"/>
      <c r="K85" s="138"/>
      <c r="L85" s="138"/>
      <c r="M85" s="138"/>
      <c r="N85" s="138"/>
      <c r="O85" s="138"/>
      <c r="P85" s="138"/>
      <c r="Q85" s="138"/>
      <c r="R85" s="138"/>
      <c r="S85" s="138"/>
      <c r="T85" s="138"/>
      <c r="U85" s="138"/>
      <c r="V85" s="138"/>
      <c r="W85" s="138"/>
      <c r="X85" s="138"/>
      <c r="Y85" s="138"/>
      <c r="AB85" s="165"/>
    </row>
  </sheetData>
  <sheetProtection sheet="1" objects="1" scenarios="1" selectLockedCells="1"/>
  <mergeCells count="13">
    <mergeCell ref="U6:U7"/>
    <mergeCell ref="V6:V7"/>
    <mergeCell ref="X6:Z7"/>
    <mergeCell ref="B6:B7"/>
    <mergeCell ref="I6:I7"/>
    <mergeCell ref="L6:M6"/>
    <mergeCell ref="N6:O6"/>
    <mergeCell ref="P6:Q6"/>
    <mergeCell ref="L2:R2"/>
    <mergeCell ref="X5:Z5"/>
    <mergeCell ref="L5:M5"/>
    <mergeCell ref="N5:O5"/>
    <mergeCell ref="P5:Q5"/>
  </mergeCells>
  <phoneticPr fontId="48" type="noConversion"/>
  <pageMargins left="0.5" right="0.5" top="0.5" bottom="0.5" header="0.51180555555555551" footer="0.51180555555555551"/>
  <pageSetup scale="80" firstPageNumber="0"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'Flight Tasks'!$B$2:$B$12</xm:f>
          </x14:formula1>
          <xm:sqref>L2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N85"/>
  <sheetViews>
    <sheetView showGridLines="0" topLeftCell="D1" workbookViewId="0">
      <selection activeCell="L8" sqref="L8"/>
    </sheetView>
  </sheetViews>
  <sheetFormatPr defaultColWidth="8.85546875" defaultRowHeight="14.25"/>
  <cols>
    <col min="1" max="1" width="2.42578125" style="32" customWidth="1"/>
    <col min="2" max="2" width="7.42578125" style="149" customWidth="1"/>
    <col min="3" max="3" width="4.140625" style="148" hidden="1" customWidth="1"/>
    <col min="4" max="4" width="3.7109375" style="148" customWidth="1"/>
    <col min="5" max="6" width="7.7109375" style="149" hidden="1" customWidth="1"/>
    <col min="7" max="7" width="11.7109375" style="149" hidden="1" customWidth="1"/>
    <col min="8" max="8" width="20.7109375" style="149" hidden="1" customWidth="1"/>
    <col min="9" max="9" width="8.42578125" style="149" customWidth="1"/>
    <col min="10" max="10" width="20.7109375" style="149" hidden="1" customWidth="1"/>
    <col min="11" max="11" width="20.7109375" style="149" customWidth="1"/>
    <col min="12" max="17" width="7.7109375" style="149" customWidth="1"/>
    <col min="18" max="18" width="14.7109375" style="149" customWidth="1"/>
    <col min="19" max="20" width="8.7109375" style="149" customWidth="1"/>
    <col min="21" max="21" width="13.7109375" style="149" customWidth="1"/>
    <col min="22" max="22" width="7.140625" style="149" customWidth="1"/>
    <col min="23" max="23" width="7.7109375" style="149" customWidth="1"/>
    <col min="24" max="24" width="6.42578125" style="149" customWidth="1"/>
    <col min="25" max="25" width="20.7109375" style="149" customWidth="1"/>
    <col min="26" max="26" width="9.7109375" style="149" customWidth="1"/>
    <col min="27" max="27" width="3.7109375" style="35" customWidth="1"/>
    <col min="28" max="28" width="9.140625" style="152" hidden="1" customWidth="1"/>
    <col min="29" max="29" width="9.140625" style="80" hidden="1" customWidth="1"/>
    <col min="30" max="30" width="10.85546875" style="335" hidden="1" customWidth="1"/>
    <col min="31" max="35" width="9.140625" style="335" hidden="1" customWidth="1"/>
    <col min="36" max="38" width="9.140625" style="153" hidden="1" customWidth="1"/>
    <col min="39" max="39" width="9.140625" style="131" hidden="1" customWidth="1"/>
    <col min="40" max="40" width="8.85546875" style="82"/>
    <col min="41" max="16384" width="8.85546875" style="32"/>
  </cols>
  <sheetData>
    <row r="1" spans="2:39" ht="25.5">
      <c r="B1" s="30"/>
      <c r="H1" s="150"/>
      <c r="J1" s="150"/>
      <c r="K1" s="150" t="s">
        <v>40</v>
      </c>
      <c r="L1" s="150"/>
      <c r="M1" s="150"/>
      <c r="N1" s="150"/>
      <c r="O1" s="150"/>
      <c r="P1" s="150"/>
      <c r="Q1" s="150"/>
      <c r="R1" s="150"/>
      <c r="AF1" s="131"/>
    </row>
    <row r="2" spans="2:39" ht="19.5" customHeight="1">
      <c r="B2" s="30"/>
      <c r="E2" s="32"/>
      <c r="F2" s="32"/>
      <c r="H2" s="154"/>
      <c r="J2" s="154"/>
      <c r="K2" s="170" t="s">
        <v>95</v>
      </c>
      <c r="L2" s="520" t="s">
        <v>209</v>
      </c>
      <c r="M2" s="541"/>
      <c r="N2" s="541"/>
      <c r="O2" s="541"/>
      <c r="P2" s="541"/>
      <c r="Q2" s="541"/>
      <c r="R2" s="541"/>
      <c r="S2" s="343"/>
      <c r="T2" s="156"/>
      <c r="Y2" s="277" t="s">
        <v>81</v>
      </c>
      <c r="Z2" s="149" t="s">
        <v>80</v>
      </c>
      <c r="AC2" s="157"/>
      <c r="AF2" s="131"/>
    </row>
    <row r="3" spans="2:39" ht="15" customHeight="1">
      <c r="B3" s="30"/>
      <c r="E3" s="32"/>
      <c r="F3" s="32"/>
      <c r="H3" s="154"/>
      <c r="J3" s="154"/>
      <c r="K3" s="329" t="s">
        <v>115</v>
      </c>
      <c r="L3" s="330">
        <f>INDEX('Flight Tasks'!B2:C12,MATCH(L2,'Flight Tasks'!B2:B12,0),2)</f>
        <v>11</v>
      </c>
      <c r="M3" s="331" t="s">
        <v>31</v>
      </c>
      <c r="N3" s="331"/>
      <c r="O3" s="260"/>
      <c r="P3" s="322" t="s">
        <v>120</v>
      </c>
      <c r="Q3" s="327">
        <f>INDEX('Flight Tasks'!B2:G12,MATCH(L2,'Flight Tasks'!B2:B12,0),6)</f>
        <v>10</v>
      </c>
      <c r="R3" s="327"/>
      <c r="S3" s="159"/>
      <c r="T3" s="156"/>
      <c r="Y3" s="344"/>
      <c r="AC3" s="157"/>
      <c r="AF3" s="131"/>
    </row>
    <row r="4" spans="2:39" ht="15" customHeight="1">
      <c r="B4" s="30"/>
      <c r="E4" s="32"/>
      <c r="F4" s="32"/>
      <c r="G4" s="158"/>
      <c r="H4" s="158"/>
      <c r="I4" s="158"/>
      <c r="J4" s="158"/>
      <c r="N4" s="331"/>
      <c r="O4" s="260"/>
      <c r="P4" s="260"/>
      <c r="Q4" s="260"/>
      <c r="R4" s="159"/>
      <c r="S4" s="167"/>
      <c r="T4" s="35"/>
      <c r="V4" s="35"/>
      <c r="W4" s="35"/>
      <c r="X4" s="35"/>
      <c r="Y4" s="35"/>
      <c r="AC4" s="161"/>
      <c r="AJ4" s="335"/>
      <c r="AK4" s="335"/>
      <c r="AL4" s="335"/>
    </row>
    <row r="5" spans="2:39" ht="15" customHeight="1" thickBot="1">
      <c r="L5" s="524" t="str">
        <f>INDEX('Flight Tasks'!B2:F12,MATCH(L2,'Flight Tasks'!B2:B12,0),3)</f>
        <v>---</v>
      </c>
      <c r="M5" s="525"/>
      <c r="N5" s="524" t="str">
        <f>INDEX('Flight Tasks'!B2:F12,MATCH(L2,'Flight Tasks'!B2:B12,0),4)</f>
        <v>---</v>
      </c>
      <c r="O5" s="525"/>
      <c r="P5" s="524" t="str">
        <f>INDEX('Flight Tasks'!B2:F12,MATCH(L2,'Flight Tasks'!B2:B12,0),5)</f>
        <v>---</v>
      </c>
      <c r="Q5" s="526"/>
      <c r="R5" s="394"/>
      <c r="S5" s="318"/>
      <c r="W5" s="34"/>
      <c r="X5" s="523"/>
      <c r="Y5" s="523"/>
      <c r="Z5" s="523"/>
      <c r="AB5" s="85" t="s">
        <v>60</v>
      </c>
      <c r="AC5" s="81" t="s">
        <v>61</v>
      </c>
      <c r="AD5" s="84" t="s">
        <v>63</v>
      </c>
      <c r="AE5" s="83"/>
      <c r="AF5" s="83"/>
      <c r="AG5" s="83"/>
      <c r="AH5" s="83"/>
      <c r="AI5" s="83"/>
      <c r="AJ5" s="83"/>
      <c r="AK5" s="83"/>
      <c r="AL5" s="83"/>
      <c r="AM5" s="84" t="s">
        <v>62</v>
      </c>
    </row>
    <row r="6" spans="2:39" ht="15" customHeight="1">
      <c r="B6" s="533" t="s">
        <v>68</v>
      </c>
      <c r="C6" s="80"/>
      <c r="D6" s="33"/>
      <c r="E6" s="78"/>
      <c r="F6" s="78"/>
      <c r="G6" s="79"/>
      <c r="H6" s="79"/>
      <c r="I6" s="535" t="s">
        <v>33</v>
      </c>
      <c r="J6" s="79"/>
      <c r="K6" s="34"/>
      <c r="L6" s="538" t="s">
        <v>150</v>
      </c>
      <c r="M6" s="539"/>
      <c r="N6" s="538" t="s">
        <v>150</v>
      </c>
      <c r="O6" s="539"/>
      <c r="P6" s="538" t="s">
        <v>150</v>
      </c>
      <c r="Q6" s="540"/>
      <c r="R6" s="400" t="s">
        <v>134</v>
      </c>
      <c r="S6" s="376" t="s">
        <v>96</v>
      </c>
      <c r="T6" s="28"/>
      <c r="U6" s="537" t="s">
        <v>34</v>
      </c>
      <c r="V6" s="535" t="s">
        <v>35</v>
      </c>
      <c r="W6" s="34"/>
      <c r="X6" s="527" t="s">
        <v>202</v>
      </c>
      <c r="Y6" s="528"/>
      <c r="Z6" s="529"/>
      <c r="AB6" s="85"/>
      <c r="AC6" s="81"/>
      <c r="AD6" s="84"/>
      <c r="AE6" s="83"/>
      <c r="AF6" s="83"/>
      <c r="AG6" s="83"/>
      <c r="AH6" s="83"/>
      <c r="AI6" s="83"/>
      <c r="AJ6" s="83"/>
      <c r="AK6" s="83"/>
      <c r="AL6" s="83"/>
      <c r="AM6" s="84"/>
    </row>
    <row r="7" spans="2:39" ht="15" customHeight="1" thickBot="1">
      <c r="B7" s="534"/>
      <c r="C7" s="80" t="s">
        <v>22</v>
      </c>
      <c r="D7" s="33" t="s">
        <v>22</v>
      </c>
      <c r="E7" s="78" t="s">
        <v>33</v>
      </c>
      <c r="F7" s="78" t="s">
        <v>67</v>
      </c>
      <c r="G7" s="79" t="s">
        <v>23</v>
      </c>
      <c r="H7" s="79" t="s">
        <v>33</v>
      </c>
      <c r="I7" s="536"/>
      <c r="J7" s="79" t="s">
        <v>66</v>
      </c>
      <c r="K7" s="34" t="s">
        <v>23</v>
      </c>
      <c r="L7" s="373" t="s">
        <v>131</v>
      </c>
      <c r="M7" s="397" t="s">
        <v>132</v>
      </c>
      <c r="N7" s="398" t="s">
        <v>131</v>
      </c>
      <c r="O7" s="397" t="s">
        <v>132</v>
      </c>
      <c r="P7" s="398" t="s">
        <v>131</v>
      </c>
      <c r="Q7" s="399" t="s">
        <v>132</v>
      </c>
      <c r="R7" s="372" t="s">
        <v>149</v>
      </c>
      <c r="S7" s="371"/>
      <c r="T7" s="28" t="s">
        <v>84</v>
      </c>
      <c r="U7" s="536"/>
      <c r="V7" s="536"/>
      <c r="W7" s="34"/>
      <c r="X7" s="530"/>
      <c r="Y7" s="531"/>
      <c r="Z7" s="532"/>
      <c r="AB7" s="85"/>
      <c r="AC7" s="81"/>
      <c r="AD7" s="84"/>
      <c r="AE7" s="83"/>
      <c r="AF7" s="83"/>
      <c r="AG7" s="83"/>
      <c r="AH7" s="83"/>
      <c r="AI7" s="83"/>
      <c r="AJ7" s="83"/>
      <c r="AK7" s="83"/>
      <c r="AL7" s="83"/>
      <c r="AM7" s="84"/>
    </row>
    <row r="8" spans="2:39" ht="19.5" customHeight="1">
      <c r="B8" s="192" t="s">
        <v>26</v>
      </c>
      <c r="C8" s="122">
        <v>1</v>
      </c>
      <c r="D8" s="123" t="str">
        <f t="shared" ref="D8:D39" si="0">IF(G8="","",(INDEX($C$8:$C$67,MATCH(K8,$G$8:$G$67,0))))</f>
        <v/>
      </c>
      <c r="E8" s="124" t="str">
        <f>IF(ISBLANK('Flight Groups'!C6),"",'Flight Groups'!K6)</f>
        <v/>
      </c>
      <c r="F8" s="124">
        <f>IF(E8="a",1,IF(E8="b",2,IF(E8="c",3,IF(E8="d",4,5))))</f>
        <v>5</v>
      </c>
      <c r="G8" s="124" t="str">
        <f>IF(ISBLANK('Flight Groups'!C6),"",'Flight Groups'!C6)</f>
        <v/>
      </c>
      <c r="H8" s="124" t="str">
        <f t="shared" ref="H8:H39" si="1">IF(G8="","",(SMALL(F$8:F$67,C8)))</f>
        <v/>
      </c>
      <c r="I8" s="332" t="str">
        <f>IF(ISBLANK('Flight Groups'!C6),"",IF(H8=1,"A",IF(H8=2,"B",IF(H8=3,"C",IF(H8=4,"D","E")))))</f>
        <v/>
      </c>
      <c r="J8" s="124" t="str">
        <f>IF(G8="","",(RANK(F8,$F$8:$F$67,0)+COUNTIF($F$8:F8,F8)-1))</f>
        <v/>
      </c>
      <c r="K8" s="125" t="str">
        <f t="shared" ref="K8:K39" ca="1" si="2">IF(G8="","",(OFFSET($G$8,MATCH(LARGE($J$8:$J$67,ROW()-ROW($K$8)+1),$J$8:$J$67,0)-1,0)))</f>
        <v/>
      </c>
      <c r="L8" s="319"/>
      <c r="M8" s="369"/>
      <c r="N8" s="370"/>
      <c r="O8" s="259"/>
      <c r="P8" s="370"/>
      <c r="Q8" s="401"/>
      <c r="R8" s="259"/>
      <c r="S8" s="321"/>
      <c r="T8" s="440">
        <f>IF(L8=L$5,L8*60,L8*60+M8)+IF(N8=N$5,N8*60,N8*60+O8)+IF(P8=P$5,P8*60,P8*60+Q8)</f>
        <v>0</v>
      </c>
      <c r="U8" s="380">
        <f t="shared" ref="U8:U39" si="3">IF(T8=0,0,IF(I8="A",AD8,IF(I8="B",AF8,IF(I8="C",AH8,IF(I8="d",AJ8,AL8))))+R8-S8)</f>
        <v>0</v>
      </c>
      <c r="V8" s="126">
        <f t="shared" ref="V8:V39" si="4">+RANK(T8,$T$8:$T$67)</f>
        <v>1</v>
      </c>
      <c r="W8" s="127"/>
      <c r="X8" s="172">
        <v>1</v>
      </c>
      <c r="Y8" s="128" t="str">
        <f t="shared" ref="Y8:Y39" ca="1" si="5">OFFSET($K$8,MATCH(SMALL($AB$8:$AB$67,ROW()-ROW($Y$8)+1),$AB$8:$AB$67,0)-1,0)</f>
        <v/>
      </c>
      <c r="Z8" s="281" t="str">
        <f>IF($Y$2="YES",((AM8)),"")</f>
        <v/>
      </c>
      <c r="AA8" s="35" t="str">
        <f t="shared" ref="AA8:AA39" ca="1" si="6">IF(AM8=0,"",IF(COUNTIF(Z:Z,Z8)&gt;1,"TIE",""))</f>
        <v/>
      </c>
      <c r="AB8" s="129">
        <f>RANK(T8,$T$8:$T$67,0)+COUNTIF($T$8:T8,T8)-1</f>
        <v>1</v>
      </c>
      <c r="AC8" s="130">
        <f t="shared" ref="AC8:AC39" si="7">IF(I8="A",T8,0)</f>
        <v>0</v>
      </c>
      <c r="AD8" s="131">
        <f t="shared" ref="AD8:AD39" si="8">IF(AC8=0,0,(AC8/MAX($AC$8:$AC$67)*1000))</f>
        <v>0</v>
      </c>
      <c r="AE8" s="131">
        <f t="shared" ref="AE8:AE39" si="9">IF(I8="B",T8,0)</f>
        <v>0</v>
      </c>
      <c r="AF8" s="131">
        <f t="shared" ref="AF8:AF39" si="10">IF(AE8=0,0,(AE8/MAX($AE$8:$AE$67)*1000))</f>
        <v>0</v>
      </c>
      <c r="AG8" s="131">
        <f t="shared" ref="AG8:AG39" si="11">IF(I8="C",T8,0)</f>
        <v>0</v>
      </c>
      <c r="AH8" s="131">
        <f t="shared" ref="AH8:AH39" si="12">IF(AG8=0,0,(AG8/MAX($AG$8:$AG$67)*1000))</f>
        <v>0</v>
      </c>
      <c r="AI8" s="131">
        <f t="shared" ref="AI8:AI39" si="13">IF(I8="D",T8,0)</f>
        <v>0</v>
      </c>
      <c r="AJ8" s="131">
        <f t="shared" ref="AJ8:AJ39" si="14">IF(AI8=0,0,(AI8/MAX($AI$8:$AI$67)*1000))</f>
        <v>0</v>
      </c>
      <c r="AK8" s="131">
        <f t="shared" ref="AK8:AK39" si="15">IF(I8="E",T8,0)</f>
        <v>0</v>
      </c>
      <c r="AL8" s="131">
        <f t="shared" ref="AL8:AL39" si="16">IF(AK8=0,0,(AK8/MAX($AK$8:$AK$67)*1000))</f>
        <v>0</v>
      </c>
      <c r="AM8" s="131">
        <f ca="1">INDEX($U$8:$U$67,MATCH(Y8,$K$8:$K$67,0))</f>
        <v>0</v>
      </c>
    </row>
    <row r="9" spans="2:39" ht="19.5" customHeight="1">
      <c r="B9" s="193">
        <f>IF("a"="","",COUNTIF(I:I,"a")-COUNTIFS(I:I,"a",L:L,0))</f>
        <v>0</v>
      </c>
      <c r="C9" s="132">
        <v>2</v>
      </c>
      <c r="D9" s="133" t="str">
        <f t="shared" si="0"/>
        <v/>
      </c>
      <c r="E9" s="134" t="str">
        <f>IF(ISBLANK('Flight Groups'!C7),"",'Flight Groups'!K7)</f>
        <v/>
      </c>
      <c r="F9" s="134">
        <f t="shared" ref="F9:F67" si="17">IF(E9="a",1,IF(E9="b",2,IF(E9="c",3,IF(E9="d",4,5))))</f>
        <v>5</v>
      </c>
      <c r="G9" s="134" t="str">
        <f>IF(ISBLANK('Flight Groups'!C7),"",'Flight Groups'!C7)</f>
        <v/>
      </c>
      <c r="H9" s="134" t="str">
        <f t="shared" si="1"/>
        <v/>
      </c>
      <c r="I9" s="333" t="str">
        <f>IF(ISBLANK('Flight Groups'!C7),"",IF(H9=1,"A",IF(H9=2,"B",IF(H9=3,"C",IF(H9=4,"D","E")))))</f>
        <v/>
      </c>
      <c r="J9" s="134" t="str">
        <f>IF(G9="","",(RANK(F9,$F$8:$F$67,0)+COUNTIF($F$8:F9,F9)-1))</f>
        <v/>
      </c>
      <c r="K9" s="135" t="str">
        <f t="shared" ca="1" si="2"/>
        <v/>
      </c>
      <c r="L9" s="319"/>
      <c r="M9" s="320"/>
      <c r="N9" s="319"/>
      <c r="O9" s="321"/>
      <c r="P9" s="319"/>
      <c r="Q9" s="378"/>
      <c r="R9" s="321"/>
      <c r="S9" s="321"/>
      <c r="T9" s="395">
        <f t="shared" ref="T9:T67" si="18">IF(L9=L$5,L9*60,L9*60+M9)+IF(N9=N$5,N9*60,N9*60+O9)+IF(P9=P$5,P9*60,P9*60+Q9)</f>
        <v>0</v>
      </c>
      <c r="U9" s="381">
        <f t="shared" si="3"/>
        <v>0</v>
      </c>
      <c r="V9" s="137">
        <f t="shared" si="4"/>
        <v>1</v>
      </c>
      <c r="W9" s="127"/>
      <c r="X9" s="173">
        <v>2</v>
      </c>
      <c r="Y9" s="127" t="str">
        <f t="shared" ca="1" si="5"/>
        <v/>
      </c>
      <c r="Z9" s="282" t="str">
        <f t="shared" ref="Z9:Z67" si="19">IF($Y$2="YES",((AM9)),"")</f>
        <v/>
      </c>
      <c r="AA9" s="35" t="str">
        <f t="shared" ca="1" si="6"/>
        <v/>
      </c>
      <c r="AB9" s="129">
        <f>RANK(T9,$T$8:$T$67,0)+COUNTIF($T$8:T9,T9)-1</f>
        <v>2</v>
      </c>
      <c r="AC9" s="130">
        <f t="shared" si="7"/>
        <v>0</v>
      </c>
      <c r="AD9" s="131">
        <f t="shared" si="8"/>
        <v>0</v>
      </c>
      <c r="AE9" s="131">
        <f t="shared" si="9"/>
        <v>0</v>
      </c>
      <c r="AF9" s="131">
        <f t="shared" si="10"/>
        <v>0</v>
      </c>
      <c r="AG9" s="131">
        <f t="shared" si="11"/>
        <v>0</v>
      </c>
      <c r="AH9" s="131">
        <f t="shared" si="12"/>
        <v>0</v>
      </c>
      <c r="AI9" s="131">
        <f t="shared" si="13"/>
        <v>0</v>
      </c>
      <c r="AJ9" s="131">
        <f t="shared" si="14"/>
        <v>0</v>
      </c>
      <c r="AK9" s="131">
        <f t="shared" si="15"/>
        <v>0</v>
      </c>
      <c r="AL9" s="131">
        <f t="shared" si="16"/>
        <v>0</v>
      </c>
      <c r="AM9" s="131">
        <f t="shared" ref="AM9:AM67" ca="1" si="20">INDEX($U$8:$U$67,MATCH(Y9,$K$8:$K$67,0))</f>
        <v>0</v>
      </c>
    </row>
    <row r="10" spans="2:39" ht="19.5" customHeight="1">
      <c r="C10" s="132">
        <v>3</v>
      </c>
      <c r="D10" s="133" t="str">
        <f t="shared" si="0"/>
        <v/>
      </c>
      <c r="E10" s="134" t="str">
        <f>IF(ISBLANK('Flight Groups'!C8),"",'Flight Groups'!K8)</f>
        <v/>
      </c>
      <c r="F10" s="134">
        <f t="shared" si="17"/>
        <v>5</v>
      </c>
      <c r="G10" s="134" t="str">
        <f>IF(ISBLANK('Flight Groups'!C8),"",'Flight Groups'!C8)</f>
        <v/>
      </c>
      <c r="H10" s="134" t="str">
        <f t="shared" si="1"/>
        <v/>
      </c>
      <c r="I10" s="333" t="str">
        <f>IF(ISBLANK('Flight Groups'!C8),"",IF(H10=1,"A",IF(H10=2,"B",IF(H10=3,"C",IF(H10=4,"D","E")))))</f>
        <v/>
      </c>
      <c r="J10" s="134" t="str">
        <f>IF(G10="","",(RANK(F10,$F$8:$F$67,0)+COUNTIF($F$8:F10,F10)-1))</f>
        <v/>
      </c>
      <c r="K10" s="135" t="str">
        <f t="shared" ca="1" si="2"/>
        <v/>
      </c>
      <c r="L10" s="370"/>
      <c r="M10" s="369"/>
      <c r="N10" s="370"/>
      <c r="O10" s="259"/>
      <c r="P10" s="370"/>
      <c r="Q10" s="401"/>
      <c r="R10" s="259"/>
      <c r="S10" s="259"/>
      <c r="T10" s="395">
        <f t="shared" si="18"/>
        <v>0</v>
      </c>
      <c r="U10" s="381">
        <f t="shared" si="3"/>
        <v>0</v>
      </c>
      <c r="V10" s="137">
        <f t="shared" si="4"/>
        <v>1</v>
      </c>
      <c r="W10" s="127"/>
      <c r="X10" s="173">
        <v>3</v>
      </c>
      <c r="Y10" s="127" t="str">
        <f t="shared" ca="1" si="5"/>
        <v/>
      </c>
      <c r="Z10" s="282" t="str">
        <f t="shared" si="19"/>
        <v/>
      </c>
      <c r="AA10" s="35" t="str">
        <f t="shared" ca="1" si="6"/>
        <v/>
      </c>
      <c r="AB10" s="129">
        <f>RANK(T10,$T$8:$T$67,0)+COUNTIF($T$8:T10,T10)-1</f>
        <v>3</v>
      </c>
      <c r="AC10" s="130">
        <f t="shared" si="7"/>
        <v>0</v>
      </c>
      <c r="AD10" s="131">
        <f t="shared" si="8"/>
        <v>0</v>
      </c>
      <c r="AE10" s="131">
        <f t="shared" si="9"/>
        <v>0</v>
      </c>
      <c r="AF10" s="131">
        <f t="shared" si="10"/>
        <v>0</v>
      </c>
      <c r="AG10" s="131">
        <f t="shared" si="11"/>
        <v>0</v>
      </c>
      <c r="AH10" s="131">
        <f t="shared" si="12"/>
        <v>0</v>
      </c>
      <c r="AI10" s="131">
        <f t="shared" si="13"/>
        <v>0</v>
      </c>
      <c r="AJ10" s="131">
        <f t="shared" si="14"/>
        <v>0</v>
      </c>
      <c r="AK10" s="131">
        <f t="shared" si="15"/>
        <v>0</v>
      </c>
      <c r="AL10" s="131">
        <f t="shared" si="16"/>
        <v>0</v>
      </c>
      <c r="AM10" s="131">
        <f t="shared" ca="1" si="20"/>
        <v>0</v>
      </c>
    </row>
    <row r="11" spans="2:39" ht="19.5" customHeight="1">
      <c r="B11" s="192" t="s">
        <v>27</v>
      </c>
      <c r="C11" s="132">
        <v>4</v>
      </c>
      <c r="D11" s="133" t="str">
        <f t="shared" si="0"/>
        <v/>
      </c>
      <c r="E11" s="134" t="str">
        <f>IF(ISBLANK('Flight Groups'!C9),"",'Flight Groups'!K9)</f>
        <v/>
      </c>
      <c r="F11" s="134">
        <f t="shared" si="17"/>
        <v>5</v>
      </c>
      <c r="G11" s="134" t="str">
        <f>IF(ISBLANK('Flight Groups'!C9),"",'Flight Groups'!C9)</f>
        <v/>
      </c>
      <c r="H11" s="134" t="str">
        <f t="shared" si="1"/>
        <v/>
      </c>
      <c r="I11" s="333" t="str">
        <f>IF(ISBLANK('Flight Groups'!C9),"",IF(H11=1,"A",IF(H11=2,"B",IF(H11=3,"C",IF(H11=4,"D","E")))))</f>
        <v/>
      </c>
      <c r="J11" s="134" t="str">
        <f>IF(G11="","",(RANK(F11,$F$8:$F$67,0)+COUNTIF($F$8:F11,F11)-1))</f>
        <v/>
      </c>
      <c r="K11" s="135" t="str">
        <f t="shared" ca="1" si="2"/>
        <v/>
      </c>
      <c r="L11" s="319"/>
      <c r="M11" s="320"/>
      <c r="N11" s="319"/>
      <c r="O11" s="321"/>
      <c r="P11" s="319"/>
      <c r="Q11" s="378"/>
      <c r="R11" s="321"/>
      <c r="S11" s="136"/>
      <c r="T11" s="395">
        <f t="shared" si="18"/>
        <v>0</v>
      </c>
      <c r="U11" s="381">
        <f t="shared" si="3"/>
        <v>0</v>
      </c>
      <c r="V11" s="137">
        <f t="shared" si="4"/>
        <v>1</v>
      </c>
      <c r="W11" s="127"/>
      <c r="X11" s="173">
        <v>4</v>
      </c>
      <c r="Y11" s="127" t="str">
        <f t="shared" ca="1" si="5"/>
        <v/>
      </c>
      <c r="Z11" s="282" t="str">
        <f t="shared" si="19"/>
        <v/>
      </c>
      <c r="AA11" s="35" t="str">
        <f t="shared" ca="1" si="6"/>
        <v/>
      </c>
      <c r="AB11" s="129">
        <f>RANK(T11,$T$8:$T$67,0)+COUNTIF($T$8:T11,T11)-1</f>
        <v>4</v>
      </c>
      <c r="AC11" s="130">
        <f t="shared" si="7"/>
        <v>0</v>
      </c>
      <c r="AD11" s="131">
        <f t="shared" si="8"/>
        <v>0</v>
      </c>
      <c r="AE11" s="131">
        <f t="shared" si="9"/>
        <v>0</v>
      </c>
      <c r="AF11" s="131">
        <f t="shared" si="10"/>
        <v>0</v>
      </c>
      <c r="AG11" s="131">
        <f t="shared" si="11"/>
        <v>0</v>
      </c>
      <c r="AH11" s="131">
        <f t="shared" si="12"/>
        <v>0</v>
      </c>
      <c r="AI11" s="131">
        <f t="shared" si="13"/>
        <v>0</v>
      </c>
      <c r="AJ11" s="131">
        <f t="shared" si="14"/>
        <v>0</v>
      </c>
      <c r="AK11" s="131">
        <f t="shared" si="15"/>
        <v>0</v>
      </c>
      <c r="AL11" s="131">
        <f t="shared" si="16"/>
        <v>0</v>
      </c>
      <c r="AM11" s="131">
        <f t="shared" ca="1" si="20"/>
        <v>0</v>
      </c>
    </row>
    <row r="12" spans="2:39" ht="19.5" customHeight="1">
      <c r="B12" s="193">
        <f>IF("b"="","",COUNTIF(I:I,"b")-COUNTIFS(I:I,"b",L:L,0))</f>
        <v>0</v>
      </c>
      <c r="C12" s="132">
        <v>5</v>
      </c>
      <c r="D12" s="133" t="str">
        <f t="shared" si="0"/>
        <v/>
      </c>
      <c r="E12" s="134" t="str">
        <f>IF(ISBLANK('Flight Groups'!C10),"",'Flight Groups'!K10)</f>
        <v/>
      </c>
      <c r="F12" s="134">
        <f t="shared" si="17"/>
        <v>5</v>
      </c>
      <c r="G12" s="134" t="str">
        <f>IF(ISBLANK('Flight Groups'!C10),"",'Flight Groups'!C10)</f>
        <v/>
      </c>
      <c r="H12" s="134" t="str">
        <f t="shared" si="1"/>
        <v/>
      </c>
      <c r="I12" s="333" t="str">
        <f>IF(ISBLANK('Flight Groups'!C10),"",IF(H12=1,"A",IF(H12=2,"B",IF(H12=3,"C",IF(H12=4,"D","E")))))</f>
        <v/>
      </c>
      <c r="J12" s="134" t="str">
        <f>IF(G12="","",(RANK(F12,$F$8:$F$67,0)+COUNTIF($F$8:F12,F12)-1))</f>
        <v/>
      </c>
      <c r="K12" s="135" t="str">
        <f t="shared" ca="1" si="2"/>
        <v/>
      </c>
      <c r="L12" s="319"/>
      <c r="M12" s="320"/>
      <c r="N12" s="319"/>
      <c r="O12" s="321"/>
      <c r="P12" s="319"/>
      <c r="Q12" s="378"/>
      <c r="R12" s="321"/>
      <c r="S12" s="321"/>
      <c r="T12" s="395">
        <f t="shared" si="18"/>
        <v>0</v>
      </c>
      <c r="U12" s="381">
        <f t="shared" si="3"/>
        <v>0</v>
      </c>
      <c r="V12" s="137">
        <f t="shared" si="4"/>
        <v>1</v>
      </c>
      <c r="W12" s="127"/>
      <c r="X12" s="173">
        <v>5</v>
      </c>
      <c r="Y12" s="127" t="str">
        <f t="shared" ca="1" si="5"/>
        <v/>
      </c>
      <c r="Z12" s="282" t="str">
        <f t="shared" si="19"/>
        <v/>
      </c>
      <c r="AA12" s="35" t="str">
        <f t="shared" ca="1" si="6"/>
        <v/>
      </c>
      <c r="AB12" s="129">
        <f>RANK(T12,$T$8:$T$67,0)+COUNTIF($T$8:T12,T12)-1</f>
        <v>5</v>
      </c>
      <c r="AC12" s="130">
        <f t="shared" si="7"/>
        <v>0</v>
      </c>
      <c r="AD12" s="131">
        <f t="shared" si="8"/>
        <v>0</v>
      </c>
      <c r="AE12" s="131">
        <f t="shared" si="9"/>
        <v>0</v>
      </c>
      <c r="AF12" s="131">
        <f t="shared" si="10"/>
        <v>0</v>
      </c>
      <c r="AG12" s="131">
        <f t="shared" si="11"/>
        <v>0</v>
      </c>
      <c r="AH12" s="131">
        <f t="shared" si="12"/>
        <v>0</v>
      </c>
      <c r="AI12" s="131">
        <f t="shared" si="13"/>
        <v>0</v>
      </c>
      <c r="AJ12" s="131">
        <f t="shared" si="14"/>
        <v>0</v>
      </c>
      <c r="AK12" s="131">
        <f t="shared" si="15"/>
        <v>0</v>
      </c>
      <c r="AL12" s="131">
        <f t="shared" si="16"/>
        <v>0</v>
      </c>
      <c r="AM12" s="131">
        <f t="shared" ca="1" si="20"/>
        <v>0</v>
      </c>
    </row>
    <row r="13" spans="2:39" ht="19.5" customHeight="1">
      <c r="C13" s="132">
        <v>6</v>
      </c>
      <c r="D13" s="133" t="str">
        <f t="shared" si="0"/>
        <v/>
      </c>
      <c r="E13" s="134" t="str">
        <f>IF(ISBLANK('Flight Groups'!C11),"",'Flight Groups'!K11)</f>
        <v/>
      </c>
      <c r="F13" s="134">
        <f t="shared" si="17"/>
        <v>5</v>
      </c>
      <c r="G13" s="134" t="str">
        <f>IF(ISBLANK('Flight Groups'!C11),"",'Flight Groups'!C11)</f>
        <v/>
      </c>
      <c r="H13" s="134" t="str">
        <f t="shared" si="1"/>
        <v/>
      </c>
      <c r="I13" s="333" t="str">
        <f>IF(ISBLANK('Flight Groups'!C11),"",IF(H13=1,"A",IF(H13=2,"B",IF(H13=3,"C",IF(H13=4,"D","E")))))</f>
        <v/>
      </c>
      <c r="J13" s="134" t="str">
        <f>IF(G13="","",(RANK(F13,$F$8:$F$67,0)+COUNTIF($F$8:F13,F13)-1))</f>
        <v/>
      </c>
      <c r="K13" s="135" t="str">
        <f t="shared" ca="1" si="2"/>
        <v/>
      </c>
      <c r="L13" s="319"/>
      <c r="M13" s="320"/>
      <c r="N13" s="319"/>
      <c r="O13" s="321"/>
      <c r="P13" s="319"/>
      <c r="Q13" s="378"/>
      <c r="R13" s="321"/>
      <c r="S13" s="136"/>
      <c r="T13" s="395">
        <f t="shared" si="18"/>
        <v>0</v>
      </c>
      <c r="U13" s="381">
        <f t="shared" si="3"/>
        <v>0</v>
      </c>
      <c r="V13" s="137">
        <f t="shared" si="4"/>
        <v>1</v>
      </c>
      <c r="W13" s="127"/>
      <c r="X13" s="173">
        <v>6</v>
      </c>
      <c r="Y13" s="127" t="str">
        <f t="shared" ca="1" si="5"/>
        <v/>
      </c>
      <c r="Z13" s="282" t="str">
        <f t="shared" si="19"/>
        <v/>
      </c>
      <c r="AA13" s="35" t="str">
        <f t="shared" ca="1" si="6"/>
        <v/>
      </c>
      <c r="AB13" s="129">
        <f>RANK(T13,$T$8:$T$67,0)+COUNTIF($T$8:T13,T13)-1</f>
        <v>6</v>
      </c>
      <c r="AC13" s="130">
        <f t="shared" si="7"/>
        <v>0</v>
      </c>
      <c r="AD13" s="131">
        <f t="shared" si="8"/>
        <v>0</v>
      </c>
      <c r="AE13" s="131">
        <f t="shared" si="9"/>
        <v>0</v>
      </c>
      <c r="AF13" s="131">
        <f t="shared" si="10"/>
        <v>0</v>
      </c>
      <c r="AG13" s="131">
        <f t="shared" si="11"/>
        <v>0</v>
      </c>
      <c r="AH13" s="131">
        <f t="shared" si="12"/>
        <v>0</v>
      </c>
      <c r="AI13" s="131">
        <f t="shared" si="13"/>
        <v>0</v>
      </c>
      <c r="AJ13" s="131">
        <f t="shared" si="14"/>
        <v>0</v>
      </c>
      <c r="AK13" s="131">
        <f t="shared" si="15"/>
        <v>0</v>
      </c>
      <c r="AL13" s="131">
        <f t="shared" si="16"/>
        <v>0</v>
      </c>
      <c r="AM13" s="131">
        <f t="shared" ca="1" si="20"/>
        <v>0</v>
      </c>
    </row>
    <row r="14" spans="2:39" ht="19.5" customHeight="1">
      <c r="B14" s="192" t="s">
        <v>28</v>
      </c>
      <c r="C14" s="132">
        <v>7</v>
      </c>
      <c r="D14" s="133" t="str">
        <f t="shared" si="0"/>
        <v/>
      </c>
      <c r="E14" s="134" t="str">
        <f>IF(ISBLANK('Flight Groups'!C12),"",'Flight Groups'!K12)</f>
        <v/>
      </c>
      <c r="F14" s="134">
        <f t="shared" si="17"/>
        <v>5</v>
      </c>
      <c r="G14" s="134" t="str">
        <f>IF(ISBLANK('Flight Groups'!C12),"",'Flight Groups'!C12)</f>
        <v/>
      </c>
      <c r="H14" s="134" t="str">
        <f t="shared" si="1"/>
        <v/>
      </c>
      <c r="I14" s="333" t="str">
        <f>IF(ISBLANK('Flight Groups'!C12),"",IF(H14=1,"A",IF(H14=2,"B",IF(H14=3,"C",IF(H14=4,"D","E")))))</f>
        <v/>
      </c>
      <c r="J14" s="134" t="str">
        <f>IF(G14="","",(RANK(F14,$F$8:$F$67,0)+COUNTIF($F$8:F14,F14)-1))</f>
        <v/>
      </c>
      <c r="K14" s="135" t="str">
        <f t="shared" ca="1" si="2"/>
        <v/>
      </c>
      <c r="L14" s="319"/>
      <c r="M14" s="320"/>
      <c r="N14" s="319"/>
      <c r="O14" s="321"/>
      <c r="P14" s="319"/>
      <c r="Q14" s="378"/>
      <c r="R14" s="321"/>
      <c r="S14" s="136"/>
      <c r="T14" s="395">
        <f t="shared" si="18"/>
        <v>0</v>
      </c>
      <c r="U14" s="381">
        <f t="shared" si="3"/>
        <v>0</v>
      </c>
      <c r="V14" s="137">
        <f t="shared" si="4"/>
        <v>1</v>
      </c>
      <c r="W14" s="127"/>
      <c r="X14" s="173">
        <v>7</v>
      </c>
      <c r="Y14" s="127" t="str">
        <f t="shared" ca="1" si="5"/>
        <v/>
      </c>
      <c r="Z14" s="282" t="str">
        <f t="shared" si="19"/>
        <v/>
      </c>
      <c r="AA14" s="35" t="str">
        <f t="shared" ca="1" si="6"/>
        <v/>
      </c>
      <c r="AB14" s="129">
        <f>RANK(T14,$T$8:$T$67,0)+COUNTIF($T$8:T14,T14)-1</f>
        <v>7</v>
      </c>
      <c r="AC14" s="130">
        <f t="shared" si="7"/>
        <v>0</v>
      </c>
      <c r="AD14" s="131">
        <f t="shared" si="8"/>
        <v>0</v>
      </c>
      <c r="AE14" s="131">
        <f t="shared" si="9"/>
        <v>0</v>
      </c>
      <c r="AF14" s="131">
        <f t="shared" si="10"/>
        <v>0</v>
      </c>
      <c r="AG14" s="131">
        <f t="shared" si="11"/>
        <v>0</v>
      </c>
      <c r="AH14" s="131">
        <f t="shared" si="12"/>
        <v>0</v>
      </c>
      <c r="AI14" s="131">
        <f t="shared" si="13"/>
        <v>0</v>
      </c>
      <c r="AJ14" s="131">
        <f t="shared" si="14"/>
        <v>0</v>
      </c>
      <c r="AK14" s="131">
        <f t="shared" si="15"/>
        <v>0</v>
      </c>
      <c r="AL14" s="131">
        <f t="shared" si="16"/>
        <v>0</v>
      </c>
      <c r="AM14" s="131">
        <f t="shared" ca="1" si="20"/>
        <v>0</v>
      </c>
    </row>
    <row r="15" spans="2:39" ht="19.5" customHeight="1">
      <c r="B15" s="193">
        <f>IF("c"="","",COUNTIF(I:I,"c")-COUNTIFS(I:I,"c",L:L,0))</f>
        <v>0</v>
      </c>
      <c r="C15" s="132">
        <v>8</v>
      </c>
      <c r="D15" s="133" t="str">
        <f t="shared" si="0"/>
        <v/>
      </c>
      <c r="E15" s="134" t="str">
        <f>IF(ISBLANK('Flight Groups'!C13),"",'Flight Groups'!K13)</f>
        <v/>
      </c>
      <c r="F15" s="134">
        <f t="shared" si="17"/>
        <v>5</v>
      </c>
      <c r="G15" s="134" t="str">
        <f>IF(ISBLANK('Flight Groups'!C13),"",'Flight Groups'!C13)</f>
        <v/>
      </c>
      <c r="H15" s="134" t="str">
        <f t="shared" si="1"/>
        <v/>
      </c>
      <c r="I15" s="333" t="str">
        <f>IF(ISBLANK('Flight Groups'!C13),"",IF(H15=1,"A",IF(H15=2,"B",IF(H15=3,"C",IF(H15=4,"D","E")))))</f>
        <v/>
      </c>
      <c r="J15" s="134" t="str">
        <f>IF(G15="","",(RANK(F15,$F$8:$F$67,0)+COUNTIF($F$8:F15,F15)-1))</f>
        <v/>
      </c>
      <c r="K15" s="135" t="str">
        <f t="shared" ca="1" si="2"/>
        <v/>
      </c>
      <c r="L15" s="319"/>
      <c r="M15" s="320"/>
      <c r="N15" s="319"/>
      <c r="O15" s="321"/>
      <c r="P15" s="319"/>
      <c r="Q15" s="378"/>
      <c r="R15" s="321"/>
      <c r="S15" s="136"/>
      <c r="T15" s="395">
        <f t="shared" si="18"/>
        <v>0</v>
      </c>
      <c r="U15" s="381">
        <f t="shared" si="3"/>
        <v>0</v>
      </c>
      <c r="V15" s="137">
        <f t="shared" si="4"/>
        <v>1</v>
      </c>
      <c r="W15" s="127"/>
      <c r="X15" s="173">
        <v>8</v>
      </c>
      <c r="Y15" s="127" t="str">
        <f t="shared" ca="1" si="5"/>
        <v/>
      </c>
      <c r="Z15" s="282" t="str">
        <f t="shared" si="19"/>
        <v/>
      </c>
      <c r="AA15" s="35" t="str">
        <f t="shared" ca="1" si="6"/>
        <v/>
      </c>
      <c r="AB15" s="129">
        <f>RANK(T15,$T$8:$T$67,0)+COUNTIF($T$8:T15,T15)-1</f>
        <v>8</v>
      </c>
      <c r="AC15" s="130">
        <f t="shared" si="7"/>
        <v>0</v>
      </c>
      <c r="AD15" s="131">
        <f t="shared" si="8"/>
        <v>0</v>
      </c>
      <c r="AE15" s="131">
        <f t="shared" si="9"/>
        <v>0</v>
      </c>
      <c r="AF15" s="131">
        <f t="shared" si="10"/>
        <v>0</v>
      </c>
      <c r="AG15" s="131">
        <f t="shared" si="11"/>
        <v>0</v>
      </c>
      <c r="AH15" s="131">
        <f t="shared" si="12"/>
        <v>0</v>
      </c>
      <c r="AI15" s="131">
        <f t="shared" si="13"/>
        <v>0</v>
      </c>
      <c r="AJ15" s="131">
        <f t="shared" si="14"/>
        <v>0</v>
      </c>
      <c r="AK15" s="131">
        <f t="shared" si="15"/>
        <v>0</v>
      </c>
      <c r="AL15" s="131">
        <f t="shared" si="16"/>
        <v>0</v>
      </c>
      <c r="AM15" s="131">
        <f t="shared" ca="1" si="20"/>
        <v>0</v>
      </c>
    </row>
    <row r="16" spans="2:39" ht="19.5" customHeight="1">
      <c r="C16" s="132">
        <v>9</v>
      </c>
      <c r="D16" s="133" t="str">
        <f t="shared" si="0"/>
        <v/>
      </c>
      <c r="E16" s="134" t="str">
        <f>IF(ISBLANK('Flight Groups'!C14),"",'Flight Groups'!K14)</f>
        <v/>
      </c>
      <c r="F16" s="134">
        <f t="shared" si="17"/>
        <v>5</v>
      </c>
      <c r="G16" s="134" t="str">
        <f>IF(ISBLANK('Flight Groups'!C14),"",'Flight Groups'!C14)</f>
        <v/>
      </c>
      <c r="H16" s="134" t="str">
        <f t="shared" si="1"/>
        <v/>
      </c>
      <c r="I16" s="333" t="str">
        <f>IF(ISBLANK('Flight Groups'!C14),"",IF(H16=1,"A",IF(H16=2,"B",IF(H16=3,"C",IF(H16=4,"D","E")))))</f>
        <v/>
      </c>
      <c r="J16" s="134" t="str">
        <f>IF(G16="","",(RANK(F16,$F$8:$F$67,0)+COUNTIF($F$8:F16,F16)-1))</f>
        <v/>
      </c>
      <c r="K16" s="135" t="str">
        <f t="shared" ca="1" si="2"/>
        <v/>
      </c>
      <c r="L16" s="319"/>
      <c r="M16" s="320"/>
      <c r="N16" s="319"/>
      <c r="O16" s="321"/>
      <c r="P16" s="319"/>
      <c r="Q16" s="378"/>
      <c r="R16" s="321"/>
      <c r="S16" s="136"/>
      <c r="T16" s="395">
        <f t="shared" si="18"/>
        <v>0</v>
      </c>
      <c r="U16" s="381">
        <f t="shared" si="3"/>
        <v>0</v>
      </c>
      <c r="V16" s="137">
        <f t="shared" si="4"/>
        <v>1</v>
      </c>
      <c r="W16" s="127"/>
      <c r="X16" s="173">
        <v>9</v>
      </c>
      <c r="Y16" s="127" t="str">
        <f t="shared" ca="1" si="5"/>
        <v/>
      </c>
      <c r="Z16" s="282" t="str">
        <f t="shared" si="19"/>
        <v/>
      </c>
      <c r="AA16" s="35" t="str">
        <f t="shared" ca="1" si="6"/>
        <v/>
      </c>
      <c r="AB16" s="129">
        <f>RANK(T16,$T$8:$T$67,0)+COUNTIF($T$8:T16,T16)-1</f>
        <v>9</v>
      </c>
      <c r="AC16" s="130">
        <f t="shared" si="7"/>
        <v>0</v>
      </c>
      <c r="AD16" s="131">
        <f t="shared" si="8"/>
        <v>0</v>
      </c>
      <c r="AE16" s="131">
        <f t="shared" si="9"/>
        <v>0</v>
      </c>
      <c r="AF16" s="131">
        <f t="shared" si="10"/>
        <v>0</v>
      </c>
      <c r="AG16" s="131">
        <f t="shared" si="11"/>
        <v>0</v>
      </c>
      <c r="AH16" s="131">
        <f t="shared" si="12"/>
        <v>0</v>
      </c>
      <c r="AI16" s="131">
        <f t="shared" si="13"/>
        <v>0</v>
      </c>
      <c r="AJ16" s="131">
        <f t="shared" si="14"/>
        <v>0</v>
      </c>
      <c r="AK16" s="131">
        <f t="shared" si="15"/>
        <v>0</v>
      </c>
      <c r="AL16" s="131">
        <f t="shared" si="16"/>
        <v>0</v>
      </c>
      <c r="AM16" s="131">
        <f t="shared" ca="1" si="20"/>
        <v>0</v>
      </c>
    </row>
    <row r="17" spans="2:39" ht="19.5" customHeight="1">
      <c r="B17" s="192" t="s">
        <v>29</v>
      </c>
      <c r="C17" s="132">
        <v>10</v>
      </c>
      <c r="D17" s="133" t="str">
        <f t="shared" si="0"/>
        <v/>
      </c>
      <c r="E17" s="134" t="str">
        <f>IF(ISBLANK('Flight Groups'!C15),"",'Flight Groups'!K15)</f>
        <v/>
      </c>
      <c r="F17" s="134">
        <f t="shared" si="17"/>
        <v>5</v>
      </c>
      <c r="G17" s="134" t="str">
        <f>IF(ISBLANK('Flight Groups'!C15),"",'Flight Groups'!C15)</f>
        <v/>
      </c>
      <c r="H17" s="134" t="str">
        <f t="shared" si="1"/>
        <v/>
      </c>
      <c r="I17" s="333" t="str">
        <f>IF(ISBLANK('Flight Groups'!C15),"",IF(H17=1,"A",IF(H17=2,"B",IF(H17=3,"C",IF(H17=4,"D","E")))))</f>
        <v/>
      </c>
      <c r="J17" s="134" t="str">
        <f>IF(G17="","",(RANK(F17,$F$8:$F$67,0)+COUNTIF($F$8:F17,F17)-1))</f>
        <v/>
      </c>
      <c r="K17" s="135" t="str">
        <f t="shared" ca="1" si="2"/>
        <v/>
      </c>
      <c r="L17" s="319"/>
      <c r="M17" s="320"/>
      <c r="N17" s="319"/>
      <c r="O17" s="321"/>
      <c r="P17" s="319"/>
      <c r="Q17" s="378"/>
      <c r="R17" s="321"/>
      <c r="S17" s="136"/>
      <c r="T17" s="395">
        <f t="shared" si="18"/>
        <v>0</v>
      </c>
      <c r="U17" s="381">
        <f t="shared" si="3"/>
        <v>0</v>
      </c>
      <c r="V17" s="137">
        <f t="shared" si="4"/>
        <v>1</v>
      </c>
      <c r="W17" s="127"/>
      <c r="X17" s="173">
        <v>10</v>
      </c>
      <c r="Y17" s="127" t="str">
        <f t="shared" ca="1" si="5"/>
        <v/>
      </c>
      <c r="Z17" s="282" t="str">
        <f t="shared" si="19"/>
        <v/>
      </c>
      <c r="AA17" s="35" t="str">
        <f t="shared" ca="1" si="6"/>
        <v/>
      </c>
      <c r="AB17" s="129">
        <f>RANK(T17,$T$8:$T$67,0)+COUNTIF($T$8:T17,T17)-1</f>
        <v>10</v>
      </c>
      <c r="AC17" s="130">
        <f t="shared" si="7"/>
        <v>0</v>
      </c>
      <c r="AD17" s="131">
        <f t="shared" si="8"/>
        <v>0</v>
      </c>
      <c r="AE17" s="131">
        <f t="shared" si="9"/>
        <v>0</v>
      </c>
      <c r="AF17" s="131">
        <f t="shared" si="10"/>
        <v>0</v>
      </c>
      <c r="AG17" s="131">
        <f t="shared" si="11"/>
        <v>0</v>
      </c>
      <c r="AH17" s="131">
        <f t="shared" si="12"/>
        <v>0</v>
      </c>
      <c r="AI17" s="131">
        <f t="shared" si="13"/>
        <v>0</v>
      </c>
      <c r="AJ17" s="131">
        <f t="shared" si="14"/>
        <v>0</v>
      </c>
      <c r="AK17" s="131">
        <f t="shared" si="15"/>
        <v>0</v>
      </c>
      <c r="AL17" s="131">
        <f t="shared" si="16"/>
        <v>0</v>
      </c>
      <c r="AM17" s="131">
        <f t="shared" ca="1" si="20"/>
        <v>0</v>
      </c>
    </row>
    <row r="18" spans="2:39" ht="19.5" customHeight="1">
      <c r="B18" s="193">
        <f>IF("d"="","",COUNTIF(I:I,"d")-COUNTIFS(I:I,"d",L:L,0))</f>
        <v>0</v>
      </c>
      <c r="C18" s="132">
        <v>11</v>
      </c>
      <c r="D18" s="133" t="str">
        <f t="shared" si="0"/>
        <v/>
      </c>
      <c r="E18" s="134" t="str">
        <f>IF(ISBLANK('Flight Groups'!C16),"",'Flight Groups'!K16)</f>
        <v/>
      </c>
      <c r="F18" s="134">
        <f t="shared" si="17"/>
        <v>5</v>
      </c>
      <c r="G18" s="134" t="str">
        <f>IF(ISBLANK('Flight Groups'!C16),"",'Flight Groups'!C16)</f>
        <v/>
      </c>
      <c r="H18" s="134" t="str">
        <f t="shared" si="1"/>
        <v/>
      </c>
      <c r="I18" s="333" t="str">
        <f>IF(ISBLANK('Flight Groups'!C16),"",IF(H18=1,"A",IF(H18=2,"B",IF(H18=3,"C",IF(H18=4,"D","E")))))</f>
        <v/>
      </c>
      <c r="J18" s="134" t="str">
        <f>IF(G18="","",(RANK(F18,$F$8:$F$67,0)+COUNTIF($F$8:F18,F18)-1))</f>
        <v/>
      </c>
      <c r="K18" s="135" t="str">
        <f t="shared" ca="1" si="2"/>
        <v/>
      </c>
      <c r="L18" s="319"/>
      <c r="M18" s="320"/>
      <c r="N18" s="319"/>
      <c r="O18" s="321"/>
      <c r="P18" s="319"/>
      <c r="Q18" s="378"/>
      <c r="R18" s="321"/>
      <c r="S18" s="136"/>
      <c r="T18" s="395">
        <f t="shared" si="18"/>
        <v>0</v>
      </c>
      <c r="U18" s="381">
        <f t="shared" si="3"/>
        <v>0</v>
      </c>
      <c r="V18" s="137">
        <f t="shared" si="4"/>
        <v>1</v>
      </c>
      <c r="W18" s="127"/>
      <c r="X18" s="173">
        <v>11</v>
      </c>
      <c r="Y18" s="127" t="str">
        <f t="shared" ca="1" si="5"/>
        <v/>
      </c>
      <c r="Z18" s="282" t="str">
        <f t="shared" si="19"/>
        <v/>
      </c>
      <c r="AA18" s="35" t="str">
        <f t="shared" ca="1" si="6"/>
        <v/>
      </c>
      <c r="AB18" s="129">
        <f>RANK(T18,$T$8:$T$67,0)+COUNTIF($T$8:T18,T18)-1</f>
        <v>11</v>
      </c>
      <c r="AC18" s="130">
        <f t="shared" si="7"/>
        <v>0</v>
      </c>
      <c r="AD18" s="131">
        <f t="shared" si="8"/>
        <v>0</v>
      </c>
      <c r="AE18" s="131">
        <f t="shared" si="9"/>
        <v>0</v>
      </c>
      <c r="AF18" s="131">
        <f t="shared" si="10"/>
        <v>0</v>
      </c>
      <c r="AG18" s="131">
        <f t="shared" si="11"/>
        <v>0</v>
      </c>
      <c r="AH18" s="131">
        <f t="shared" si="12"/>
        <v>0</v>
      </c>
      <c r="AI18" s="131">
        <f t="shared" si="13"/>
        <v>0</v>
      </c>
      <c r="AJ18" s="131">
        <f t="shared" si="14"/>
        <v>0</v>
      </c>
      <c r="AK18" s="131">
        <f t="shared" si="15"/>
        <v>0</v>
      </c>
      <c r="AL18" s="131">
        <f t="shared" si="16"/>
        <v>0</v>
      </c>
      <c r="AM18" s="131">
        <f t="shared" ca="1" si="20"/>
        <v>0</v>
      </c>
    </row>
    <row r="19" spans="2:39" ht="19.5" customHeight="1">
      <c r="C19" s="132">
        <v>12</v>
      </c>
      <c r="D19" s="133" t="str">
        <f t="shared" si="0"/>
        <v/>
      </c>
      <c r="E19" s="134" t="str">
        <f>IF(ISBLANK('Flight Groups'!C17),"",'Flight Groups'!K17)</f>
        <v/>
      </c>
      <c r="F19" s="134">
        <f t="shared" si="17"/>
        <v>5</v>
      </c>
      <c r="G19" s="134" t="str">
        <f>IF(ISBLANK('Flight Groups'!C17),"",'Flight Groups'!C17)</f>
        <v/>
      </c>
      <c r="H19" s="134" t="str">
        <f t="shared" si="1"/>
        <v/>
      </c>
      <c r="I19" s="333" t="str">
        <f>IF(ISBLANK('Flight Groups'!C17),"",IF(H19=1,"A",IF(H19=2,"B",IF(H19=3,"C",IF(H19=4,"D","E")))))</f>
        <v/>
      </c>
      <c r="J19" s="134" t="str">
        <f>IF(G19="","",(RANK(F19,$F$8:$F$67,0)+COUNTIF($F$8:F19,F19)-1))</f>
        <v/>
      </c>
      <c r="K19" s="135" t="str">
        <f t="shared" ca="1" si="2"/>
        <v/>
      </c>
      <c r="L19" s="319"/>
      <c r="M19" s="320"/>
      <c r="N19" s="319"/>
      <c r="O19" s="321"/>
      <c r="P19" s="319"/>
      <c r="Q19" s="378"/>
      <c r="R19" s="321"/>
      <c r="S19" s="136"/>
      <c r="T19" s="395">
        <f t="shared" si="18"/>
        <v>0</v>
      </c>
      <c r="U19" s="381">
        <f t="shared" si="3"/>
        <v>0</v>
      </c>
      <c r="V19" s="137">
        <f t="shared" si="4"/>
        <v>1</v>
      </c>
      <c r="W19" s="127"/>
      <c r="X19" s="173">
        <v>12</v>
      </c>
      <c r="Y19" s="127" t="str">
        <f t="shared" ca="1" si="5"/>
        <v/>
      </c>
      <c r="Z19" s="282" t="str">
        <f t="shared" si="19"/>
        <v/>
      </c>
      <c r="AA19" s="35" t="str">
        <f t="shared" ca="1" si="6"/>
        <v/>
      </c>
      <c r="AB19" s="129">
        <f>RANK(T19,$T$8:$T$67,0)+COUNTIF($T$8:T19,T19)-1</f>
        <v>12</v>
      </c>
      <c r="AC19" s="130">
        <f t="shared" si="7"/>
        <v>0</v>
      </c>
      <c r="AD19" s="131">
        <f t="shared" si="8"/>
        <v>0</v>
      </c>
      <c r="AE19" s="131">
        <f t="shared" si="9"/>
        <v>0</v>
      </c>
      <c r="AF19" s="131">
        <f t="shared" si="10"/>
        <v>0</v>
      </c>
      <c r="AG19" s="131">
        <f t="shared" si="11"/>
        <v>0</v>
      </c>
      <c r="AH19" s="131">
        <f t="shared" si="12"/>
        <v>0</v>
      </c>
      <c r="AI19" s="131">
        <f t="shared" si="13"/>
        <v>0</v>
      </c>
      <c r="AJ19" s="131">
        <f t="shared" si="14"/>
        <v>0</v>
      </c>
      <c r="AK19" s="131">
        <f t="shared" si="15"/>
        <v>0</v>
      </c>
      <c r="AL19" s="131">
        <f t="shared" si="16"/>
        <v>0</v>
      </c>
      <c r="AM19" s="131">
        <f t="shared" ca="1" si="20"/>
        <v>0</v>
      </c>
    </row>
    <row r="20" spans="2:39" ht="19.5" customHeight="1">
      <c r="B20" s="192" t="s">
        <v>55</v>
      </c>
      <c r="C20" s="132">
        <v>13</v>
      </c>
      <c r="D20" s="133" t="str">
        <f t="shared" si="0"/>
        <v/>
      </c>
      <c r="E20" s="134" t="str">
        <f>IF(ISBLANK('Flight Groups'!C18),"",'Flight Groups'!K18)</f>
        <v/>
      </c>
      <c r="F20" s="134">
        <f t="shared" si="17"/>
        <v>5</v>
      </c>
      <c r="G20" s="134" t="str">
        <f>IF(ISBLANK('Flight Groups'!C18),"",'Flight Groups'!C18)</f>
        <v/>
      </c>
      <c r="H20" s="134" t="str">
        <f t="shared" si="1"/>
        <v/>
      </c>
      <c r="I20" s="333" t="str">
        <f>IF(ISBLANK('Flight Groups'!C18),"",IF(H20=1,"A",IF(H20=2,"B",IF(H20=3,"C",IF(H20=4,"D","E")))))</f>
        <v/>
      </c>
      <c r="J20" s="134" t="str">
        <f>IF(G20="","",(RANK(F20,$F$8:$F$67,0)+COUNTIF($F$8:F20,F20)-1))</f>
        <v/>
      </c>
      <c r="K20" s="135" t="str">
        <f t="shared" ca="1" si="2"/>
        <v/>
      </c>
      <c r="L20" s="319"/>
      <c r="M20" s="320"/>
      <c r="N20" s="319"/>
      <c r="O20" s="321"/>
      <c r="P20" s="319"/>
      <c r="Q20" s="378"/>
      <c r="R20" s="321"/>
      <c r="S20" s="136"/>
      <c r="T20" s="395">
        <f t="shared" si="18"/>
        <v>0</v>
      </c>
      <c r="U20" s="381">
        <f t="shared" si="3"/>
        <v>0</v>
      </c>
      <c r="V20" s="137">
        <f t="shared" si="4"/>
        <v>1</v>
      </c>
      <c r="W20" s="127"/>
      <c r="X20" s="173">
        <v>13</v>
      </c>
      <c r="Y20" s="127" t="str">
        <f t="shared" ca="1" si="5"/>
        <v/>
      </c>
      <c r="Z20" s="282" t="str">
        <f t="shared" si="19"/>
        <v/>
      </c>
      <c r="AA20" s="35" t="str">
        <f t="shared" ca="1" si="6"/>
        <v/>
      </c>
      <c r="AB20" s="129">
        <f>RANK(T20,$T$8:$T$67,0)+COUNTIF($T$8:T20,T20)-1</f>
        <v>13</v>
      </c>
      <c r="AC20" s="130">
        <f t="shared" si="7"/>
        <v>0</v>
      </c>
      <c r="AD20" s="131">
        <f t="shared" si="8"/>
        <v>0</v>
      </c>
      <c r="AE20" s="131">
        <f t="shared" si="9"/>
        <v>0</v>
      </c>
      <c r="AF20" s="131">
        <f t="shared" si="10"/>
        <v>0</v>
      </c>
      <c r="AG20" s="131">
        <f t="shared" si="11"/>
        <v>0</v>
      </c>
      <c r="AH20" s="131">
        <f t="shared" si="12"/>
        <v>0</v>
      </c>
      <c r="AI20" s="131">
        <f t="shared" si="13"/>
        <v>0</v>
      </c>
      <c r="AJ20" s="131">
        <f t="shared" si="14"/>
        <v>0</v>
      </c>
      <c r="AK20" s="131">
        <f t="shared" si="15"/>
        <v>0</v>
      </c>
      <c r="AL20" s="131">
        <f t="shared" si="16"/>
        <v>0</v>
      </c>
      <c r="AM20" s="131">
        <f t="shared" ca="1" si="20"/>
        <v>0</v>
      </c>
    </row>
    <row r="21" spans="2:39" ht="19.5" customHeight="1">
      <c r="B21" s="194">
        <f>IF("e"="","",COUNTIF(I:I,"e")-COUNTIFS(I:I,"e",L:L,0))</f>
        <v>0</v>
      </c>
      <c r="C21" s="132">
        <v>14</v>
      </c>
      <c r="D21" s="133" t="str">
        <f t="shared" si="0"/>
        <v/>
      </c>
      <c r="E21" s="134" t="str">
        <f>IF(ISBLANK('Flight Groups'!C19),"",'Flight Groups'!K19)</f>
        <v/>
      </c>
      <c r="F21" s="134">
        <f t="shared" si="17"/>
        <v>5</v>
      </c>
      <c r="G21" s="134" t="str">
        <f>IF(ISBLANK('Flight Groups'!C19),"",'Flight Groups'!C19)</f>
        <v/>
      </c>
      <c r="H21" s="134" t="str">
        <f t="shared" si="1"/>
        <v/>
      </c>
      <c r="I21" s="333" t="str">
        <f>IF(ISBLANK('Flight Groups'!C19),"",IF(H21=1,"A",IF(H21=2,"B",IF(H21=3,"C",IF(H21=4,"D","E")))))</f>
        <v/>
      </c>
      <c r="J21" s="134" t="str">
        <f>IF(G21="","",(RANK(F21,$F$8:$F$67,0)+COUNTIF($F$8:F21,F21)-1))</f>
        <v/>
      </c>
      <c r="K21" s="135" t="str">
        <f t="shared" ca="1" si="2"/>
        <v/>
      </c>
      <c r="L21" s="187"/>
      <c r="M21" s="320"/>
      <c r="N21" s="319"/>
      <c r="O21" s="321"/>
      <c r="P21" s="319"/>
      <c r="Q21" s="378"/>
      <c r="R21" s="321"/>
      <c r="S21" s="136"/>
      <c r="T21" s="395">
        <f t="shared" si="18"/>
        <v>0</v>
      </c>
      <c r="U21" s="381">
        <f t="shared" si="3"/>
        <v>0</v>
      </c>
      <c r="V21" s="137">
        <f t="shared" si="4"/>
        <v>1</v>
      </c>
      <c r="W21" s="127"/>
      <c r="X21" s="173">
        <v>14</v>
      </c>
      <c r="Y21" s="127" t="str">
        <f t="shared" ca="1" si="5"/>
        <v/>
      </c>
      <c r="Z21" s="282" t="str">
        <f t="shared" si="19"/>
        <v/>
      </c>
      <c r="AA21" s="35" t="str">
        <f t="shared" ca="1" si="6"/>
        <v/>
      </c>
      <c r="AB21" s="129">
        <f>RANK(T21,$T$8:$T$67,0)+COUNTIF($T$8:T21,T21)-1</f>
        <v>14</v>
      </c>
      <c r="AC21" s="130">
        <f t="shared" si="7"/>
        <v>0</v>
      </c>
      <c r="AD21" s="131">
        <f t="shared" si="8"/>
        <v>0</v>
      </c>
      <c r="AE21" s="131">
        <f t="shared" si="9"/>
        <v>0</v>
      </c>
      <c r="AF21" s="131">
        <f t="shared" si="10"/>
        <v>0</v>
      </c>
      <c r="AG21" s="131">
        <f t="shared" si="11"/>
        <v>0</v>
      </c>
      <c r="AH21" s="131">
        <f t="shared" si="12"/>
        <v>0</v>
      </c>
      <c r="AI21" s="131">
        <f t="shared" si="13"/>
        <v>0</v>
      </c>
      <c r="AJ21" s="131">
        <f t="shared" si="14"/>
        <v>0</v>
      </c>
      <c r="AK21" s="131">
        <f t="shared" si="15"/>
        <v>0</v>
      </c>
      <c r="AL21" s="131">
        <f t="shared" si="16"/>
        <v>0</v>
      </c>
      <c r="AM21" s="131">
        <f t="shared" ca="1" si="20"/>
        <v>0</v>
      </c>
    </row>
    <row r="22" spans="2:39" ht="19.5" customHeight="1">
      <c r="C22" s="132">
        <v>15</v>
      </c>
      <c r="D22" s="133" t="str">
        <f t="shared" si="0"/>
        <v/>
      </c>
      <c r="E22" s="134" t="str">
        <f>IF(ISBLANK('Flight Groups'!C20),"",'Flight Groups'!K20)</f>
        <v/>
      </c>
      <c r="F22" s="134">
        <f t="shared" si="17"/>
        <v>5</v>
      </c>
      <c r="G22" s="134" t="str">
        <f>IF(ISBLANK('Flight Groups'!C20),"",'Flight Groups'!C20)</f>
        <v/>
      </c>
      <c r="H22" s="134" t="str">
        <f t="shared" si="1"/>
        <v/>
      </c>
      <c r="I22" s="333" t="str">
        <f>IF(ISBLANK('Flight Groups'!C20),"",IF(H22=1,"A",IF(H22=2,"B",IF(H22=3,"C",IF(H22=4,"D","E")))))</f>
        <v/>
      </c>
      <c r="J22" s="134" t="str">
        <f>IF(G22="","",(RANK(F22,$F$8:$F$67,0)+COUNTIF($F$8:F22,F22)-1))</f>
        <v/>
      </c>
      <c r="K22" s="135" t="str">
        <f t="shared" ca="1" si="2"/>
        <v/>
      </c>
      <c r="L22" s="187"/>
      <c r="M22" s="320"/>
      <c r="N22" s="319"/>
      <c r="O22" s="321"/>
      <c r="P22" s="319"/>
      <c r="Q22" s="378"/>
      <c r="R22" s="321"/>
      <c r="S22" s="136"/>
      <c r="T22" s="395">
        <f t="shared" si="18"/>
        <v>0</v>
      </c>
      <c r="U22" s="381">
        <f t="shared" si="3"/>
        <v>0</v>
      </c>
      <c r="V22" s="137">
        <f t="shared" si="4"/>
        <v>1</v>
      </c>
      <c r="W22" s="127"/>
      <c r="X22" s="173">
        <v>15</v>
      </c>
      <c r="Y22" s="127" t="str">
        <f t="shared" ca="1" si="5"/>
        <v/>
      </c>
      <c r="Z22" s="282" t="str">
        <f t="shared" si="19"/>
        <v/>
      </c>
      <c r="AA22" s="35" t="str">
        <f t="shared" ca="1" si="6"/>
        <v/>
      </c>
      <c r="AB22" s="129">
        <f>RANK(T22,$T$8:$T$67,0)+COUNTIF($T$8:T22,T22)-1</f>
        <v>15</v>
      </c>
      <c r="AC22" s="130">
        <f t="shared" si="7"/>
        <v>0</v>
      </c>
      <c r="AD22" s="131">
        <f t="shared" si="8"/>
        <v>0</v>
      </c>
      <c r="AE22" s="131">
        <f t="shared" si="9"/>
        <v>0</v>
      </c>
      <c r="AF22" s="131">
        <f t="shared" si="10"/>
        <v>0</v>
      </c>
      <c r="AG22" s="131">
        <f t="shared" si="11"/>
        <v>0</v>
      </c>
      <c r="AH22" s="131">
        <f t="shared" si="12"/>
        <v>0</v>
      </c>
      <c r="AI22" s="131">
        <f t="shared" si="13"/>
        <v>0</v>
      </c>
      <c r="AJ22" s="131">
        <f t="shared" si="14"/>
        <v>0</v>
      </c>
      <c r="AK22" s="131">
        <f t="shared" si="15"/>
        <v>0</v>
      </c>
      <c r="AL22" s="131">
        <f t="shared" si="16"/>
        <v>0</v>
      </c>
      <c r="AM22" s="131">
        <f t="shared" ca="1" si="20"/>
        <v>0</v>
      </c>
    </row>
    <row r="23" spans="2:39" ht="19.5" customHeight="1">
      <c r="C23" s="132">
        <v>16</v>
      </c>
      <c r="D23" s="133" t="str">
        <f t="shared" si="0"/>
        <v/>
      </c>
      <c r="E23" s="134" t="str">
        <f>IF(ISBLANK('Flight Groups'!C21),"",'Flight Groups'!K21)</f>
        <v/>
      </c>
      <c r="F23" s="134">
        <f t="shared" si="17"/>
        <v>5</v>
      </c>
      <c r="G23" s="134" t="str">
        <f>IF(ISBLANK('Flight Groups'!C21),"",'Flight Groups'!C21)</f>
        <v/>
      </c>
      <c r="H23" s="134" t="str">
        <f t="shared" si="1"/>
        <v/>
      </c>
      <c r="I23" s="333" t="str">
        <f>IF(ISBLANK('Flight Groups'!C21),"",IF(H23=1,"A",IF(H23=2,"B",IF(H23=3,"C",IF(H23=4,"D","E")))))</f>
        <v/>
      </c>
      <c r="J23" s="134" t="str">
        <f>IF(G23="","",(RANK(F23,$F$8:$F$67,0)+COUNTIF($F$8:F23,F23)-1))</f>
        <v/>
      </c>
      <c r="K23" s="135" t="str">
        <f t="shared" ca="1" si="2"/>
        <v/>
      </c>
      <c r="L23" s="187"/>
      <c r="M23" s="320"/>
      <c r="N23" s="319"/>
      <c r="O23" s="321"/>
      <c r="P23" s="319"/>
      <c r="Q23" s="378"/>
      <c r="R23" s="321"/>
      <c r="S23" s="136"/>
      <c r="T23" s="395">
        <f t="shared" si="18"/>
        <v>0</v>
      </c>
      <c r="U23" s="381">
        <f t="shared" si="3"/>
        <v>0</v>
      </c>
      <c r="V23" s="137">
        <f t="shared" si="4"/>
        <v>1</v>
      </c>
      <c r="W23" s="127"/>
      <c r="X23" s="173">
        <v>16</v>
      </c>
      <c r="Y23" s="127" t="str">
        <f t="shared" ca="1" si="5"/>
        <v/>
      </c>
      <c r="Z23" s="282" t="str">
        <f t="shared" si="19"/>
        <v/>
      </c>
      <c r="AA23" s="35" t="str">
        <f t="shared" ca="1" si="6"/>
        <v/>
      </c>
      <c r="AB23" s="129">
        <f>RANK(T23,$T$8:$T$67,0)+COUNTIF($T$8:T23,T23)-1</f>
        <v>16</v>
      </c>
      <c r="AC23" s="130">
        <f t="shared" si="7"/>
        <v>0</v>
      </c>
      <c r="AD23" s="131">
        <f t="shared" si="8"/>
        <v>0</v>
      </c>
      <c r="AE23" s="131">
        <f t="shared" si="9"/>
        <v>0</v>
      </c>
      <c r="AF23" s="131">
        <f t="shared" si="10"/>
        <v>0</v>
      </c>
      <c r="AG23" s="131">
        <f t="shared" si="11"/>
        <v>0</v>
      </c>
      <c r="AH23" s="131">
        <f t="shared" si="12"/>
        <v>0</v>
      </c>
      <c r="AI23" s="131">
        <f t="shared" si="13"/>
        <v>0</v>
      </c>
      <c r="AJ23" s="131">
        <f t="shared" si="14"/>
        <v>0</v>
      </c>
      <c r="AK23" s="131">
        <f t="shared" si="15"/>
        <v>0</v>
      </c>
      <c r="AL23" s="131">
        <f t="shared" si="16"/>
        <v>0</v>
      </c>
      <c r="AM23" s="131">
        <f t="shared" ca="1" si="20"/>
        <v>0</v>
      </c>
    </row>
    <row r="24" spans="2:39" ht="19.5" customHeight="1">
      <c r="C24" s="132">
        <v>17</v>
      </c>
      <c r="D24" s="133" t="str">
        <f t="shared" si="0"/>
        <v/>
      </c>
      <c r="E24" s="134" t="str">
        <f>IF(ISBLANK('Flight Groups'!C22),"",'Flight Groups'!K22)</f>
        <v/>
      </c>
      <c r="F24" s="134">
        <f t="shared" si="17"/>
        <v>5</v>
      </c>
      <c r="G24" s="134" t="str">
        <f>IF(ISBLANK('Flight Groups'!C22),"",'Flight Groups'!C22)</f>
        <v/>
      </c>
      <c r="H24" s="134" t="str">
        <f t="shared" si="1"/>
        <v/>
      </c>
      <c r="I24" s="333" t="str">
        <f>IF(ISBLANK('Flight Groups'!C22),"",IF(H24=1,"A",IF(H24=2,"B",IF(H24=3,"C",IF(H24=4,"D","E")))))</f>
        <v/>
      </c>
      <c r="J24" s="134" t="str">
        <f>IF(G24="","",(RANK(F24,$F$8:$F$67,0)+COUNTIF($F$8:F24,F24)-1))</f>
        <v/>
      </c>
      <c r="K24" s="135" t="str">
        <f t="shared" ca="1" si="2"/>
        <v/>
      </c>
      <c r="L24" s="187"/>
      <c r="M24" s="320"/>
      <c r="N24" s="319"/>
      <c r="O24" s="321"/>
      <c r="P24" s="319"/>
      <c r="Q24" s="378"/>
      <c r="R24" s="321"/>
      <c r="S24" s="136"/>
      <c r="T24" s="395">
        <f t="shared" si="18"/>
        <v>0</v>
      </c>
      <c r="U24" s="381">
        <f t="shared" si="3"/>
        <v>0</v>
      </c>
      <c r="V24" s="137">
        <f t="shared" si="4"/>
        <v>1</v>
      </c>
      <c r="W24" s="127"/>
      <c r="X24" s="173">
        <v>17</v>
      </c>
      <c r="Y24" s="127" t="str">
        <f t="shared" ca="1" si="5"/>
        <v/>
      </c>
      <c r="Z24" s="282" t="str">
        <f t="shared" si="19"/>
        <v/>
      </c>
      <c r="AA24" s="35" t="str">
        <f t="shared" ca="1" si="6"/>
        <v/>
      </c>
      <c r="AB24" s="129">
        <f>RANK(T24,$T$8:$T$67,0)+COUNTIF($T$8:T24,T24)-1</f>
        <v>17</v>
      </c>
      <c r="AC24" s="130">
        <f t="shared" si="7"/>
        <v>0</v>
      </c>
      <c r="AD24" s="131">
        <f t="shared" si="8"/>
        <v>0</v>
      </c>
      <c r="AE24" s="131">
        <f t="shared" si="9"/>
        <v>0</v>
      </c>
      <c r="AF24" s="131">
        <f t="shared" si="10"/>
        <v>0</v>
      </c>
      <c r="AG24" s="131">
        <f t="shared" si="11"/>
        <v>0</v>
      </c>
      <c r="AH24" s="131">
        <f t="shared" si="12"/>
        <v>0</v>
      </c>
      <c r="AI24" s="131">
        <f t="shared" si="13"/>
        <v>0</v>
      </c>
      <c r="AJ24" s="131">
        <f t="shared" si="14"/>
        <v>0</v>
      </c>
      <c r="AK24" s="131">
        <f t="shared" si="15"/>
        <v>0</v>
      </c>
      <c r="AL24" s="131">
        <f t="shared" si="16"/>
        <v>0</v>
      </c>
      <c r="AM24" s="131">
        <f t="shared" ca="1" si="20"/>
        <v>0</v>
      </c>
    </row>
    <row r="25" spans="2:39" ht="19.5" customHeight="1">
      <c r="C25" s="132">
        <v>18</v>
      </c>
      <c r="D25" s="133" t="str">
        <f t="shared" si="0"/>
        <v/>
      </c>
      <c r="E25" s="134" t="str">
        <f>IF(ISBLANK('Flight Groups'!C23),"",'Flight Groups'!K23)</f>
        <v/>
      </c>
      <c r="F25" s="134">
        <f t="shared" si="17"/>
        <v>5</v>
      </c>
      <c r="G25" s="134" t="str">
        <f>IF(ISBLANK('Flight Groups'!C23),"",'Flight Groups'!C23)</f>
        <v/>
      </c>
      <c r="H25" s="134" t="str">
        <f t="shared" si="1"/>
        <v/>
      </c>
      <c r="I25" s="333" t="str">
        <f>IF(ISBLANK('Flight Groups'!C23),"",IF(H25=1,"A",IF(H25=2,"B",IF(H25=3,"C",IF(H25=4,"D","E")))))</f>
        <v/>
      </c>
      <c r="J25" s="134" t="str">
        <f>IF(G25="","",(RANK(F25,$F$8:$F$67,0)+COUNTIF($F$8:F25,F25)-1))</f>
        <v/>
      </c>
      <c r="K25" s="135" t="str">
        <f t="shared" ca="1" si="2"/>
        <v/>
      </c>
      <c r="L25" s="187"/>
      <c r="M25" s="320"/>
      <c r="N25" s="319"/>
      <c r="O25" s="321"/>
      <c r="P25" s="319"/>
      <c r="Q25" s="378"/>
      <c r="R25" s="321"/>
      <c r="S25" s="136"/>
      <c r="T25" s="395">
        <f t="shared" si="18"/>
        <v>0</v>
      </c>
      <c r="U25" s="381">
        <f t="shared" si="3"/>
        <v>0</v>
      </c>
      <c r="V25" s="137">
        <f t="shared" si="4"/>
        <v>1</v>
      </c>
      <c r="W25" s="127"/>
      <c r="X25" s="173">
        <v>18</v>
      </c>
      <c r="Y25" s="127" t="str">
        <f t="shared" ca="1" si="5"/>
        <v/>
      </c>
      <c r="Z25" s="282" t="str">
        <f t="shared" si="19"/>
        <v/>
      </c>
      <c r="AA25" s="35" t="str">
        <f t="shared" ca="1" si="6"/>
        <v/>
      </c>
      <c r="AB25" s="129">
        <f>RANK(T25,$T$8:$T$67,0)+COUNTIF($T$8:T25,T25)-1</f>
        <v>18</v>
      </c>
      <c r="AC25" s="130">
        <f t="shared" si="7"/>
        <v>0</v>
      </c>
      <c r="AD25" s="131">
        <f t="shared" si="8"/>
        <v>0</v>
      </c>
      <c r="AE25" s="131">
        <f t="shared" si="9"/>
        <v>0</v>
      </c>
      <c r="AF25" s="131">
        <f t="shared" si="10"/>
        <v>0</v>
      </c>
      <c r="AG25" s="131">
        <f t="shared" si="11"/>
        <v>0</v>
      </c>
      <c r="AH25" s="131">
        <f t="shared" si="12"/>
        <v>0</v>
      </c>
      <c r="AI25" s="131">
        <f t="shared" si="13"/>
        <v>0</v>
      </c>
      <c r="AJ25" s="131">
        <f t="shared" si="14"/>
        <v>0</v>
      </c>
      <c r="AK25" s="131">
        <f t="shared" si="15"/>
        <v>0</v>
      </c>
      <c r="AL25" s="131">
        <f t="shared" si="16"/>
        <v>0</v>
      </c>
      <c r="AM25" s="131">
        <f t="shared" ca="1" si="20"/>
        <v>0</v>
      </c>
    </row>
    <row r="26" spans="2:39" ht="19.5" customHeight="1">
      <c r="C26" s="132">
        <v>19</v>
      </c>
      <c r="D26" s="133" t="str">
        <f t="shared" si="0"/>
        <v/>
      </c>
      <c r="E26" s="134" t="str">
        <f>IF(ISBLANK('Flight Groups'!C24),"",'Flight Groups'!K24)</f>
        <v/>
      </c>
      <c r="F26" s="134">
        <f t="shared" si="17"/>
        <v>5</v>
      </c>
      <c r="G26" s="134" t="str">
        <f>IF(ISBLANK('Flight Groups'!C24),"",'Flight Groups'!C24)</f>
        <v/>
      </c>
      <c r="H26" s="134" t="str">
        <f t="shared" si="1"/>
        <v/>
      </c>
      <c r="I26" s="333" t="str">
        <f>IF(ISBLANK('Flight Groups'!C24),"",IF(H26=1,"A",IF(H26=2,"B",IF(H26=3,"C",IF(H26=4,"D","E")))))</f>
        <v/>
      </c>
      <c r="J26" s="134" t="str">
        <f>IF(G26="","",(RANK(F26,$F$8:$F$67,0)+COUNTIF($F$8:F26,F26)-1))</f>
        <v/>
      </c>
      <c r="K26" s="135" t="str">
        <f t="shared" ca="1" si="2"/>
        <v/>
      </c>
      <c r="L26" s="187"/>
      <c r="M26" s="320"/>
      <c r="N26" s="319"/>
      <c r="O26" s="321"/>
      <c r="P26" s="319"/>
      <c r="Q26" s="378"/>
      <c r="R26" s="321"/>
      <c r="S26" s="136"/>
      <c r="T26" s="395">
        <f t="shared" si="18"/>
        <v>0</v>
      </c>
      <c r="U26" s="381">
        <f t="shared" si="3"/>
        <v>0</v>
      </c>
      <c r="V26" s="137">
        <f t="shared" si="4"/>
        <v>1</v>
      </c>
      <c r="W26" s="127"/>
      <c r="X26" s="173">
        <v>19</v>
      </c>
      <c r="Y26" s="127" t="str">
        <f t="shared" ca="1" si="5"/>
        <v/>
      </c>
      <c r="Z26" s="282" t="str">
        <f t="shared" si="19"/>
        <v/>
      </c>
      <c r="AA26" s="35" t="str">
        <f t="shared" ca="1" si="6"/>
        <v/>
      </c>
      <c r="AB26" s="129">
        <f>RANK(T26,$T$8:$T$67,0)+COUNTIF($T$8:T26,T26)-1</f>
        <v>19</v>
      </c>
      <c r="AC26" s="130">
        <f t="shared" si="7"/>
        <v>0</v>
      </c>
      <c r="AD26" s="131">
        <f t="shared" si="8"/>
        <v>0</v>
      </c>
      <c r="AE26" s="131">
        <f t="shared" si="9"/>
        <v>0</v>
      </c>
      <c r="AF26" s="131">
        <f t="shared" si="10"/>
        <v>0</v>
      </c>
      <c r="AG26" s="131">
        <f t="shared" si="11"/>
        <v>0</v>
      </c>
      <c r="AH26" s="131">
        <f t="shared" si="12"/>
        <v>0</v>
      </c>
      <c r="AI26" s="131">
        <f t="shared" si="13"/>
        <v>0</v>
      </c>
      <c r="AJ26" s="131">
        <f t="shared" si="14"/>
        <v>0</v>
      </c>
      <c r="AK26" s="131">
        <f t="shared" si="15"/>
        <v>0</v>
      </c>
      <c r="AL26" s="131">
        <f t="shared" si="16"/>
        <v>0</v>
      </c>
      <c r="AM26" s="131">
        <f t="shared" ca="1" si="20"/>
        <v>0</v>
      </c>
    </row>
    <row r="27" spans="2:39" ht="19.5" customHeight="1">
      <c r="C27" s="132">
        <v>20</v>
      </c>
      <c r="D27" s="133" t="str">
        <f t="shared" si="0"/>
        <v/>
      </c>
      <c r="E27" s="134" t="str">
        <f>IF(ISBLANK('Flight Groups'!C25),"",'Flight Groups'!K25)</f>
        <v/>
      </c>
      <c r="F27" s="134">
        <f t="shared" si="17"/>
        <v>5</v>
      </c>
      <c r="G27" s="134" t="str">
        <f>IF(ISBLANK('Flight Groups'!C25),"",'Flight Groups'!C25)</f>
        <v/>
      </c>
      <c r="H27" s="134" t="str">
        <f t="shared" si="1"/>
        <v/>
      </c>
      <c r="I27" s="333" t="str">
        <f>IF(ISBLANK('Flight Groups'!C25),"",IF(H27=1,"A",IF(H27=2,"B",IF(H27=3,"C",IF(H27=4,"D","E")))))</f>
        <v/>
      </c>
      <c r="J27" s="134" t="str">
        <f>IF(G27="","",(RANK(F27,$F$8:$F$67,0)+COUNTIF($F$8:F27,F27)-1))</f>
        <v/>
      </c>
      <c r="K27" s="135" t="str">
        <f t="shared" ca="1" si="2"/>
        <v/>
      </c>
      <c r="L27" s="187"/>
      <c r="M27" s="320"/>
      <c r="N27" s="319"/>
      <c r="O27" s="321"/>
      <c r="P27" s="319"/>
      <c r="Q27" s="378"/>
      <c r="R27" s="321"/>
      <c r="S27" s="136"/>
      <c r="T27" s="395">
        <f t="shared" si="18"/>
        <v>0</v>
      </c>
      <c r="U27" s="381">
        <f t="shared" si="3"/>
        <v>0</v>
      </c>
      <c r="V27" s="137">
        <f t="shared" si="4"/>
        <v>1</v>
      </c>
      <c r="W27" s="127"/>
      <c r="X27" s="173">
        <v>20</v>
      </c>
      <c r="Y27" s="127" t="str">
        <f t="shared" ca="1" si="5"/>
        <v/>
      </c>
      <c r="Z27" s="282" t="str">
        <f t="shared" si="19"/>
        <v/>
      </c>
      <c r="AA27" s="35" t="str">
        <f t="shared" ca="1" si="6"/>
        <v/>
      </c>
      <c r="AB27" s="129">
        <f>RANK(T27,$T$8:$T$67,0)+COUNTIF($T$8:T27,T27)-1</f>
        <v>20</v>
      </c>
      <c r="AC27" s="130">
        <f t="shared" si="7"/>
        <v>0</v>
      </c>
      <c r="AD27" s="131">
        <f t="shared" si="8"/>
        <v>0</v>
      </c>
      <c r="AE27" s="131">
        <f t="shared" si="9"/>
        <v>0</v>
      </c>
      <c r="AF27" s="131">
        <f t="shared" si="10"/>
        <v>0</v>
      </c>
      <c r="AG27" s="131">
        <f t="shared" si="11"/>
        <v>0</v>
      </c>
      <c r="AH27" s="131">
        <f t="shared" si="12"/>
        <v>0</v>
      </c>
      <c r="AI27" s="131">
        <f t="shared" si="13"/>
        <v>0</v>
      </c>
      <c r="AJ27" s="131">
        <f t="shared" si="14"/>
        <v>0</v>
      </c>
      <c r="AK27" s="131">
        <f t="shared" si="15"/>
        <v>0</v>
      </c>
      <c r="AL27" s="131">
        <f t="shared" si="16"/>
        <v>0</v>
      </c>
      <c r="AM27" s="131">
        <f t="shared" ca="1" si="20"/>
        <v>0</v>
      </c>
    </row>
    <row r="28" spans="2:39" ht="19.5" customHeight="1">
      <c r="C28" s="132">
        <v>21</v>
      </c>
      <c r="D28" s="133" t="str">
        <f t="shared" si="0"/>
        <v/>
      </c>
      <c r="E28" s="134" t="str">
        <f>IF(ISBLANK('Flight Groups'!C26),"",'Flight Groups'!K26)</f>
        <v/>
      </c>
      <c r="F28" s="134">
        <f t="shared" si="17"/>
        <v>5</v>
      </c>
      <c r="G28" s="134" t="str">
        <f>IF(ISBLANK('Flight Groups'!C26),"",'Flight Groups'!C26)</f>
        <v/>
      </c>
      <c r="H28" s="134" t="str">
        <f t="shared" si="1"/>
        <v/>
      </c>
      <c r="I28" s="333" t="str">
        <f>IF(ISBLANK('Flight Groups'!C26),"",IF(H28=1,"A",IF(H28=2,"B",IF(H28=3,"C",IF(H28=4,"D","E")))))</f>
        <v/>
      </c>
      <c r="J28" s="134" t="str">
        <f>IF(G28="","",(RANK(F28,$F$8:$F$67,0)+COUNTIF($F$8:F28,F28)-1))</f>
        <v/>
      </c>
      <c r="K28" s="135" t="str">
        <f t="shared" ca="1" si="2"/>
        <v/>
      </c>
      <c r="L28" s="187"/>
      <c r="M28" s="320"/>
      <c r="N28" s="319"/>
      <c r="O28" s="321"/>
      <c r="P28" s="319"/>
      <c r="Q28" s="378"/>
      <c r="R28" s="321"/>
      <c r="S28" s="136"/>
      <c r="T28" s="395">
        <f t="shared" si="18"/>
        <v>0</v>
      </c>
      <c r="U28" s="381">
        <f t="shared" si="3"/>
        <v>0</v>
      </c>
      <c r="V28" s="137">
        <f t="shared" si="4"/>
        <v>1</v>
      </c>
      <c r="W28" s="127"/>
      <c r="X28" s="173">
        <v>21</v>
      </c>
      <c r="Y28" s="127" t="str">
        <f t="shared" ca="1" si="5"/>
        <v/>
      </c>
      <c r="Z28" s="282" t="str">
        <f t="shared" si="19"/>
        <v/>
      </c>
      <c r="AA28" s="35" t="str">
        <f t="shared" ca="1" si="6"/>
        <v/>
      </c>
      <c r="AB28" s="129">
        <f>RANK(T28,$T$8:$T$67,0)+COUNTIF($T$8:T28,T28)-1</f>
        <v>21</v>
      </c>
      <c r="AC28" s="130">
        <f t="shared" si="7"/>
        <v>0</v>
      </c>
      <c r="AD28" s="131">
        <f t="shared" si="8"/>
        <v>0</v>
      </c>
      <c r="AE28" s="131">
        <f t="shared" si="9"/>
        <v>0</v>
      </c>
      <c r="AF28" s="131">
        <f t="shared" si="10"/>
        <v>0</v>
      </c>
      <c r="AG28" s="131">
        <f t="shared" si="11"/>
        <v>0</v>
      </c>
      <c r="AH28" s="131">
        <f t="shared" si="12"/>
        <v>0</v>
      </c>
      <c r="AI28" s="131">
        <f t="shared" si="13"/>
        <v>0</v>
      </c>
      <c r="AJ28" s="131">
        <f t="shared" si="14"/>
        <v>0</v>
      </c>
      <c r="AK28" s="131">
        <f t="shared" si="15"/>
        <v>0</v>
      </c>
      <c r="AL28" s="131">
        <f t="shared" si="16"/>
        <v>0</v>
      </c>
      <c r="AM28" s="131">
        <f t="shared" ca="1" si="20"/>
        <v>0</v>
      </c>
    </row>
    <row r="29" spans="2:39" ht="19.5" customHeight="1">
      <c r="C29" s="132">
        <v>22</v>
      </c>
      <c r="D29" s="133" t="str">
        <f t="shared" si="0"/>
        <v/>
      </c>
      <c r="E29" s="134" t="str">
        <f>IF(ISBLANK('Flight Groups'!C27),"",'Flight Groups'!K27)</f>
        <v/>
      </c>
      <c r="F29" s="134">
        <f t="shared" si="17"/>
        <v>5</v>
      </c>
      <c r="G29" s="134" t="str">
        <f>IF(ISBLANK('Flight Groups'!C27),"",'Flight Groups'!C27)</f>
        <v/>
      </c>
      <c r="H29" s="134" t="str">
        <f t="shared" si="1"/>
        <v/>
      </c>
      <c r="I29" s="333" t="str">
        <f>IF(ISBLANK('Flight Groups'!C27),"",IF(H29=1,"A",IF(H29=2,"B",IF(H29=3,"C",IF(H29=4,"D","E")))))</f>
        <v/>
      </c>
      <c r="J29" s="134" t="str">
        <f>IF(G29="","",(RANK(F29,$F$8:$F$67,0)+COUNTIF($F$8:F29,F29)-1))</f>
        <v/>
      </c>
      <c r="K29" s="135" t="str">
        <f t="shared" ca="1" si="2"/>
        <v/>
      </c>
      <c r="L29" s="187"/>
      <c r="M29" s="320"/>
      <c r="N29" s="319"/>
      <c r="O29" s="321"/>
      <c r="P29" s="319"/>
      <c r="Q29" s="378"/>
      <c r="R29" s="321"/>
      <c r="S29" s="136"/>
      <c r="T29" s="395">
        <f t="shared" si="18"/>
        <v>0</v>
      </c>
      <c r="U29" s="381">
        <f t="shared" si="3"/>
        <v>0</v>
      </c>
      <c r="V29" s="137">
        <f t="shared" si="4"/>
        <v>1</v>
      </c>
      <c r="W29" s="127"/>
      <c r="X29" s="173">
        <v>22</v>
      </c>
      <c r="Y29" s="127" t="str">
        <f t="shared" ca="1" si="5"/>
        <v/>
      </c>
      <c r="Z29" s="282" t="str">
        <f t="shared" si="19"/>
        <v/>
      </c>
      <c r="AA29" s="35" t="str">
        <f t="shared" ca="1" si="6"/>
        <v/>
      </c>
      <c r="AB29" s="129">
        <f>RANK(T29,$T$8:$T$67,0)+COUNTIF($T$8:T29,T29)-1</f>
        <v>22</v>
      </c>
      <c r="AC29" s="130">
        <f t="shared" si="7"/>
        <v>0</v>
      </c>
      <c r="AD29" s="131">
        <f t="shared" si="8"/>
        <v>0</v>
      </c>
      <c r="AE29" s="131">
        <f t="shared" si="9"/>
        <v>0</v>
      </c>
      <c r="AF29" s="131">
        <f t="shared" si="10"/>
        <v>0</v>
      </c>
      <c r="AG29" s="131">
        <f t="shared" si="11"/>
        <v>0</v>
      </c>
      <c r="AH29" s="131">
        <f t="shared" si="12"/>
        <v>0</v>
      </c>
      <c r="AI29" s="131">
        <f t="shared" si="13"/>
        <v>0</v>
      </c>
      <c r="AJ29" s="131">
        <f t="shared" si="14"/>
        <v>0</v>
      </c>
      <c r="AK29" s="131">
        <f t="shared" si="15"/>
        <v>0</v>
      </c>
      <c r="AL29" s="131">
        <f t="shared" si="16"/>
        <v>0</v>
      </c>
      <c r="AM29" s="131">
        <f t="shared" ca="1" si="20"/>
        <v>0</v>
      </c>
    </row>
    <row r="30" spans="2:39" ht="19.5" customHeight="1">
      <c r="C30" s="132">
        <v>23</v>
      </c>
      <c r="D30" s="133" t="str">
        <f t="shared" si="0"/>
        <v/>
      </c>
      <c r="E30" s="134" t="str">
        <f>IF(ISBLANK('Flight Groups'!C28),"",'Flight Groups'!K28)</f>
        <v/>
      </c>
      <c r="F30" s="134">
        <f t="shared" si="17"/>
        <v>5</v>
      </c>
      <c r="G30" s="134" t="str">
        <f>IF(ISBLANK('Flight Groups'!C28),"",'Flight Groups'!C28)</f>
        <v/>
      </c>
      <c r="H30" s="134" t="str">
        <f t="shared" si="1"/>
        <v/>
      </c>
      <c r="I30" s="333" t="str">
        <f>IF(ISBLANK('Flight Groups'!C28),"",IF(H30=1,"A",IF(H30=2,"B",IF(H30=3,"C",IF(H30=4,"D","E")))))</f>
        <v/>
      </c>
      <c r="J30" s="134" t="str">
        <f>IF(G30="","",(RANK(F30,$F$8:$F$67,0)+COUNTIF($F$8:F30,F30)-1))</f>
        <v/>
      </c>
      <c r="K30" s="135" t="str">
        <f t="shared" ca="1" si="2"/>
        <v/>
      </c>
      <c r="L30" s="187"/>
      <c r="M30" s="320"/>
      <c r="N30" s="319"/>
      <c r="O30" s="321"/>
      <c r="P30" s="319"/>
      <c r="Q30" s="378"/>
      <c r="R30" s="321"/>
      <c r="S30" s="136"/>
      <c r="T30" s="395">
        <f t="shared" si="18"/>
        <v>0</v>
      </c>
      <c r="U30" s="381">
        <f t="shared" si="3"/>
        <v>0</v>
      </c>
      <c r="V30" s="137">
        <f t="shared" si="4"/>
        <v>1</v>
      </c>
      <c r="W30" s="127"/>
      <c r="X30" s="173">
        <v>23</v>
      </c>
      <c r="Y30" s="127" t="str">
        <f t="shared" ca="1" si="5"/>
        <v/>
      </c>
      <c r="Z30" s="282" t="str">
        <f t="shared" si="19"/>
        <v/>
      </c>
      <c r="AA30" s="35" t="str">
        <f t="shared" ca="1" si="6"/>
        <v/>
      </c>
      <c r="AB30" s="129">
        <f>RANK(T30,$T$8:$T$67,0)+COUNTIF($T$8:T30,T30)-1</f>
        <v>23</v>
      </c>
      <c r="AC30" s="130">
        <f t="shared" si="7"/>
        <v>0</v>
      </c>
      <c r="AD30" s="131">
        <f t="shared" si="8"/>
        <v>0</v>
      </c>
      <c r="AE30" s="131">
        <f t="shared" si="9"/>
        <v>0</v>
      </c>
      <c r="AF30" s="131">
        <f t="shared" si="10"/>
        <v>0</v>
      </c>
      <c r="AG30" s="131">
        <f t="shared" si="11"/>
        <v>0</v>
      </c>
      <c r="AH30" s="131">
        <f t="shared" si="12"/>
        <v>0</v>
      </c>
      <c r="AI30" s="131">
        <f t="shared" si="13"/>
        <v>0</v>
      </c>
      <c r="AJ30" s="131">
        <f t="shared" si="14"/>
        <v>0</v>
      </c>
      <c r="AK30" s="131">
        <f t="shared" si="15"/>
        <v>0</v>
      </c>
      <c r="AL30" s="131">
        <f t="shared" si="16"/>
        <v>0</v>
      </c>
      <c r="AM30" s="131">
        <f t="shared" ca="1" si="20"/>
        <v>0</v>
      </c>
    </row>
    <row r="31" spans="2:39" ht="19.5" customHeight="1">
      <c r="C31" s="132">
        <v>24</v>
      </c>
      <c r="D31" s="133" t="str">
        <f t="shared" si="0"/>
        <v/>
      </c>
      <c r="E31" s="134" t="str">
        <f>IF(ISBLANK('Flight Groups'!C29),"",'Flight Groups'!K29)</f>
        <v/>
      </c>
      <c r="F31" s="134">
        <f t="shared" si="17"/>
        <v>5</v>
      </c>
      <c r="G31" s="134" t="str">
        <f>IF(ISBLANK('Flight Groups'!C29),"",'Flight Groups'!C29)</f>
        <v/>
      </c>
      <c r="H31" s="134" t="str">
        <f t="shared" si="1"/>
        <v/>
      </c>
      <c r="I31" s="333" t="str">
        <f>IF(ISBLANK('Flight Groups'!C29),"",IF(H31=1,"A",IF(H31=2,"B",IF(H31=3,"C",IF(H31=4,"D","E")))))</f>
        <v/>
      </c>
      <c r="J31" s="134" t="str">
        <f>IF(G31="","",(RANK(F31,$F$8:$F$67,0)+COUNTIF($F$8:F31,F31)-1))</f>
        <v/>
      </c>
      <c r="K31" s="135" t="str">
        <f t="shared" ca="1" si="2"/>
        <v/>
      </c>
      <c r="L31" s="187"/>
      <c r="M31" s="320"/>
      <c r="N31" s="319"/>
      <c r="O31" s="321"/>
      <c r="P31" s="319"/>
      <c r="Q31" s="378"/>
      <c r="R31" s="321"/>
      <c r="S31" s="136"/>
      <c r="T31" s="395">
        <f t="shared" si="18"/>
        <v>0</v>
      </c>
      <c r="U31" s="381">
        <f t="shared" si="3"/>
        <v>0</v>
      </c>
      <c r="V31" s="137">
        <f t="shared" si="4"/>
        <v>1</v>
      </c>
      <c r="W31" s="127"/>
      <c r="X31" s="173">
        <v>24</v>
      </c>
      <c r="Y31" s="127" t="str">
        <f t="shared" ca="1" si="5"/>
        <v/>
      </c>
      <c r="Z31" s="282" t="str">
        <f t="shared" si="19"/>
        <v/>
      </c>
      <c r="AA31" s="35" t="str">
        <f t="shared" ca="1" si="6"/>
        <v/>
      </c>
      <c r="AB31" s="129">
        <f>RANK(T31,$T$8:$T$67,0)+COUNTIF($T$8:T31,T31)-1</f>
        <v>24</v>
      </c>
      <c r="AC31" s="130">
        <f t="shared" si="7"/>
        <v>0</v>
      </c>
      <c r="AD31" s="131">
        <f t="shared" si="8"/>
        <v>0</v>
      </c>
      <c r="AE31" s="131">
        <f t="shared" si="9"/>
        <v>0</v>
      </c>
      <c r="AF31" s="131">
        <f t="shared" si="10"/>
        <v>0</v>
      </c>
      <c r="AG31" s="131">
        <f t="shared" si="11"/>
        <v>0</v>
      </c>
      <c r="AH31" s="131">
        <f t="shared" si="12"/>
        <v>0</v>
      </c>
      <c r="AI31" s="131">
        <f t="shared" si="13"/>
        <v>0</v>
      </c>
      <c r="AJ31" s="131">
        <f t="shared" si="14"/>
        <v>0</v>
      </c>
      <c r="AK31" s="131">
        <f t="shared" si="15"/>
        <v>0</v>
      </c>
      <c r="AL31" s="131">
        <f t="shared" si="16"/>
        <v>0</v>
      </c>
      <c r="AM31" s="131">
        <f t="shared" ca="1" si="20"/>
        <v>0</v>
      </c>
    </row>
    <row r="32" spans="2:39" ht="19.5" customHeight="1">
      <c r="C32" s="132">
        <v>25</v>
      </c>
      <c r="D32" s="133" t="str">
        <f t="shared" si="0"/>
        <v/>
      </c>
      <c r="E32" s="134" t="str">
        <f>IF(ISBLANK('Flight Groups'!C30),"",'Flight Groups'!K30)</f>
        <v/>
      </c>
      <c r="F32" s="134">
        <f t="shared" si="17"/>
        <v>5</v>
      </c>
      <c r="G32" s="134" t="str">
        <f>IF(ISBLANK('Flight Groups'!C30),"",'Flight Groups'!C30)</f>
        <v/>
      </c>
      <c r="H32" s="134" t="str">
        <f t="shared" si="1"/>
        <v/>
      </c>
      <c r="I32" s="333" t="str">
        <f>IF(ISBLANK('Flight Groups'!C30),"",IF(H32=1,"A",IF(H32=2,"B",IF(H32=3,"C",IF(H32=4,"D","E")))))</f>
        <v/>
      </c>
      <c r="J32" s="134" t="str">
        <f>IF(G32="","",(RANK(F32,$F$8:$F$67,0)+COUNTIF($F$8:F32,F32)-1))</f>
        <v/>
      </c>
      <c r="K32" s="135" t="str">
        <f t="shared" ca="1" si="2"/>
        <v/>
      </c>
      <c r="L32" s="187"/>
      <c r="M32" s="320"/>
      <c r="N32" s="319"/>
      <c r="O32" s="321"/>
      <c r="P32" s="319"/>
      <c r="Q32" s="378"/>
      <c r="R32" s="321"/>
      <c r="S32" s="136"/>
      <c r="T32" s="395">
        <f t="shared" si="18"/>
        <v>0</v>
      </c>
      <c r="U32" s="381">
        <f t="shared" si="3"/>
        <v>0</v>
      </c>
      <c r="V32" s="137">
        <f t="shared" si="4"/>
        <v>1</v>
      </c>
      <c r="W32" s="127"/>
      <c r="X32" s="173">
        <v>25</v>
      </c>
      <c r="Y32" s="127" t="str">
        <f t="shared" ca="1" si="5"/>
        <v/>
      </c>
      <c r="Z32" s="282" t="str">
        <f t="shared" si="19"/>
        <v/>
      </c>
      <c r="AA32" s="35" t="str">
        <f t="shared" ca="1" si="6"/>
        <v/>
      </c>
      <c r="AB32" s="129">
        <f>RANK(T32,$T$8:$T$67,0)+COUNTIF($T$8:T32,T32)-1</f>
        <v>25</v>
      </c>
      <c r="AC32" s="130">
        <f t="shared" si="7"/>
        <v>0</v>
      </c>
      <c r="AD32" s="131">
        <f t="shared" si="8"/>
        <v>0</v>
      </c>
      <c r="AE32" s="131">
        <f t="shared" si="9"/>
        <v>0</v>
      </c>
      <c r="AF32" s="131">
        <f t="shared" si="10"/>
        <v>0</v>
      </c>
      <c r="AG32" s="131">
        <f t="shared" si="11"/>
        <v>0</v>
      </c>
      <c r="AH32" s="131">
        <f t="shared" si="12"/>
        <v>0</v>
      </c>
      <c r="AI32" s="131">
        <f t="shared" si="13"/>
        <v>0</v>
      </c>
      <c r="AJ32" s="131">
        <f t="shared" si="14"/>
        <v>0</v>
      </c>
      <c r="AK32" s="131">
        <f t="shared" si="15"/>
        <v>0</v>
      </c>
      <c r="AL32" s="131">
        <f t="shared" si="16"/>
        <v>0</v>
      </c>
      <c r="AM32" s="131">
        <f t="shared" ca="1" si="20"/>
        <v>0</v>
      </c>
    </row>
    <row r="33" spans="3:39" ht="19.5" customHeight="1">
      <c r="C33" s="132">
        <v>26</v>
      </c>
      <c r="D33" s="133" t="str">
        <f t="shared" si="0"/>
        <v/>
      </c>
      <c r="E33" s="134" t="str">
        <f>IF(ISBLANK('Flight Groups'!C31),"",'Flight Groups'!K31)</f>
        <v/>
      </c>
      <c r="F33" s="134">
        <f t="shared" si="17"/>
        <v>5</v>
      </c>
      <c r="G33" s="134" t="str">
        <f>IF(ISBLANK('Flight Groups'!C31),"",'Flight Groups'!C31)</f>
        <v/>
      </c>
      <c r="H33" s="134" t="str">
        <f t="shared" si="1"/>
        <v/>
      </c>
      <c r="I33" s="333" t="str">
        <f>IF(ISBLANK('Flight Groups'!C31),"",IF(H33=1,"A",IF(H33=2,"B",IF(H33=3,"C",IF(H33=4,"D","E")))))</f>
        <v/>
      </c>
      <c r="J33" s="134" t="str">
        <f>IF(G33="","",(RANK(F33,$F$8:$F$67,0)+COUNTIF($F$8:F33,F33)-1))</f>
        <v/>
      </c>
      <c r="K33" s="135" t="str">
        <f t="shared" ca="1" si="2"/>
        <v/>
      </c>
      <c r="L33" s="187"/>
      <c r="M33" s="320"/>
      <c r="N33" s="319"/>
      <c r="O33" s="321"/>
      <c r="P33" s="319"/>
      <c r="Q33" s="378"/>
      <c r="R33" s="321"/>
      <c r="S33" s="136"/>
      <c r="T33" s="395">
        <f t="shared" si="18"/>
        <v>0</v>
      </c>
      <c r="U33" s="381">
        <f t="shared" si="3"/>
        <v>0</v>
      </c>
      <c r="V33" s="137">
        <f t="shared" si="4"/>
        <v>1</v>
      </c>
      <c r="W33" s="127"/>
      <c r="X33" s="173">
        <v>26</v>
      </c>
      <c r="Y33" s="127" t="str">
        <f t="shared" ca="1" si="5"/>
        <v/>
      </c>
      <c r="Z33" s="282" t="str">
        <f t="shared" si="19"/>
        <v/>
      </c>
      <c r="AA33" s="35" t="str">
        <f t="shared" ca="1" si="6"/>
        <v/>
      </c>
      <c r="AB33" s="129">
        <f>RANK(T33,$T$8:$T$67,0)+COUNTIF($T$8:T33,T33)-1</f>
        <v>26</v>
      </c>
      <c r="AC33" s="130">
        <f t="shared" si="7"/>
        <v>0</v>
      </c>
      <c r="AD33" s="131">
        <f t="shared" si="8"/>
        <v>0</v>
      </c>
      <c r="AE33" s="131">
        <f t="shared" si="9"/>
        <v>0</v>
      </c>
      <c r="AF33" s="131">
        <f t="shared" si="10"/>
        <v>0</v>
      </c>
      <c r="AG33" s="131">
        <f t="shared" si="11"/>
        <v>0</v>
      </c>
      <c r="AH33" s="131">
        <f t="shared" si="12"/>
        <v>0</v>
      </c>
      <c r="AI33" s="131">
        <f t="shared" si="13"/>
        <v>0</v>
      </c>
      <c r="AJ33" s="131">
        <f t="shared" si="14"/>
        <v>0</v>
      </c>
      <c r="AK33" s="131">
        <f t="shared" si="15"/>
        <v>0</v>
      </c>
      <c r="AL33" s="131">
        <f t="shared" si="16"/>
        <v>0</v>
      </c>
      <c r="AM33" s="131">
        <f t="shared" ca="1" si="20"/>
        <v>0</v>
      </c>
    </row>
    <row r="34" spans="3:39" ht="19.5" customHeight="1">
      <c r="C34" s="132">
        <v>27</v>
      </c>
      <c r="D34" s="133" t="str">
        <f t="shared" si="0"/>
        <v/>
      </c>
      <c r="E34" s="134" t="str">
        <f>IF(ISBLANK('Flight Groups'!C32),"",'Flight Groups'!K32)</f>
        <v/>
      </c>
      <c r="F34" s="134">
        <f t="shared" si="17"/>
        <v>5</v>
      </c>
      <c r="G34" s="134" t="str">
        <f>IF(ISBLANK('Flight Groups'!C32),"",'Flight Groups'!C32)</f>
        <v/>
      </c>
      <c r="H34" s="134" t="str">
        <f t="shared" si="1"/>
        <v/>
      </c>
      <c r="I34" s="333" t="str">
        <f>IF(ISBLANK('Flight Groups'!C32),"",IF(H34=1,"A",IF(H34=2,"B",IF(H34=3,"C",IF(H34=4,"D","E")))))</f>
        <v/>
      </c>
      <c r="J34" s="134" t="str">
        <f>IF(G34="","",(RANK(F34,$F$8:$F$67,0)+COUNTIF($F$8:F34,F34)-1))</f>
        <v/>
      </c>
      <c r="K34" s="135" t="str">
        <f t="shared" ca="1" si="2"/>
        <v/>
      </c>
      <c r="L34" s="187"/>
      <c r="M34" s="320"/>
      <c r="N34" s="319"/>
      <c r="O34" s="321"/>
      <c r="P34" s="319"/>
      <c r="Q34" s="378"/>
      <c r="R34" s="321"/>
      <c r="S34" s="136"/>
      <c r="T34" s="395">
        <f t="shared" si="18"/>
        <v>0</v>
      </c>
      <c r="U34" s="381">
        <f t="shared" si="3"/>
        <v>0</v>
      </c>
      <c r="V34" s="137">
        <f t="shared" si="4"/>
        <v>1</v>
      </c>
      <c r="W34" s="127"/>
      <c r="X34" s="173">
        <v>27</v>
      </c>
      <c r="Y34" s="127" t="str">
        <f t="shared" ca="1" si="5"/>
        <v/>
      </c>
      <c r="Z34" s="282" t="str">
        <f t="shared" si="19"/>
        <v/>
      </c>
      <c r="AA34" s="35" t="str">
        <f t="shared" ca="1" si="6"/>
        <v/>
      </c>
      <c r="AB34" s="129">
        <f>RANK(T34,$T$8:$T$67,0)+COUNTIF($T$8:T34,T34)-1</f>
        <v>27</v>
      </c>
      <c r="AC34" s="130">
        <f t="shared" si="7"/>
        <v>0</v>
      </c>
      <c r="AD34" s="131">
        <f t="shared" si="8"/>
        <v>0</v>
      </c>
      <c r="AE34" s="131">
        <f t="shared" si="9"/>
        <v>0</v>
      </c>
      <c r="AF34" s="131">
        <f t="shared" si="10"/>
        <v>0</v>
      </c>
      <c r="AG34" s="131">
        <f t="shared" si="11"/>
        <v>0</v>
      </c>
      <c r="AH34" s="131">
        <f t="shared" si="12"/>
        <v>0</v>
      </c>
      <c r="AI34" s="131">
        <f t="shared" si="13"/>
        <v>0</v>
      </c>
      <c r="AJ34" s="131">
        <f t="shared" si="14"/>
        <v>0</v>
      </c>
      <c r="AK34" s="131">
        <f t="shared" si="15"/>
        <v>0</v>
      </c>
      <c r="AL34" s="131">
        <f t="shared" si="16"/>
        <v>0</v>
      </c>
      <c r="AM34" s="131">
        <f t="shared" ca="1" si="20"/>
        <v>0</v>
      </c>
    </row>
    <row r="35" spans="3:39" ht="19.5" customHeight="1">
      <c r="C35" s="132">
        <v>28</v>
      </c>
      <c r="D35" s="133" t="str">
        <f t="shared" si="0"/>
        <v/>
      </c>
      <c r="E35" s="134" t="str">
        <f>IF(ISBLANK('Flight Groups'!C33),"",'Flight Groups'!K33)</f>
        <v/>
      </c>
      <c r="F35" s="134">
        <f t="shared" si="17"/>
        <v>5</v>
      </c>
      <c r="G35" s="134" t="str">
        <f>IF(ISBLANK('Flight Groups'!C33),"",'Flight Groups'!C33)</f>
        <v/>
      </c>
      <c r="H35" s="134" t="str">
        <f t="shared" si="1"/>
        <v/>
      </c>
      <c r="I35" s="333" t="str">
        <f>IF(ISBLANK('Flight Groups'!C33),"",IF(H35=1,"A",IF(H35=2,"B",IF(H35=3,"C",IF(H35=4,"D","E")))))</f>
        <v/>
      </c>
      <c r="J35" s="134" t="str">
        <f>IF(G35="","",(RANK(F35,$F$8:$F$67,0)+COUNTIF($F$8:F35,F35)-1))</f>
        <v/>
      </c>
      <c r="K35" s="135" t="str">
        <f t="shared" ca="1" si="2"/>
        <v/>
      </c>
      <c r="L35" s="187"/>
      <c r="M35" s="320"/>
      <c r="N35" s="319"/>
      <c r="O35" s="321"/>
      <c r="P35" s="319"/>
      <c r="Q35" s="378"/>
      <c r="R35" s="321"/>
      <c r="S35" s="136"/>
      <c r="T35" s="395">
        <f t="shared" si="18"/>
        <v>0</v>
      </c>
      <c r="U35" s="381">
        <f t="shared" si="3"/>
        <v>0</v>
      </c>
      <c r="V35" s="137">
        <f t="shared" si="4"/>
        <v>1</v>
      </c>
      <c r="W35" s="127"/>
      <c r="X35" s="173">
        <v>28</v>
      </c>
      <c r="Y35" s="127" t="str">
        <f t="shared" ca="1" si="5"/>
        <v/>
      </c>
      <c r="Z35" s="282" t="str">
        <f t="shared" si="19"/>
        <v/>
      </c>
      <c r="AA35" s="35" t="str">
        <f t="shared" ca="1" si="6"/>
        <v/>
      </c>
      <c r="AB35" s="129">
        <f>RANK(T35,$T$8:$T$67,0)+COUNTIF($T$8:T35,T35)-1</f>
        <v>28</v>
      </c>
      <c r="AC35" s="130">
        <f t="shared" si="7"/>
        <v>0</v>
      </c>
      <c r="AD35" s="131">
        <f t="shared" si="8"/>
        <v>0</v>
      </c>
      <c r="AE35" s="131">
        <f t="shared" si="9"/>
        <v>0</v>
      </c>
      <c r="AF35" s="131">
        <f t="shared" si="10"/>
        <v>0</v>
      </c>
      <c r="AG35" s="131">
        <f t="shared" si="11"/>
        <v>0</v>
      </c>
      <c r="AH35" s="131">
        <f t="shared" si="12"/>
        <v>0</v>
      </c>
      <c r="AI35" s="131">
        <f t="shared" si="13"/>
        <v>0</v>
      </c>
      <c r="AJ35" s="131">
        <f t="shared" si="14"/>
        <v>0</v>
      </c>
      <c r="AK35" s="131">
        <f t="shared" si="15"/>
        <v>0</v>
      </c>
      <c r="AL35" s="131">
        <f t="shared" si="16"/>
        <v>0</v>
      </c>
      <c r="AM35" s="131">
        <f t="shared" ca="1" si="20"/>
        <v>0</v>
      </c>
    </row>
    <row r="36" spans="3:39" ht="19.5" customHeight="1">
      <c r="C36" s="132">
        <v>29</v>
      </c>
      <c r="D36" s="133" t="str">
        <f t="shared" si="0"/>
        <v/>
      </c>
      <c r="E36" s="134" t="str">
        <f>IF(ISBLANK('Flight Groups'!C34),"",'Flight Groups'!K34)</f>
        <v/>
      </c>
      <c r="F36" s="134">
        <f t="shared" si="17"/>
        <v>5</v>
      </c>
      <c r="G36" s="134" t="str">
        <f>IF(ISBLANK('Flight Groups'!C34),"",'Flight Groups'!C34)</f>
        <v/>
      </c>
      <c r="H36" s="134" t="str">
        <f t="shared" si="1"/>
        <v/>
      </c>
      <c r="I36" s="333" t="str">
        <f>IF(ISBLANK('Flight Groups'!C34),"",IF(H36=1,"A",IF(H36=2,"B",IF(H36=3,"C",IF(H36=4,"D","E")))))</f>
        <v/>
      </c>
      <c r="J36" s="134" t="str">
        <f>IF(G36="","",(RANK(F36,$F$8:$F$67,0)+COUNTIF($F$8:F36,F36)-1))</f>
        <v/>
      </c>
      <c r="K36" s="135" t="str">
        <f t="shared" ca="1" si="2"/>
        <v/>
      </c>
      <c r="L36" s="187"/>
      <c r="M36" s="320"/>
      <c r="N36" s="319"/>
      <c r="O36" s="321"/>
      <c r="P36" s="319"/>
      <c r="Q36" s="378"/>
      <c r="R36" s="321"/>
      <c r="S36" s="136"/>
      <c r="T36" s="395">
        <f t="shared" si="18"/>
        <v>0</v>
      </c>
      <c r="U36" s="381">
        <f t="shared" si="3"/>
        <v>0</v>
      </c>
      <c r="V36" s="137">
        <f t="shared" si="4"/>
        <v>1</v>
      </c>
      <c r="W36" s="127"/>
      <c r="X36" s="173">
        <v>29</v>
      </c>
      <c r="Y36" s="127" t="str">
        <f t="shared" ca="1" si="5"/>
        <v/>
      </c>
      <c r="Z36" s="282" t="str">
        <f t="shared" si="19"/>
        <v/>
      </c>
      <c r="AA36" s="35" t="str">
        <f t="shared" ca="1" si="6"/>
        <v/>
      </c>
      <c r="AB36" s="129">
        <f>RANK(T36,$T$8:$T$67,0)+COUNTIF($T$8:T36,T36)-1</f>
        <v>29</v>
      </c>
      <c r="AC36" s="130">
        <f t="shared" si="7"/>
        <v>0</v>
      </c>
      <c r="AD36" s="131">
        <f t="shared" si="8"/>
        <v>0</v>
      </c>
      <c r="AE36" s="131">
        <f t="shared" si="9"/>
        <v>0</v>
      </c>
      <c r="AF36" s="131">
        <f t="shared" si="10"/>
        <v>0</v>
      </c>
      <c r="AG36" s="131">
        <f t="shared" si="11"/>
        <v>0</v>
      </c>
      <c r="AH36" s="131">
        <f t="shared" si="12"/>
        <v>0</v>
      </c>
      <c r="AI36" s="131">
        <f t="shared" si="13"/>
        <v>0</v>
      </c>
      <c r="AJ36" s="131">
        <f t="shared" si="14"/>
        <v>0</v>
      </c>
      <c r="AK36" s="131">
        <f t="shared" si="15"/>
        <v>0</v>
      </c>
      <c r="AL36" s="131">
        <f t="shared" si="16"/>
        <v>0</v>
      </c>
      <c r="AM36" s="131">
        <f t="shared" ca="1" si="20"/>
        <v>0</v>
      </c>
    </row>
    <row r="37" spans="3:39" ht="19.5" customHeight="1">
      <c r="C37" s="132">
        <v>30</v>
      </c>
      <c r="D37" s="133" t="str">
        <f t="shared" si="0"/>
        <v/>
      </c>
      <c r="E37" s="134" t="str">
        <f>IF(ISBLANK('Flight Groups'!C35),"",'Flight Groups'!K35)</f>
        <v/>
      </c>
      <c r="F37" s="134">
        <f t="shared" si="17"/>
        <v>5</v>
      </c>
      <c r="G37" s="134" t="str">
        <f>IF(ISBLANK('Flight Groups'!C35),"",'Flight Groups'!C35)</f>
        <v/>
      </c>
      <c r="H37" s="134" t="str">
        <f t="shared" si="1"/>
        <v/>
      </c>
      <c r="I37" s="333" t="str">
        <f>IF(ISBLANK('Flight Groups'!C35),"",IF(H37=1,"A",IF(H37=2,"B",IF(H37=3,"C",IF(H37=4,"D","E")))))</f>
        <v/>
      </c>
      <c r="J37" s="134" t="str">
        <f>IF(G37="","",(RANK(F37,$F$8:$F$67,0)+COUNTIF($F$8:F37,F37)-1))</f>
        <v/>
      </c>
      <c r="K37" s="135" t="str">
        <f t="shared" ca="1" si="2"/>
        <v/>
      </c>
      <c r="L37" s="187"/>
      <c r="M37" s="320"/>
      <c r="N37" s="319"/>
      <c r="O37" s="321"/>
      <c r="P37" s="319"/>
      <c r="Q37" s="378"/>
      <c r="R37" s="321"/>
      <c r="S37" s="136"/>
      <c r="T37" s="395">
        <f t="shared" si="18"/>
        <v>0</v>
      </c>
      <c r="U37" s="381">
        <f t="shared" si="3"/>
        <v>0</v>
      </c>
      <c r="V37" s="137">
        <f t="shared" si="4"/>
        <v>1</v>
      </c>
      <c r="W37" s="127"/>
      <c r="X37" s="173">
        <v>30</v>
      </c>
      <c r="Y37" s="127" t="str">
        <f t="shared" ca="1" si="5"/>
        <v/>
      </c>
      <c r="Z37" s="282" t="str">
        <f t="shared" si="19"/>
        <v/>
      </c>
      <c r="AA37" s="35" t="str">
        <f t="shared" ca="1" si="6"/>
        <v/>
      </c>
      <c r="AB37" s="129">
        <f>RANK(T37,$T$8:$T$67,0)+COUNTIF($T$8:T37,T37)-1</f>
        <v>30</v>
      </c>
      <c r="AC37" s="130">
        <f t="shared" si="7"/>
        <v>0</v>
      </c>
      <c r="AD37" s="131">
        <f t="shared" si="8"/>
        <v>0</v>
      </c>
      <c r="AE37" s="131">
        <f t="shared" si="9"/>
        <v>0</v>
      </c>
      <c r="AF37" s="131">
        <f t="shared" si="10"/>
        <v>0</v>
      </c>
      <c r="AG37" s="131">
        <f t="shared" si="11"/>
        <v>0</v>
      </c>
      <c r="AH37" s="131">
        <f t="shared" si="12"/>
        <v>0</v>
      </c>
      <c r="AI37" s="131">
        <f t="shared" si="13"/>
        <v>0</v>
      </c>
      <c r="AJ37" s="131">
        <f t="shared" si="14"/>
        <v>0</v>
      </c>
      <c r="AK37" s="131">
        <f t="shared" si="15"/>
        <v>0</v>
      </c>
      <c r="AL37" s="131">
        <f t="shared" si="16"/>
        <v>0</v>
      </c>
      <c r="AM37" s="131">
        <f t="shared" ca="1" si="20"/>
        <v>0</v>
      </c>
    </row>
    <row r="38" spans="3:39" ht="19.5" customHeight="1">
      <c r="C38" s="132">
        <v>31</v>
      </c>
      <c r="D38" s="133" t="str">
        <f t="shared" si="0"/>
        <v/>
      </c>
      <c r="E38" s="134" t="str">
        <f>IF(ISBLANK('Flight Groups'!C36),"",'Flight Groups'!K36)</f>
        <v/>
      </c>
      <c r="F38" s="134">
        <f t="shared" si="17"/>
        <v>5</v>
      </c>
      <c r="G38" s="134" t="str">
        <f>IF(ISBLANK('Flight Groups'!C36),"",'Flight Groups'!C36)</f>
        <v/>
      </c>
      <c r="H38" s="134" t="str">
        <f t="shared" si="1"/>
        <v/>
      </c>
      <c r="I38" s="333" t="str">
        <f>IF(ISBLANK('Flight Groups'!C36),"",IF(H38=1,"A",IF(H38=2,"B",IF(H38=3,"C",IF(H38=4,"D","E")))))</f>
        <v/>
      </c>
      <c r="J38" s="134" t="str">
        <f>IF(G38="","",(RANK(F38,$F$8:$F$67,0)+COUNTIF($F$8:F38,F38)-1))</f>
        <v/>
      </c>
      <c r="K38" s="135" t="str">
        <f t="shared" ca="1" si="2"/>
        <v/>
      </c>
      <c r="L38" s="187"/>
      <c r="M38" s="320"/>
      <c r="N38" s="319"/>
      <c r="O38" s="321"/>
      <c r="P38" s="319"/>
      <c r="Q38" s="378"/>
      <c r="R38" s="321"/>
      <c r="S38" s="136"/>
      <c r="T38" s="395">
        <f t="shared" si="18"/>
        <v>0</v>
      </c>
      <c r="U38" s="381">
        <f t="shared" si="3"/>
        <v>0</v>
      </c>
      <c r="V38" s="137">
        <f t="shared" si="4"/>
        <v>1</v>
      </c>
      <c r="W38" s="127"/>
      <c r="X38" s="173">
        <v>31</v>
      </c>
      <c r="Y38" s="127" t="str">
        <f t="shared" ca="1" si="5"/>
        <v/>
      </c>
      <c r="Z38" s="282" t="str">
        <f t="shared" si="19"/>
        <v/>
      </c>
      <c r="AA38" s="35" t="str">
        <f t="shared" ca="1" si="6"/>
        <v/>
      </c>
      <c r="AB38" s="129">
        <f>RANK(T38,$T$8:$T$67,0)+COUNTIF($T$8:T38,T38)-1</f>
        <v>31</v>
      </c>
      <c r="AC38" s="130">
        <f t="shared" si="7"/>
        <v>0</v>
      </c>
      <c r="AD38" s="131">
        <f t="shared" si="8"/>
        <v>0</v>
      </c>
      <c r="AE38" s="131">
        <f t="shared" si="9"/>
        <v>0</v>
      </c>
      <c r="AF38" s="131">
        <f t="shared" si="10"/>
        <v>0</v>
      </c>
      <c r="AG38" s="131">
        <f t="shared" si="11"/>
        <v>0</v>
      </c>
      <c r="AH38" s="131">
        <f t="shared" si="12"/>
        <v>0</v>
      </c>
      <c r="AI38" s="131">
        <f t="shared" si="13"/>
        <v>0</v>
      </c>
      <c r="AJ38" s="131">
        <f t="shared" si="14"/>
        <v>0</v>
      </c>
      <c r="AK38" s="131">
        <f t="shared" si="15"/>
        <v>0</v>
      </c>
      <c r="AL38" s="131">
        <f t="shared" si="16"/>
        <v>0</v>
      </c>
      <c r="AM38" s="131">
        <f t="shared" ca="1" si="20"/>
        <v>0</v>
      </c>
    </row>
    <row r="39" spans="3:39" ht="19.5" customHeight="1">
      <c r="C39" s="132">
        <v>32</v>
      </c>
      <c r="D39" s="133" t="str">
        <f t="shared" si="0"/>
        <v/>
      </c>
      <c r="E39" s="134" t="str">
        <f>IF(ISBLANK('Flight Groups'!C37),"",'Flight Groups'!K37)</f>
        <v/>
      </c>
      <c r="F39" s="134">
        <f t="shared" si="17"/>
        <v>5</v>
      </c>
      <c r="G39" s="134" t="str">
        <f>IF(ISBLANK('Flight Groups'!C37),"",'Flight Groups'!C37)</f>
        <v/>
      </c>
      <c r="H39" s="134" t="str">
        <f t="shared" si="1"/>
        <v/>
      </c>
      <c r="I39" s="333" t="str">
        <f>IF(ISBLANK('Flight Groups'!C37),"",IF(H39=1,"A",IF(H39=2,"B",IF(H39=3,"C",IF(H39=4,"D","E")))))</f>
        <v/>
      </c>
      <c r="J39" s="134" t="str">
        <f>IF(G39="","",(RANK(F39,$F$8:$F$67,0)+COUNTIF($F$8:F39,F39)-1))</f>
        <v/>
      </c>
      <c r="K39" s="135" t="str">
        <f t="shared" ca="1" si="2"/>
        <v/>
      </c>
      <c r="L39" s="187"/>
      <c r="M39" s="320"/>
      <c r="N39" s="319"/>
      <c r="O39" s="321"/>
      <c r="P39" s="319"/>
      <c r="Q39" s="378"/>
      <c r="R39" s="321"/>
      <c r="S39" s="136"/>
      <c r="T39" s="395">
        <f t="shared" si="18"/>
        <v>0</v>
      </c>
      <c r="U39" s="381">
        <f t="shared" si="3"/>
        <v>0</v>
      </c>
      <c r="V39" s="137">
        <f t="shared" si="4"/>
        <v>1</v>
      </c>
      <c r="W39" s="127"/>
      <c r="X39" s="173">
        <v>32</v>
      </c>
      <c r="Y39" s="127" t="str">
        <f t="shared" ca="1" si="5"/>
        <v/>
      </c>
      <c r="Z39" s="282" t="str">
        <f t="shared" si="19"/>
        <v/>
      </c>
      <c r="AA39" s="35" t="str">
        <f t="shared" ca="1" si="6"/>
        <v/>
      </c>
      <c r="AB39" s="129">
        <f>RANK(T39,$T$8:$T$67,0)+COUNTIF($T$8:T39,T39)-1</f>
        <v>32</v>
      </c>
      <c r="AC39" s="130">
        <f t="shared" si="7"/>
        <v>0</v>
      </c>
      <c r="AD39" s="131">
        <f t="shared" si="8"/>
        <v>0</v>
      </c>
      <c r="AE39" s="131">
        <f t="shared" si="9"/>
        <v>0</v>
      </c>
      <c r="AF39" s="131">
        <f t="shared" si="10"/>
        <v>0</v>
      </c>
      <c r="AG39" s="131">
        <f t="shared" si="11"/>
        <v>0</v>
      </c>
      <c r="AH39" s="131">
        <f t="shared" si="12"/>
        <v>0</v>
      </c>
      <c r="AI39" s="131">
        <f t="shared" si="13"/>
        <v>0</v>
      </c>
      <c r="AJ39" s="131">
        <f t="shared" si="14"/>
        <v>0</v>
      </c>
      <c r="AK39" s="131">
        <f t="shared" si="15"/>
        <v>0</v>
      </c>
      <c r="AL39" s="131">
        <f t="shared" si="16"/>
        <v>0</v>
      </c>
      <c r="AM39" s="131">
        <f t="shared" ca="1" si="20"/>
        <v>0</v>
      </c>
    </row>
    <row r="40" spans="3:39" ht="19.5" customHeight="1">
      <c r="C40" s="132">
        <v>33</v>
      </c>
      <c r="D40" s="133" t="str">
        <f t="shared" ref="D40:D67" si="21">IF(G40="","",(INDEX($C$8:$C$67,MATCH(K40,$G$8:$G$67,0))))</f>
        <v/>
      </c>
      <c r="E40" s="134" t="str">
        <f>IF(ISBLANK('Flight Groups'!C38),"",'Flight Groups'!K38)</f>
        <v/>
      </c>
      <c r="F40" s="134">
        <f t="shared" si="17"/>
        <v>5</v>
      </c>
      <c r="G40" s="134" t="str">
        <f>IF(ISBLANK('Flight Groups'!C38),"",'Flight Groups'!C38)</f>
        <v/>
      </c>
      <c r="H40" s="134" t="str">
        <f t="shared" ref="H40:H67" si="22">IF(G40="","",(SMALL(F$8:F$67,C40)))</f>
        <v/>
      </c>
      <c r="I40" s="333" t="str">
        <f>IF(ISBLANK('Flight Groups'!C38),"",IF(H40=1,"A",IF(H40=2,"B",IF(H40=3,"C",IF(H40=4,"D","E")))))</f>
        <v/>
      </c>
      <c r="J40" s="134" t="str">
        <f>IF(G40="","",(RANK(F40,$F$8:$F$67,0)+COUNTIF($F$8:F40,F40)-1))</f>
        <v/>
      </c>
      <c r="K40" s="135" t="str">
        <f t="shared" ref="K40:K67" ca="1" si="23">IF(G40="","",(OFFSET($G$8,MATCH(LARGE($J$8:$J$67,ROW()-ROW($K$8)+1),$J$8:$J$67,0)-1,0)))</f>
        <v/>
      </c>
      <c r="L40" s="187"/>
      <c r="M40" s="320"/>
      <c r="N40" s="319"/>
      <c r="O40" s="321"/>
      <c r="P40" s="319"/>
      <c r="Q40" s="378"/>
      <c r="R40" s="321"/>
      <c r="S40" s="136"/>
      <c r="T40" s="395">
        <f t="shared" si="18"/>
        <v>0</v>
      </c>
      <c r="U40" s="381">
        <f t="shared" ref="U40:U67" si="24">IF(T40=0,0,IF(I40="A",AD40,IF(I40="B",AF40,IF(I40="C",AH40,IF(I40="d",AJ40,AL40))))+R40-S40)</f>
        <v>0</v>
      </c>
      <c r="V40" s="137">
        <f t="shared" ref="V40:V67" si="25">+RANK(T40,$T$8:$T$67)</f>
        <v>1</v>
      </c>
      <c r="W40" s="138"/>
      <c r="X40" s="173">
        <v>33</v>
      </c>
      <c r="Y40" s="127" t="str">
        <f t="shared" ref="Y40:Y67" ca="1" si="26">OFFSET($K$8,MATCH(SMALL($AB$8:$AB$67,ROW()-ROW($Y$8)+1),$AB$8:$AB$67,0)-1,0)</f>
        <v/>
      </c>
      <c r="Z40" s="282" t="str">
        <f t="shared" si="19"/>
        <v/>
      </c>
      <c r="AA40" s="35" t="str">
        <f t="shared" ref="AA40:AA67" ca="1" si="27">IF(AM40=0,"",IF(COUNTIF(Z:Z,Z40)&gt;1,"TIE",""))</f>
        <v/>
      </c>
      <c r="AB40" s="129">
        <f>RANK(T40,$T$8:$T$67,0)+COUNTIF($T$8:T40,T40)-1</f>
        <v>33</v>
      </c>
      <c r="AC40" s="130">
        <f t="shared" ref="AC40:AC67" si="28">IF(I40="A",T40,0)</f>
        <v>0</v>
      </c>
      <c r="AD40" s="131">
        <f t="shared" ref="AD40:AD67" si="29">IF(AC40=0,0,(AC40/MAX($AC$8:$AC$67)*1000))</f>
        <v>0</v>
      </c>
      <c r="AE40" s="131">
        <f t="shared" ref="AE40:AE67" si="30">IF(I40="B",T40,0)</f>
        <v>0</v>
      </c>
      <c r="AF40" s="131">
        <f t="shared" ref="AF40:AF67" si="31">IF(AE40=0,0,(AE40/MAX($AE$8:$AE$67)*1000))</f>
        <v>0</v>
      </c>
      <c r="AG40" s="131">
        <f t="shared" ref="AG40:AG67" si="32">IF(I40="C",T40,0)</f>
        <v>0</v>
      </c>
      <c r="AH40" s="131">
        <f t="shared" ref="AH40:AH67" si="33">IF(AG40=0,0,(AG40/MAX($AG$8:$AG$67)*1000))</f>
        <v>0</v>
      </c>
      <c r="AI40" s="131">
        <f t="shared" ref="AI40:AI67" si="34">IF(I40="D",T40,0)</f>
        <v>0</v>
      </c>
      <c r="AJ40" s="131">
        <f t="shared" ref="AJ40:AJ67" si="35">IF(AI40=0,0,(AI40/MAX($AI$8:$AI$67)*1000))</f>
        <v>0</v>
      </c>
      <c r="AK40" s="131">
        <f t="shared" ref="AK40:AK67" si="36">IF(I40="E",T40,0)</f>
        <v>0</v>
      </c>
      <c r="AL40" s="131">
        <f t="shared" ref="AL40:AL67" si="37">IF(AK40=0,0,(AK40/MAX($AK$8:$AK$67)*1000))</f>
        <v>0</v>
      </c>
      <c r="AM40" s="131">
        <f t="shared" ca="1" si="20"/>
        <v>0</v>
      </c>
    </row>
    <row r="41" spans="3:39" ht="19.5" customHeight="1">
      <c r="C41" s="132">
        <v>34</v>
      </c>
      <c r="D41" s="133" t="str">
        <f t="shared" si="21"/>
        <v/>
      </c>
      <c r="E41" s="134" t="str">
        <f>IF(ISBLANK('Flight Groups'!C39),"",'Flight Groups'!K39)</f>
        <v/>
      </c>
      <c r="F41" s="134">
        <f t="shared" si="17"/>
        <v>5</v>
      </c>
      <c r="G41" s="134" t="str">
        <f>IF(ISBLANK('Flight Groups'!C39),"",'Flight Groups'!C39)</f>
        <v/>
      </c>
      <c r="H41" s="134" t="str">
        <f t="shared" si="22"/>
        <v/>
      </c>
      <c r="I41" s="333" t="str">
        <f>IF(ISBLANK('Flight Groups'!C39),"",IF(H41=1,"A",IF(H41=2,"B",IF(H41=3,"C",IF(H41=4,"D","E")))))</f>
        <v/>
      </c>
      <c r="J41" s="134" t="str">
        <f>IF(G41="","",(RANK(F41,$F$8:$F$67,0)+COUNTIF($F$8:F41,F41)-1))</f>
        <v/>
      </c>
      <c r="K41" s="135" t="str">
        <f t="shared" ca="1" si="23"/>
        <v/>
      </c>
      <c r="L41" s="187"/>
      <c r="M41" s="320"/>
      <c r="N41" s="319"/>
      <c r="O41" s="321"/>
      <c r="P41" s="319"/>
      <c r="Q41" s="378"/>
      <c r="R41" s="321"/>
      <c r="S41" s="136"/>
      <c r="T41" s="395">
        <f t="shared" si="18"/>
        <v>0</v>
      </c>
      <c r="U41" s="381">
        <f t="shared" si="24"/>
        <v>0</v>
      </c>
      <c r="V41" s="137">
        <f t="shared" si="25"/>
        <v>1</v>
      </c>
      <c r="W41" s="138"/>
      <c r="X41" s="173">
        <v>34</v>
      </c>
      <c r="Y41" s="127" t="str">
        <f t="shared" ca="1" si="26"/>
        <v/>
      </c>
      <c r="Z41" s="282" t="str">
        <f t="shared" si="19"/>
        <v/>
      </c>
      <c r="AA41" s="35" t="str">
        <f t="shared" ca="1" si="27"/>
        <v/>
      </c>
      <c r="AB41" s="129">
        <f>RANK(T41,$T$8:$T$67,0)+COUNTIF($T$8:T41,T41)-1</f>
        <v>34</v>
      </c>
      <c r="AC41" s="130">
        <f t="shared" si="28"/>
        <v>0</v>
      </c>
      <c r="AD41" s="131">
        <f t="shared" si="29"/>
        <v>0</v>
      </c>
      <c r="AE41" s="131">
        <f t="shared" si="30"/>
        <v>0</v>
      </c>
      <c r="AF41" s="131">
        <f t="shared" si="31"/>
        <v>0</v>
      </c>
      <c r="AG41" s="131">
        <f t="shared" si="32"/>
        <v>0</v>
      </c>
      <c r="AH41" s="131">
        <f t="shared" si="33"/>
        <v>0</v>
      </c>
      <c r="AI41" s="131">
        <f t="shared" si="34"/>
        <v>0</v>
      </c>
      <c r="AJ41" s="131">
        <f t="shared" si="35"/>
        <v>0</v>
      </c>
      <c r="AK41" s="131">
        <f t="shared" si="36"/>
        <v>0</v>
      </c>
      <c r="AL41" s="131">
        <f t="shared" si="37"/>
        <v>0</v>
      </c>
      <c r="AM41" s="131">
        <f t="shared" ca="1" si="20"/>
        <v>0</v>
      </c>
    </row>
    <row r="42" spans="3:39" ht="19.5" customHeight="1">
      <c r="C42" s="132">
        <v>35</v>
      </c>
      <c r="D42" s="133" t="str">
        <f t="shared" si="21"/>
        <v/>
      </c>
      <c r="E42" s="134" t="str">
        <f>IF(ISBLANK('Flight Groups'!C40),"",'Flight Groups'!K40)</f>
        <v/>
      </c>
      <c r="F42" s="134">
        <f t="shared" si="17"/>
        <v>5</v>
      </c>
      <c r="G42" s="134" t="str">
        <f>IF(ISBLANK('Flight Groups'!C40),"",'Flight Groups'!C40)</f>
        <v/>
      </c>
      <c r="H42" s="134" t="str">
        <f t="shared" si="22"/>
        <v/>
      </c>
      <c r="I42" s="333" t="str">
        <f>IF(ISBLANK('Flight Groups'!C40),"",IF(H42=1,"A",IF(H42=2,"B",IF(H42=3,"C",IF(H42=4,"D","E")))))</f>
        <v/>
      </c>
      <c r="J42" s="134" t="str">
        <f>IF(G42="","",(RANK(F42,$F$8:$F$67,0)+COUNTIF($F$8:F42,F42)-1))</f>
        <v/>
      </c>
      <c r="K42" s="135" t="str">
        <f t="shared" ca="1" si="23"/>
        <v/>
      </c>
      <c r="L42" s="187"/>
      <c r="M42" s="320"/>
      <c r="N42" s="319"/>
      <c r="O42" s="321"/>
      <c r="P42" s="319"/>
      <c r="Q42" s="378"/>
      <c r="R42" s="321"/>
      <c r="S42" s="136"/>
      <c r="T42" s="395">
        <f t="shared" si="18"/>
        <v>0</v>
      </c>
      <c r="U42" s="381">
        <f t="shared" si="24"/>
        <v>0</v>
      </c>
      <c r="V42" s="137">
        <f t="shared" si="25"/>
        <v>1</v>
      </c>
      <c r="W42" s="139"/>
      <c r="X42" s="173">
        <v>35</v>
      </c>
      <c r="Y42" s="127" t="str">
        <f t="shared" ca="1" si="26"/>
        <v/>
      </c>
      <c r="Z42" s="282" t="str">
        <f t="shared" si="19"/>
        <v/>
      </c>
      <c r="AA42" s="35" t="str">
        <f t="shared" ca="1" si="27"/>
        <v/>
      </c>
      <c r="AB42" s="129">
        <f>RANK(T42,$T$8:$T$67,0)+COUNTIF($T$8:T42,T42)-1</f>
        <v>35</v>
      </c>
      <c r="AC42" s="130">
        <f t="shared" si="28"/>
        <v>0</v>
      </c>
      <c r="AD42" s="131">
        <f t="shared" si="29"/>
        <v>0</v>
      </c>
      <c r="AE42" s="131">
        <f t="shared" si="30"/>
        <v>0</v>
      </c>
      <c r="AF42" s="131">
        <f t="shared" si="31"/>
        <v>0</v>
      </c>
      <c r="AG42" s="131">
        <f t="shared" si="32"/>
        <v>0</v>
      </c>
      <c r="AH42" s="131">
        <f t="shared" si="33"/>
        <v>0</v>
      </c>
      <c r="AI42" s="131">
        <f t="shared" si="34"/>
        <v>0</v>
      </c>
      <c r="AJ42" s="131">
        <f t="shared" si="35"/>
        <v>0</v>
      </c>
      <c r="AK42" s="131">
        <f t="shared" si="36"/>
        <v>0</v>
      </c>
      <c r="AL42" s="131">
        <f t="shared" si="37"/>
        <v>0</v>
      </c>
      <c r="AM42" s="131">
        <f t="shared" ca="1" si="20"/>
        <v>0</v>
      </c>
    </row>
    <row r="43" spans="3:39" ht="19.5" customHeight="1">
      <c r="C43" s="132">
        <v>36</v>
      </c>
      <c r="D43" s="133" t="str">
        <f t="shared" si="21"/>
        <v/>
      </c>
      <c r="E43" s="134" t="str">
        <f>IF(ISBLANK('Flight Groups'!C41),"",'Flight Groups'!K41)</f>
        <v/>
      </c>
      <c r="F43" s="134">
        <f t="shared" si="17"/>
        <v>5</v>
      </c>
      <c r="G43" s="134" t="str">
        <f>IF(ISBLANK('Flight Groups'!C41),"",'Flight Groups'!C41)</f>
        <v/>
      </c>
      <c r="H43" s="134" t="str">
        <f t="shared" si="22"/>
        <v/>
      </c>
      <c r="I43" s="333" t="str">
        <f>IF(ISBLANK('Flight Groups'!C41),"",IF(H43=1,"A",IF(H43=2,"B",IF(H43=3,"C",IF(H43=4,"D","E")))))</f>
        <v/>
      </c>
      <c r="J43" s="134" t="str">
        <f>IF(G43="","",(RANK(F43,$F$8:$F$67,0)+COUNTIF($F$8:F43,F43)-1))</f>
        <v/>
      </c>
      <c r="K43" s="135" t="str">
        <f t="shared" ca="1" si="23"/>
        <v/>
      </c>
      <c r="L43" s="187"/>
      <c r="M43" s="320"/>
      <c r="N43" s="319"/>
      <c r="O43" s="321"/>
      <c r="P43" s="319"/>
      <c r="Q43" s="378"/>
      <c r="R43" s="321"/>
      <c r="S43" s="136"/>
      <c r="T43" s="395">
        <f t="shared" si="18"/>
        <v>0</v>
      </c>
      <c r="U43" s="381">
        <f t="shared" si="24"/>
        <v>0</v>
      </c>
      <c r="V43" s="137">
        <f t="shared" si="25"/>
        <v>1</v>
      </c>
      <c r="W43" s="29"/>
      <c r="X43" s="173">
        <v>36</v>
      </c>
      <c r="Y43" s="127" t="str">
        <f t="shared" ca="1" si="26"/>
        <v/>
      </c>
      <c r="Z43" s="282" t="str">
        <f t="shared" si="19"/>
        <v/>
      </c>
      <c r="AA43" s="35" t="str">
        <f t="shared" ca="1" si="27"/>
        <v/>
      </c>
      <c r="AB43" s="129">
        <f>RANK(T43,$T$8:$T$67,0)+COUNTIF($T$8:T43,T43)-1</f>
        <v>36</v>
      </c>
      <c r="AC43" s="130">
        <f t="shared" si="28"/>
        <v>0</v>
      </c>
      <c r="AD43" s="131">
        <f t="shared" si="29"/>
        <v>0</v>
      </c>
      <c r="AE43" s="131">
        <f t="shared" si="30"/>
        <v>0</v>
      </c>
      <c r="AF43" s="131">
        <f t="shared" si="31"/>
        <v>0</v>
      </c>
      <c r="AG43" s="131">
        <f t="shared" si="32"/>
        <v>0</v>
      </c>
      <c r="AH43" s="131">
        <f t="shared" si="33"/>
        <v>0</v>
      </c>
      <c r="AI43" s="131">
        <f t="shared" si="34"/>
        <v>0</v>
      </c>
      <c r="AJ43" s="131">
        <f t="shared" si="35"/>
        <v>0</v>
      </c>
      <c r="AK43" s="131">
        <f t="shared" si="36"/>
        <v>0</v>
      </c>
      <c r="AL43" s="131">
        <f t="shared" si="37"/>
        <v>0</v>
      </c>
      <c r="AM43" s="131">
        <f t="shared" ca="1" si="20"/>
        <v>0</v>
      </c>
    </row>
    <row r="44" spans="3:39" ht="19.5" customHeight="1">
      <c r="C44" s="132">
        <v>37</v>
      </c>
      <c r="D44" s="133" t="str">
        <f t="shared" si="21"/>
        <v/>
      </c>
      <c r="E44" s="134" t="str">
        <f>IF(ISBLANK('Flight Groups'!C42),"",'Flight Groups'!K42)</f>
        <v/>
      </c>
      <c r="F44" s="134">
        <f t="shared" si="17"/>
        <v>5</v>
      </c>
      <c r="G44" s="134" t="str">
        <f>IF(ISBLANK('Flight Groups'!C42),"",'Flight Groups'!C42)</f>
        <v/>
      </c>
      <c r="H44" s="134" t="str">
        <f t="shared" si="22"/>
        <v/>
      </c>
      <c r="I44" s="333" t="str">
        <f>IF(ISBLANK('Flight Groups'!C42),"",IF(H44=1,"A",IF(H44=2,"B",IF(H44=3,"C",IF(H44=4,"D","E")))))</f>
        <v/>
      </c>
      <c r="J44" s="134" t="str">
        <f>IF(G44="","",(RANK(F44,$F$8:$F$67,0)+COUNTIF($F$8:F44,F44)-1))</f>
        <v/>
      </c>
      <c r="K44" s="135" t="str">
        <f t="shared" ca="1" si="23"/>
        <v/>
      </c>
      <c r="L44" s="187"/>
      <c r="M44" s="320"/>
      <c r="N44" s="319"/>
      <c r="O44" s="321"/>
      <c r="P44" s="319"/>
      <c r="Q44" s="378"/>
      <c r="R44" s="321"/>
      <c r="S44" s="136"/>
      <c r="T44" s="395">
        <f t="shared" si="18"/>
        <v>0</v>
      </c>
      <c r="U44" s="381">
        <f t="shared" si="24"/>
        <v>0</v>
      </c>
      <c r="V44" s="137">
        <f t="shared" si="25"/>
        <v>1</v>
      </c>
      <c r="W44" s="140"/>
      <c r="X44" s="173">
        <v>37</v>
      </c>
      <c r="Y44" s="127" t="str">
        <f t="shared" ca="1" si="26"/>
        <v/>
      </c>
      <c r="Z44" s="282" t="str">
        <f t="shared" si="19"/>
        <v/>
      </c>
      <c r="AA44" s="35" t="str">
        <f t="shared" ca="1" si="27"/>
        <v/>
      </c>
      <c r="AB44" s="129">
        <f>RANK(T44,$T$8:$T$67,0)+COUNTIF($T$8:T44,T44)-1</f>
        <v>37</v>
      </c>
      <c r="AC44" s="130">
        <f t="shared" si="28"/>
        <v>0</v>
      </c>
      <c r="AD44" s="131">
        <f t="shared" si="29"/>
        <v>0</v>
      </c>
      <c r="AE44" s="131">
        <f t="shared" si="30"/>
        <v>0</v>
      </c>
      <c r="AF44" s="131">
        <f t="shared" si="31"/>
        <v>0</v>
      </c>
      <c r="AG44" s="131">
        <f t="shared" si="32"/>
        <v>0</v>
      </c>
      <c r="AH44" s="131">
        <f t="shared" si="33"/>
        <v>0</v>
      </c>
      <c r="AI44" s="131">
        <f t="shared" si="34"/>
        <v>0</v>
      </c>
      <c r="AJ44" s="131">
        <f t="shared" si="35"/>
        <v>0</v>
      </c>
      <c r="AK44" s="131">
        <f t="shared" si="36"/>
        <v>0</v>
      </c>
      <c r="AL44" s="131">
        <f t="shared" si="37"/>
        <v>0</v>
      </c>
      <c r="AM44" s="131">
        <f t="shared" ca="1" si="20"/>
        <v>0</v>
      </c>
    </row>
    <row r="45" spans="3:39" ht="19.5" customHeight="1">
      <c r="C45" s="132">
        <v>38</v>
      </c>
      <c r="D45" s="133" t="str">
        <f t="shared" si="21"/>
        <v/>
      </c>
      <c r="E45" s="134" t="str">
        <f>IF(ISBLANK('Flight Groups'!C43),"",'Flight Groups'!K43)</f>
        <v/>
      </c>
      <c r="F45" s="134">
        <f t="shared" si="17"/>
        <v>5</v>
      </c>
      <c r="G45" s="134" t="str">
        <f>IF(ISBLANK('Flight Groups'!C43),"",'Flight Groups'!C43)</f>
        <v/>
      </c>
      <c r="H45" s="134" t="str">
        <f t="shared" si="22"/>
        <v/>
      </c>
      <c r="I45" s="333" t="str">
        <f>IF(ISBLANK('Flight Groups'!C43),"",IF(H45=1,"A",IF(H45=2,"B",IF(H45=3,"C",IF(H45=4,"D","E")))))</f>
        <v/>
      </c>
      <c r="J45" s="134" t="str">
        <f>IF(G45="","",(RANK(F45,$F$8:$F$67,0)+COUNTIF($F$8:F45,F45)-1))</f>
        <v/>
      </c>
      <c r="K45" s="135" t="str">
        <f t="shared" ca="1" si="23"/>
        <v/>
      </c>
      <c r="L45" s="187"/>
      <c r="M45" s="320"/>
      <c r="N45" s="319"/>
      <c r="O45" s="321"/>
      <c r="P45" s="319"/>
      <c r="Q45" s="378"/>
      <c r="R45" s="321"/>
      <c r="S45" s="136"/>
      <c r="T45" s="395">
        <f t="shared" si="18"/>
        <v>0</v>
      </c>
      <c r="U45" s="381">
        <f t="shared" si="24"/>
        <v>0</v>
      </c>
      <c r="V45" s="137">
        <f t="shared" si="25"/>
        <v>1</v>
      </c>
      <c r="W45" s="140"/>
      <c r="X45" s="173">
        <v>38</v>
      </c>
      <c r="Y45" s="127" t="str">
        <f t="shared" ca="1" si="26"/>
        <v/>
      </c>
      <c r="Z45" s="282" t="str">
        <f t="shared" si="19"/>
        <v/>
      </c>
      <c r="AA45" s="35" t="str">
        <f t="shared" ca="1" si="27"/>
        <v/>
      </c>
      <c r="AB45" s="129">
        <f>RANK(T45,$T$8:$T$67,0)+COUNTIF($T$8:T45,T45)-1</f>
        <v>38</v>
      </c>
      <c r="AC45" s="130">
        <f t="shared" si="28"/>
        <v>0</v>
      </c>
      <c r="AD45" s="131">
        <f t="shared" si="29"/>
        <v>0</v>
      </c>
      <c r="AE45" s="131">
        <f t="shared" si="30"/>
        <v>0</v>
      </c>
      <c r="AF45" s="131">
        <f t="shared" si="31"/>
        <v>0</v>
      </c>
      <c r="AG45" s="131">
        <f t="shared" si="32"/>
        <v>0</v>
      </c>
      <c r="AH45" s="131">
        <f t="shared" si="33"/>
        <v>0</v>
      </c>
      <c r="AI45" s="131">
        <f t="shared" si="34"/>
        <v>0</v>
      </c>
      <c r="AJ45" s="131">
        <f t="shared" si="35"/>
        <v>0</v>
      </c>
      <c r="AK45" s="131">
        <f t="shared" si="36"/>
        <v>0</v>
      </c>
      <c r="AL45" s="131">
        <f t="shared" si="37"/>
        <v>0</v>
      </c>
      <c r="AM45" s="131">
        <f t="shared" ca="1" si="20"/>
        <v>0</v>
      </c>
    </row>
    <row r="46" spans="3:39" ht="19.5" customHeight="1">
      <c r="C46" s="132">
        <v>39</v>
      </c>
      <c r="D46" s="133" t="str">
        <f t="shared" si="21"/>
        <v/>
      </c>
      <c r="E46" s="134" t="str">
        <f>IF(ISBLANK('Flight Groups'!C44),"",'Flight Groups'!K44)</f>
        <v/>
      </c>
      <c r="F46" s="134">
        <f t="shared" si="17"/>
        <v>5</v>
      </c>
      <c r="G46" s="134" t="str">
        <f>IF(ISBLANK('Flight Groups'!C44),"",'Flight Groups'!C44)</f>
        <v/>
      </c>
      <c r="H46" s="134" t="str">
        <f t="shared" si="22"/>
        <v/>
      </c>
      <c r="I46" s="333" t="str">
        <f>IF(ISBLANK('Flight Groups'!C44),"",IF(H46=1,"A",IF(H46=2,"B",IF(H46=3,"C",IF(H46=4,"D","E")))))</f>
        <v/>
      </c>
      <c r="J46" s="134" t="str">
        <f>IF(G46="","",(RANK(F46,$F$8:$F$67,0)+COUNTIF($F$8:F46,F46)-1))</f>
        <v/>
      </c>
      <c r="K46" s="135" t="str">
        <f t="shared" ca="1" si="23"/>
        <v/>
      </c>
      <c r="L46" s="187"/>
      <c r="M46" s="320"/>
      <c r="N46" s="319"/>
      <c r="O46" s="321"/>
      <c r="P46" s="319"/>
      <c r="Q46" s="378"/>
      <c r="R46" s="321"/>
      <c r="S46" s="136"/>
      <c r="T46" s="395">
        <f t="shared" si="18"/>
        <v>0</v>
      </c>
      <c r="U46" s="381">
        <f t="shared" si="24"/>
        <v>0</v>
      </c>
      <c r="V46" s="137">
        <f t="shared" si="25"/>
        <v>1</v>
      </c>
      <c r="W46" s="140"/>
      <c r="X46" s="173">
        <v>39</v>
      </c>
      <c r="Y46" s="127" t="str">
        <f t="shared" ca="1" si="26"/>
        <v/>
      </c>
      <c r="Z46" s="282" t="str">
        <f t="shared" si="19"/>
        <v/>
      </c>
      <c r="AA46" s="35" t="str">
        <f t="shared" ca="1" si="27"/>
        <v/>
      </c>
      <c r="AB46" s="129">
        <f>RANK(T46,$T$8:$T$67,0)+COUNTIF($T$8:T46,T46)-1</f>
        <v>39</v>
      </c>
      <c r="AC46" s="130">
        <f t="shared" si="28"/>
        <v>0</v>
      </c>
      <c r="AD46" s="131">
        <f t="shared" si="29"/>
        <v>0</v>
      </c>
      <c r="AE46" s="131">
        <f t="shared" si="30"/>
        <v>0</v>
      </c>
      <c r="AF46" s="131">
        <f t="shared" si="31"/>
        <v>0</v>
      </c>
      <c r="AG46" s="131">
        <f t="shared" si="32"/>
        <v>0</v>
      </c>
      <c r="AH46" s="131">
        <f t="shared" si="33"/>
        <v>0</v>
      </c>
      <c r="AI46" s="131">
        <f t="shared" si="34"/>
        <v>0</v>
      </c>
      <c r="AJ46" s="131">
        <f t="shared" si="35"/>
        <v>0</v>
      </c>
      <c r="AK46" s="131">
        <f t="shared" si="36"/>
        <v>0</v>
      </c>
      <c r="AL46" s="131">
        <f t="shared" si="37"/>
        <v>0</v>
      </c>
      <c r="AM46" s="131">
        <f t="shared" ca="1" si="20"/>
        <v>0</v>
      </c>
    </row>
    <row r="47" spans="3:39" ht="19.5" customHeight="1">
      <c r="C47" s="132">
        <v>40</v>
      </c>
      <c r="D47" s="133" t="str">
        <f t="shared" si="21"/>
        <v/>
      </c>
      <c r="E47" s="134" t="str">
        <f>IF(ISBLANK('Flight Groups'!C45),"",'Flight Groups'!K45)</f>
        <v/>
      </c>
      <c r="F47" s="134">
        <f t="shared" si="17"/>
        <v>5</v>
      </c>
      <c r="G47" s="134" t="str">
        <f>IF(ISBLANK('Flight Groups'!C45),"",'Flight Groups'!C45)</f>
        <v/>
      </c>
      <c r="H47" s="134" t="str">
        <f t="shared" si="22"/>
        <v/>
      </c>
      <c r="I47" s="333" t="str">
        <f>IF(ISBLANK('Flight Groups'!C45),"",IF(H47=1,"A",IF(H47=2,"B",IF(H47=3,"C",IF(H47=4,"D","E")))))</f>
        <v/>
      </c>
      <c r="J47" s="134" t="str">
        <f>IF(G47="","",(RANK(F47,$F$8:$F$67,0)+COUNTIF($F$8:F47,F47)-1))</f>
        <v/>
      </c>
      <c r="K47" s="135" t="str">
        <f t="shared" ca="1" si="23"/>
        <v/>
      </c>
      <c r="L47" s="187"/>
      <c r="M47" s="320"/>
      <c r="N47" s="319"/>
      <c r="O47" s="321"/>
      <c r="P47" s="319"/>
      <c r="Q47" s="378"/>
      <c r="R47" s="321"/>
      <c r="S47" s="136"/>
      <c r="T47" s="395">
        <f t="shared" si="18"/>
        <v>0</v>
      </c>
      <c r="U47" s="381">
        <f t="shared" si="24"/>
        <v>0</v>
      </c>
      <c r="V47" s="137">
        <f t="shared" si="25"/>
        <v>1</v>
      </c>
      <c r="W47" s="140"/>
      <c r="X47" s="173">
        <v>40</v>
      </c>
      <c r="Y47" s="127" t="str">
        <f t="shared" ca="1" si="26"/>
        <v/>
      </c>
      <c r="Z47" s="282" t="str">
        <f t="shared" si="19"/>
        <v/>
      </c>
      <c r="AA47" s="35" t="str">
        <f t="shared" ca="1" si="27"/>
        <v/>
      </c>
      <c r="AB47" s="129">
        <f>RANK(T47,$T$8:$T$67,0)+COUNTIF($T$8:T47,T47)-1</f>
        <v>40</v>
      </c>
      <c r="AC47" s="130">
        <f t="shared" si="28"/>
        <v>0</v>
      </c>
      <c r="AD47" s="131">
        <f t="shared" si="29"/>
        <v>0</v>
      </c>
      <c r="AE47" s="131">
        <f t="shared" si="30"/>
        <v>0</v>
      </c>
      <c r="AF47" s="131">
        <f t="shared" si="31"/>
        <v>0</v>
      </c>
      <c r="AG47" s="131">
        <f t="shared" si="32"/>
        <v>0</v>
      </c>
      <c r="AH47" s="131">
        <f t="shared" si="33"/>
        <v>0</v>
      </c>
      <c r="AI47" s="131">
        <f t="shared" si="34"/>
        <v>0</v>
      </c>
      <c r="AJ47" s="131">
        <f t="shared" si="35"/>
        <v>0</v>
      </c>
      <c r="AK47" s="131">
        <f t="shared" si="36"/>
        <v>0</v>
      </c>
      <c r="AL47" s="131">
        <f t="shared" si="37"/>
        <v>0</v>
      </c>
      <c r="AM47" s="131">
        <f t="shared" ca="1" si="20"/>
        <v>0</v>
      </c>
    </row>
    <row r="48" spans="3:39" ht="19.5" customHeight="1">
      <c r="C48" s="132">
        <v>41</v>
      </c>
      <c r="D48" s="133" t="str">
        <f t="shared" si="21"/>
        <v/>
      </c>
      <c r="E48" s="134" t="str">
        <f>IF(ISBLANK('Flight Groups'!C46),"",'Flight Groups'!K46)</f>
        <v/>
      </c>
      <c r="F48" s="134">
        <f t="shared" si="17"/>
        <v>5</v>
      </c>
      <c r="G48" s="134" t="str">
        <f>IF(ISBLANK('Flight Groups'!C46),"",'Flight Groups'!C46)</f>
        <v/>
      </c>
      <c r="H48" s="134" t="str">
        <f t="shared" si="22"/>
        <v/>
      </c>
      <c r="I48" s="333" t="str">
        <f>IF(ISBLANK('Flight Groups'!C46),"",IF(H48=1,"A",IF(H48=2,"B",IF(H48=3,"C",IF(H48=4,"D","E")))))</f>
        <v/>
      </c>
      <c r="J48" s="134" t="str">
        <f>IF(G48="","",(RANK(F48,$F$8:$F$67,0)+COUNTIF($F$8:F48,F48)-1))</f>
        <v/>
      </c>
      <c r="K48" s="135" t="str">
        <f t="shared" ca="1" si="23"/>
        <v/>
      </c>
      <c r="L48" s="187"/>
      <c r="M48" s="320"/>
      <c r="N48" s="319"/>
      <c r="O48" s="321"/>
      <c r="P48" s="319"/>
      <c r="Q48" s="378"/>
      <c r="R48" s="321"/>
      <c r="S48" s="136"/>
      <c r="T48" s="395">
        <f t="shared" si="18"/>
        <v>0</v>
      </c>
      <c r="U48" s="381">
        <f t="shared" si="24"/>
        <v>0</v>
      </c>
      <c r="V48" s="137">
        <f t="shared" si="25"/>
        <v>1</v>
      </c>
      <c r="W48" s="140"/>
      <c r="X48" s="173">
        <v>41</v>
      </c>
      <c r="Y48" s="127" t="str">
        <f t="shared" ca="1" si="26"/>
        <v/>
      </c>
      <c r="Z48" s="282" t="str">
        <f t="shared" si="19"/>
        <v/>
      </c>
      <c r="AA48" s="35" t="str">
        <f t="shared" ca="1" si="27"/>
        <v/>
      </c>
      <c r="AB48" s="129">
        <f>RANK(T48,$T$8:$T$67,0)+COUNTIF($T$8:T48,T48)-1</f>
        <v>41</v>
      </c>
      <c r="AC48" s="130">
        <f t="shared" si="28"/>
        <v>0</v>
      </c>
      <c r="AD48" s="131">
        <f t="shared" si="29"/>
        <v>0</v>
      </c>
      <c r="AE48" s="131">
        <f t="shared" si="30"/>
        <v>0</v>
      </c>
      <c r="AF48" s="131">
        <f t="shared" si="31"/>
        <v>0</v>
      </c>
      <c r="AG48" s="131">
        <f t="shared" si="32"/>
        <v>0</v>
      </c>
      <c r="AH48" s="131">
        <f t="shared" si="33"/>
        <v>0</v>
      </c>
      <c r="AI48" s="131">
        <f t="shared" si="34"/>
        <v>0</v>
      </c>
      <c r="AJ48" s="131">
        <f t="shared" si="35"/>
        <v>0</v>
      </c>
      <c r="AK48" s="131">
        <f t="shared" si="36"/>
        <v>0</v>
      </c>
      <c r="AL48" s="131">
        <f t="shared" si="37"/>
        <v>0</v>
      </c>
      <c r="AM48" s="131">
        <f t="shared" ca="1" si="20"/>
        <v>0</v>
      </c>
    </row>
    <row r="49" spans="3:39" ht="19.5" customHeight="1">
      <c r="C49" s="132">
        <v>42</v>
      </c>
      <c r="D49" s="133" t="str">
        <f t="shared" si="21"/>
        <v/>
      </c>
      <c r="E49" s="134" t="str">
        <f>IF(ISBLANK('Flight Groups'!C47),"",'Flight Groups'!K47)</f>
        <v/>
      </c>
      <c r="F49" s="134">
        <f t="shared" si="17"/>
        <v>5</v>
      </c>
      <c r="G49" s="134" t="str">
        <f>IF(ISBLANK('Flight Groups'!C47),"",'Flight Groups'!C47)</f>
        <v/>
      </c>
      <c r="H49" s="134" t="str">
        <f t="shared" si="22"/>
        <v/>
      </c>
      <c r="I49" s="333" t="str">
        <f>IF(ISBLANK('Flight Groups'!C47),"",IF(H49=1,"A",IF(H49=2,"B",IF(H49=3,"C",IF(H49=4,"D","E")))))</f>
        <v/>
      </c>
      <c r="J49" s="134" t="str">
        <f>IF(G49="","",(RANK(F49,$F$8:$F$67,0)+COUNTIF($F$8:F49,F49)-1))</f>
        <v/>
      </c>
      <c r="K49" s="135" t="str">
        <f t="shared" ca="1" si="23"/>
        <v/>
      </c>
      <c r="L49" s="187"/>
      <c r="M49" s="320"/>
      <c r="N49" s="319"/>
      <c r="O49" s="321"/>
      <c r="P49" s="319"/>
      <c r="Q49" s="378"/>
      <c r="R49" s="321"/>
      <c r="S49" s="136"/>
      <c r="T49" s="395">
        <f t="shared" si="18"/>
        <v>0</v>
      </c>
      <c r="U49" s="381">
        <f t="shared" si="24"/>
        <v>0</v>
      </c>
      <c r="V49" s="137">
        <f t="shared" si="25"/>
        <v>1</v>
      </c>
      <c r="W49" s="140"/>
      <c r="X49" s="173">
        <v>42</v>
      </c>
      <c r="Y49" s="127" t="str">
        <f t="shared" ca="1" si="26"/>
        <v/>
      </c>
      <c r="Z49" s="282" t="str">
        <f t="shared" si="19"/>
        <v/>
      </c>
      <c r="AA49" s="35" t="str">
        <f t="shared" ca="1" si="27"/>
        <v/>
      </c>
      <c r="AB49" s="129">
        <f>RANK(T49,$T$8:$T$67,0)+COUNTIF($T$8:T49,T49)-1</f>
        <v>42</v>
      </c>
      <c r="AC49" s="130">
        <f t="shared" si="28"/>
        <v>0</v>
      </c>
      <c r="AD49" s="131">
        <f t="shared" si="29"/>
        <v>0</v>
      </c>
      <c r="AE49" s="131">
        <f t="shared" si="30"/>
        <v>0</v>
      </c>
      <c r="AF49" s="131">
        <f t="shared" si="31"/>
        <v>0</v>
      </c>
      <c r="AG49" s="131">
        <f t="shared" si="32"/>
        <v>0</v>
      </c>
      <c r="AH49" s="131">
        <f t="shared" si="33"/>
        <v>0</v>
      </c>
      <c r="AI49" s="131">
        <f t="shared" si="34"/>
        <v>0</v>
      </c>
      <c r="AJ49" s="131">
        <f t="shared" si="35"/>
        <v>0</v>
      </c>
      <c r="AK49" s="131">
        <f t="shared" si="36"/>
        <v>0</v>
      </c>
      <c r="AL49" s="131">
        <f t="shared" si="37"/>
        <v>0</v>
      </c>
      <c r="AM49" s="131">
        <f t="shared" ca="1" si="20"/>
        <v>0</v>
      </c>
    </row>
    <row r="50" spans="3:39" ht="19.5" customHeight="1">
      <c r="C50" s="132">
        <v>43</v>
      </c>
      <c r="D50" s="133" t="str">
        <f t="shared" si="21"/>
        <v/>
      </c>
      <c r="E50" s="134" t="str">
        <f>IF(ISBLANK('Flight Groups'!C48),"",'Flight Groups'!K48)</f>
        <v/>
      </c>
      <c r="F50" s="134">
        <f t="shared" si="17"/>
        <v>5</v>
      </c>
      <c r="G50" s="134" t="str">
        <f>IF(ISBLANK('Flight Groups'!C48),"",'Flight Groups'!C48)</f>
        <v/>
      </c>
      <c r="H50" s="134" t="str">
        <f t="shared" si="22"/>
        <v/>
      </c>
      <c r="I50" s="333" t="str">
        <f>IF(ISBLANK('Flight Groups'!C48),"",IF(H50=1,"A",IF(H50=2,"B",IF(H50=3,"C",IF(H50=4,"D","E")))))</f>
        <v/>
      </c>
      <c r="J50" s="134" t="str">
        <f>IF(G50="","",(RANK(F50,$F$8:$F$67,0)+COUNTIF($F$8:F50,F50)-1))</f>
        <v/>
      </c>
      <c r="K50" s="135" t="str">
        <f t="shared" ca="1" si="23"/>
        <v/>
      </c>
      <c r="L50" s="187"/>
      <c r="M50" s="320"/>
      <c r="N50" s="319"/>
      <c r="O50" s="321"/>
      <c r="P50" s="319"/>
      <c r="Q50" s="378"/>
      <c r="R50" s="321"/>
      <c r="S50" s="136"/>
      <c r="T50" s="395">
        <f t="shared" si="18"/>
        <v>0</v>
      </c>
      <c r="U50" s="381">
        <f t="shared" si="24"/>
        <v>0</v>
      </c>
      <c r="V50" s="137">
        <f t="shared" si="25"/>
        <v>1</v>
      </c>
      <c r="W50" s="140"/>
      <c r="X50" s="173">
        <v>43</v>
      </c>
      <c r="Y50" s="127" t="str">
        <f t="shared" ca="1" si="26"/>
        <v/>
      </c>
      <c r="Z50" s="282" t="str">
        <f t="shared" si="19"/>
        <v/>
      </c>
      <c r="AA50" s="35" t="str">
        <f t="shared" ca="1" si="27"/>
        <v/>
      </c>
      <c r="AB50" s="129">
        <f>RANK(T50,$T$8:$T$67,0)+COUNTIF($T$8:T50,T50)-1</f>
        <v>43</v>
      </c>
      <c r="AC50" s="130">
        <f t="shared" si="28"/>
        <v>0</v>
      </c>
      <c r="AD50" s="131">
        <f t="shared" si="29"/>
        <v>0</v>
      </c>
      <c r="AE50" s="131">
        <f t="shared" si="30"/>
        <v>0</v>
      </c>
      <c r="AF50" s="131">
        <f t="shared" si="31"/>
        <v>0</v>
      </c>
      <c r="AG50" s="131">
        <f t="shared" si="32"/>
        <v>0</v>
      </c>
      <c r="AH50" s="131">
        <f t="shared" si="33"/>
        <v>0</v>
      </c>
      <c r="AI50" s="131">
        <f t="shared" si="34"/>
        <v>0</v>
      </c>
      <c r="AJ50" s="131">
        <f t="shared" si="35"/>
        <v>0</v>
      </c>
      <c r="AK50" s="131">
        <f t="shared" si="36"/>
        <v>0</v>
      </c>
      <c r="AL50" s="131">
        <f t="shared" si="37"/>
        <v>0</v>
      </c>
      <c r="AM50" s="131">
        <f t="shared" ca="1" si="20"/>
        <v>0</v>
      </c>
    </row>
    <row r="51" spans="3:39" ht="19.5" customHeight="1">
      <c r="C51" s="132">
        <v>44</v>
      </c>
      <c r="D51" s="133" t="str">
        <f t="shared" si="21"/>
        <v/>
      </c>
      <c r="E51" s="134" t="str">
        <f>IF(ISBLANK('Flight Groups'!C49),"",'Flight Groups'!K49)</f>
        <v/>
      </c>
      <c r="F51" s="134">
        <f t="shared" si="17"/>
        <v>5</v>
      </c>
      <c r="G51" s="134" t="str">
        <f>IF(ISBLANK('Flight Groups'!C49),"",'Flight Groups'!C49)</f>
        <v/>
      </c>
      <c r="H51" s="134" t="str">
        <f t="shared" si="22"/>
        <v/>
      </c>
      <c r="I51" s="333" t="str">
        <f>IF(ISBLANK('Flight Groups'!C49),"",IF(H51=1,"A",IF(H51=2,"B",IF(H51=3,"C",IF(H51=4,"D","E")))))</f>
        <v/>
      </c>
      <c r="J51" s="134" t="str">
        <f>IF(G51="","",(RANK(F51,$F$8:$F$67,0)+COUNTIF($F$8:F51,F51)-1))</f>
        <v/>
      </c>
      <c r="K51" s="135" t="str">
        <f t="shared" ca="1" si="23"/>
        <v/>
      </c>
      <c r="L51" s="187"/>
      <c r="M51" s="320"/>
      <c r="N51" s="319"/>
      <c r="O51" s="321"/>
      <c r="P51" s="319"/>
      <c r="Q51" s="378"/>
      <c r="R51" s="321"/>
      <c r="S51" s="136"/>
      <c r="T51" s="395">
        <f t="shared" si="18"/>
        <v>0</v>
      </c>
      <c r="U51" s="381">
        <f t="shared" si="24"/>
        <v>0</v>
      </c>
      <c r="V51" s="137">
        <f t="shared" si="25"/>
        <v>1</v>
      </c>
      <c r="W51" s="138"/>
      <c r="X51" s="173">
        <v>44</v>
      </c>
      <c r="Y51" s="127" t="str">
        <f t="shared" ca="1" si="26"/>
        <v/>
      </c>
      <c r="Z51" s="282" t="str">
        <f t="shared" si="19"/>
        <v/>
      </c>
      <c r="AA51" s="35" t="str">
        <f t="shared" ca="1" si="27"/>
        <v/>
      </c>
      <c r="AB51" s="129">
        <f>RANK(T51,$T$8:$T$67,0)+COUNTIF($T$8:T51,T51)-1</f>
        <v>44</v>
      </c>
      <c r="AC51" s="130">
        <f t="shared" si="28"/>
        <v>0</v>
      </c>
      <c r="AD51" s="131">
        <f t="shared" si="29"/>
        <v>0</v>
      </c>
      <c r="AE51" s="131">
        <f t="shared" si="30"/>
        <v>0</v>
      </c>
      <c r="AF51" s="131">
        <f t="shared" si="31"/>
        <v>0</v>
      </c>
      <c r="AG51" s="131">
        <f t="shared" si="32"/>
        <v>0</v>
      </c>
      <c r="AH51" s="131">
        <f t="shared" si="33"/>
        <v>0</v>
      </c>
      <c r="AI51" s="131">
        <f t="shared" si="34"/>
        <v>0</v>
      </c>
      <c r="AJ51" s="131">
        <f t="shared" si="35"/>
        <v>0</v>
      </c>
      <c r="AK51" s="131">
        <f t="shared" si="36"/>
        <v>0</v>
      </c>
      <c r="AL51" s="131">
        <f t="shared" si="37"/>
        <v>0</v>
      </c>
      <c r="AM51" s="131">
        <f t="shared" ca="1" si="20"/>
        <v>0</v>
      </c>
    </row>
    <row r="52" spans="3:39" ht="19.5" customHeight="1">
      <c r="C52" s="132">
        <v>45</v>
      </c>
      <c r="D52" s="133" t="str">
        <f t="shared" si="21"/>
        <v/>
      </c>
      <c r="E52" s="134" t="str">
        <f>IF(ISBLANK('Flight Groups'!C50),"",'Flight Groups'!K50)</f>
        <v/>
      </c>
      <c r="F52" s="134">
        <f t="shared" si="17"/>
        <v>5</v>
      </c>
      <c r="G52" s="134" t="str">
        <f>IF(ISBLANK('Flight Groups'!C50),"",'Flight Groups'!C50)</f>
        <v/>
      </c>
      <c r="H52" s="134" t="str">
        <f t="shared" si="22"/>
        <v/>
      </c>
      <c r="I52" s="333" t="str">
        <f>IF(ISBLANK('Flight Groups'!C50),"",IF(H52=1,"A",IF(H52=2,"B",IF(H52=3,"C",IF(H52=4,"D","E")))))</f>
        <v/>
      </c>
      <c r="J52" s="134" t="str">
        <f>IF(G52="","",(RANK(F52,$F$8:$F$67,0)+COUNTIF($F$8:F52,F52)-1))</f>
        <v/>
      </c>
      <c r="K52" s="135" t="str">
        <f t="shared" ca="1" si="23"/>
        <v/>
      </c>
      <c r="L52" s="187"/>
      <c r="M52" s="320"/>
      <c r="N52" s="319"/>
      <c r="O52" s="321"/>
      <c r="P52" s="319"/>
      <c r="Q52" s="378"/>
      <c r="R52" s="321"/>
      <c r="S52" s="136"/>
      <c r="T52" s="395">
        <f t="shared" si="18"/>
        <v>0</v>
      </c>
      <c r="U52" s="381">
        <f t="shared" si="24"/>
        <v>0</v>
      </c>
      <c r="V52" s="137">
        <f t="shared" si="25"/>
        <v>1</v>
      </c>
      <c r="W52" s="138"/>
      <c r="X52" s="173">
        <v>45</v>
      </c>
      <c r="Y52" s="127" t="str">
        <f t="shared" ca="1" si="26"/>
        <v/>
      </c>
      <c r="Z52" s="282" t="str">
        <f t="shared" si="19"/>
        <v/>
      </c>
      <c r="AA52" s="35" t="str">
        <f t="shared" ca="1" si="27"/>
        <v/>
      </c>
      <c r="AB52" s="129">
        <f>RANK(T52,$T$8:$T$67,0)+COUNTIF($T$8:T52,T52)-1</f>
        <v>45</v>
      </c>
      <c r="AC52" s="130">
        <f t="shared" si="28"/>
        <v>0</v>
      </c>
      <c r="AD52" s="131">
        <f t="shared" si="29"/>
        <v>0</v>
      </c>
      <c r="AE52" s="131">
        <f t="shared" si="30"/>
        <v>0</v>
      </c>
      <c r="AF52" s="131">
        <f t="shared" si="31"/>
        <v>0</v>
      </c>
      <c r="AG52" s="131">
        <f t="shared" si="32"/>
        <v>0</v>
      </c>
      <c r="AH52" s="131">
        <f t="shared" si="33"/>
        <v>0</v>
      </c>
      <c r="AI52" s="131">
        <f t="shared" si="34"/>
        <v>0</v>
      </c>
      <c r="AJ52" s="131">
        <f t="shared" si="35"/>
        <v>0</v>
      </c>
      <c r="AK52" s="131">
        <f t="shared" si="36"/>
        <v>0</v>
      </c>
      <c r="AL52" s="131">
        <f t="shared" si="37"/>
        <v>0</v>
      </c>
      <c r="AM52" s="131">
        <f t="shared" ca="1" si="20"/>
        <v>0</v>
      </c>
    </row>
    <row r="53" spans="3:39" ht="19.5" customHeight="1">
      <c r="C53" s="132">
        <v>46</v>
      </c>
      <c r="D53" s="133" t="str">
        <f t="shared" si="21"/>
        <v/>
      </c>
      <c r="E53" s="134" t="str">
        <f>IF(ISBLANK('Flight Groups'!C51),"",'Flight Groups'!K51)</f>
        <v/>
      </c>
      <c r="F53" s="134">
        <f t="shared" si="17"/>
        <v>5</v>
      </c>
      <c r="G53" s="134" t="str">
        <f>IF(ISBLANK('Flight Groups'!C51),"",'Flight Groups'!C51)</f>
        <v/>
      </c>
      <c r="H53" s="134" t="str">
        <f t="shared" si="22"/>
        <v/>
      </c>
      <c r="I53" s="333" t="str">
        <f>IF(ISBLANK('Flight Groups'!C51),"",IF(H53=1,"A",IF(H53=2,"B",IF(H53=3,"C",IF(H53=4,"D","E")))))</f>
        <v/>
      </c>
      <c r="J53" s="134" t="str">
        <f>IF(G53="","",(RANK(F53,$F$8:$F$67,0)+COUNTIF($F$8:F53,F53)-1))</f>
        <v/>
      </c>
      <c r="K53" s="135" t="str">
        <f t="shared" ca="1" si="23"/>
        <v/>
      </c>
      <c r="L53" s="187"/>
      <c r="M53" s="320"/>
      <c r="N53" s="319"/>
      <c r="O53" s="321"/>
      <c r="P53" s="319"/>
      <c r="Q53" s="378"/>
      <c r="R53" s="321"/>
      <c r="S53" s="136"/>
      <c r="T53" s="395">
        <f t="shared" si="18"/>
        <v>0</v>
      </c>
      <c r="U53" s="381">
        <f t="shared" si="24"/>
        <v>0</v>
      </c>
      <c r="V53" s="137">
        <f t="shared" si="25"/>
        <v>1</v>
      </c>
      <c r="W53" s="140"/>
      <c r="X53" s="173">
        <v>46</v>
      </c>
      <c r="Y53" s="127" t="str">
        <f t="shared" ca="1" si="26"/>
        <v/>
      </c>
      <c r="Z53" s="282" t="str">
        <f t="shared" si="19"/>
        <v/>
      </c>
      <c r="AA53" s="35" t="str">
        <f t="shared" ca="1" si="27"/>
        <v/>
      </c>
      <c r="AB53" s="129">
        <f>RANK(T53,$T$8:$T$67,0)+COUNTIF($T$8:T53,T53)-1</f>
        <v>46</v>
      </c>
      <c r="AC53" s="130">
        <f t="shared" si="28"/>
        <v>0</v>
      </c>
      <c r="AD53" s="131">
        <f t="shared" si="29"/>
        <v>0</v>
      </c>
      <c r="AE53" s="131">
        <f t="shared" si="30"/>
        <v>0</v>
      </c>
      <c r="AF53" s="131">
        <f t="shared" si="31"/>
        <v>0</v>
      </c>
      <c r="AG53" s="131">
        <f t="shared" si="32"/>
        <v>0</v>
      </c>
      <c r="AH53" s="131">
        <f t="shared" si="33"/>
        <v>0</v>
      </c>
      <c r="AI53" s="131">
        <f t="shared" si="34"/>
        <v>0</v>
      </c>
      <c r="AJ53" s="131">
        <f t="shared" si="35"/>
        <v>0</v>
      </c>
      <c r="AK53" s="131">
        <f t="shared" si="36"/>
        <v>0</v>
      </c>
      <c r="AL53" s="131">
        <f t="shared" si="37"/>
        <v>0</v>
      </c>
      <c r="AM53" s="131">
        <f t="shared" ca="1" si="20"/>
        <v>0</v>
      </c>
    </row>
    <row r="54" spans="3:39" ht="19.5" customHeight="1">
      <c r="C54" s="132">
        <v>47</v>
      </c>
      <c r="D54" s="133" t="str">
        <f t="shared" si="21"/>
        <v/>
      </c>
      <c r="E54" s="134" t="str">
        <f>IF(ISBLANK('Flight Groups'!C52),"",'Flight Groups'!K52)</f>
        <v/>
      </c>
      <c r="F54" s="134">
        <f t="shared" si="17"/>
        <v>5</v>
      </c>
      <c r="G54" s="134" t="str">
        <f>IF(ISBLANK('Flight Groups'!C52),"",'Flight Groups'!C52)</f>
        <v/>
      </c>
      <c r="H54" s="134" t="str">
        <f t="shared" si="22"/>
        <v/>
      </c>
      <c r="I54" s="333" t="str">
        <f>IF(ISBLANK('Flight Groups'!C52),"",IF(H54=1,"A",IF(H54=2,"B",IF(H54=3,"C",IF(H54=4,"D","E")))))</f>
        <v/>
      </c>
      <c r="J54" s="134" t="str">
        <f>IF(G54="","",(RANK(F54,$F$8:$F$67,0)+COUNTIF($F$8:F54,F54)-1))</f>
        <v/>
      </c>
      <c r="K54" s="135" t="str">
        <f t="shared" ca="1" si="23"/>
        <v/>
      </c>
      <c r="L54" s="187"/>
      <c r="M54" s="320"/>
      <c r="N54" s="319"/>
      <c r="O54" s="321"/>
      <c r="P54" s="319"/>
      <c r="Q54" s="378"/>
      <c r="R54" s="321"/>
      <c r="S54" s="136"/>
      <c r="T54" s="395">
        <f t="shared" si="18"/>
        <v>0</v>
      </c>
      <c r="U54" s="381">
        <f t="shared" si="24"/>
        <v>0</v>
      </c>
      <c r="V54" s="137">
        <f t="shared" si="25"/>
        <v>1</v>
      </c>
      <c r="W54" s="138"/>
      <c r="X54" s="173">
        <v>47</v>
      </c>
      <c r="Y54" s="127" t="str">
        <f t="shared" ca="1" si="26"/>
        <v/>
      </c>
      <c r="Z54" s="282" t="str">
        <f t="shared" si="19"/>
        <v/>
      </c>
      <c r="AA54" s="35" t="str">
        <f t="shared" ca="1" si="27"/>
        <v/>
      </c>
      <c r="AB54" s="129">
        <f>RANK(T54,$T$8:$T$67,0)+COUNTIF($T$8:T54,T54)-1</f>
        <v>47</v>
      </c>
      <c r="AC54" s="130">
        <f t="shared" si="28"/>
        <v>0</v>
      </c>
      <c r="AD54" s="131">
        <f t="shared" si="29"/>
        <v>0</v>
      </c>
      <c r="AE54" s="131">
        <f t="shared" si="30"/>
        <v>0</v>
      </c>
      <c r="AF54" s="131">
        <f t="shared" si="31"/>
        <v>0</v>
      </c>
      <c r="AG54" s="131">
        <f t="shared" si="32"/>
        <v>0</v>
      </c>
      <c r="AH54" s="131">
        <f t="shared" si="33"/>
        <v>0</v>
      </c>
      <c r="AI54" s="131">
        <f t="shared" si="34"/>
        <v>0</v>
      </c>
      <c r="AJ54" s="131">
        <f t="shared" si="35"/>
        <v>0</v>
      </c>
      <c r="AK54" s="131">
        <f t="shared" si="36"/>
        <v>0</v>
      </c>
      <c r="AL54" s="131">
        <f t="shared" si="37"/>
        <v>0</v>
      </c>
      <c r="AM54" s="131">
        <f t="shared" ca="1" si="20"/>
        <v>0</v>
      </c>
    </row>
    <row r="55" spans="3:39" ht="19.5" customHeight="1">
      <c r="C55" s="132">
        <v>48</v>
      </c>
      <c r="D55" s="133" t="str">
        <f t="shared" si="21"/>
        <v/>
      </c>
      <c r="E55" s="134" t="str">
        <f>IF(ISBLANK('Flight Groups'!C53),"",'Flight Groups'!K53)</f>
        <v/>
      </c>
      <c r="F55" s="134">
        <f t="shared" si="17"/>
        <v>5</v>
      </c>
      <c r="G55" s="134" t="str">
        <f>IF(ISBLANK('Flight Groups'!C53),"",'Flight Groups'!C53)</f>
        <v/>
      </c>
      <c r="H55" s="134" t="str">
        <f t="shared" si="22"/>
        <v/>
      </c>
      <c r="I55" s="333" t="str">
        <f>IF(ISBLANK('Flight Groups'!C53),"",IF(H55=1,"A",IF(H55=2,"B",IF(H55=3,"C",IF(H55=4,"D","E")))))</f>
        <v/>
      </c>
      <c r="J55" s="134" t="str">
        <f>IF(G55="","",(RANK(F55,$F$8:$F$67,0)+COUNTIF($F$8:F55,F55)-1))</f>
        <v/>
      </c>
      <c r="K55" s="135" t="str">
        <f t="shared" ca="1" si="23"/>
        <v/>
      </c>
      <c r="L55" s="187"/>
      <c r="M55" s="320"/>
      <c r="N55" s="319"/>
      <c r="O55" s="321"/>
      <c r="P55" s="319"/>
      <c r="Q55" s="378"/>
      <c r="R55" s="321"/>
      <c r="S55" s="136"/>
      <c r="T55" s="395">
        <f t="shared" si="18"/>
        <v>0</v>
      </c>
      <c r="U55" s="381">
        <f t="shared" si="24"/>
        <v>0</v>
      </c>
      <c r="V55" s="137">
        <f t="shared" si="25"/>
        <v>1</v>
      </c>
      <c r="W55" s="138"/>
      <c r="X55" s="173">
        <v>48</v>
      </c>
      <c r="Y55" s="127" t="str">
        <f t="shared" ca="1" si="26"/>
        <v/>
      </c>
      <c r="Z55" s="282" t="str">
        <f t="shared" si="19"/>
        <v/>
      </c>
      <c r="AA55" s="35" t="str">
        <f t="shared" ca="1" si="27"/>
        <v/>
      </c>
      <c r="AB55" s="129">
        <f>RANK(T55,$T$8:$T$67,0)+COUNTIF($T$8:T55,T55)-1</f>
        <v>48</v>
      </c>
      <c r="AC55" s="130">
        <f t="shared" si="28"/>
        <v>0</v>
      </c>
      <c r="AD55" s="131">
        <f t="shared" si="29"/>
        <v>0</v>
      </c>
      <c r="AE55" s="131">
        <f t="shared" si="30"/>
        <v>0</v>
      </c>
      <c r="AF55" s="131">
        <f t="shared" si="31"/>
        <v>0</v>
      </c>
      <c r="AG55" s="131">
        <f t="shared" si="32"/>
        <v>0</v>
      </c>
      <c r="AH55" s="131">
        <f t="shared" si="33"/>
        <v>0</v>
      </c>
      <c r="AI55" s="131">
        <f t="shared" si="34"/>
        <v>0</v>
      </c>
      <c r="AJ55" s="131">
        <f t="shared" si="35"/>
        <v>0</v>
      </c>
      <c r="AK55" s="131">
        <f t="shared" si="36"/>
        <v>0</v>
      </c>
      <c r="AL55" s="131">
        <f t="shared" si="37"/>
        <v>0</v>
      </c>
      <c r="AM55" s="131">
        <f t="shared" ca="1" si="20"/>
        <v>0</v>
      </c>
    </row>
    <row r="56" spans="3:39" ht="19.5" customHeight="1">
      <c r="C56" s="132">
        <v>49</v>
      </c>
      <c r="D56" s="133" t="str">
        <f t="shared" si="21"/>
        <v/>
      </c>
      <c r="E56" s="134" t="str">
        <f>IF(ISBLANK('Flight Groups'!C54),"",'Flight Groups'!K54)</f>
        <v/>
      </c>
      <c r="F56" s="134">
        <f t="shared" si="17"/>
        <v>5</v>
      </c>
      <c r="G56" s="134" t="str">
        <f>IF(ISBLANK('Flight Groups'!C54),"",'Flight Groups'!C54)</f>
        <v/>
      </c>
      <c r="H56" s="134" t="str">
        <f t="shared" si="22"/>
        <v/>
      </c>
      <c r="I56" s="333" t="str">
        <f>IF(ISBLANK('Flight Groups'!C54),"",IF(H56=1,"A",IF(H56=2,"B",IF(H56=3,"C",IF(H56=4,"D","E")))))</f>
        <v/>
      </c>
      <c r="J56" s="134" t="str">
        <f>IF(G56="","",(RANK(F56,$F$8:$F$67,0)+COUNTIF($F$8:F56,F56)-1))</f>
        <v/>
      </c>
      <c r="K56" s="135" t="str">
        <f t="shared" ca="1" si="23"/>
        <v/>
      </c>
      <c r="L56" s="187"/>
      <c r="M56" s="320"/>
      <c r="N56" s="319"/>
      <c r="O56" s="321"/>
      <c r="P56" s="319"/>
      <c r="Q56" s="378"/>
      <c r="R56" s="321"/>
      <c r="S56" s="136"/>
      <c r="T56" s="395">
        <f t="shared" si="18"/>
        <v>0</v>
      </c>
      <c r="U56" s="381">
        <f t="shared" si="24"/>
        <v>0</v>
      </c>
      <c r="V56" s="137">
        <f t="shared" si="25"/>
        <v>1</v>
      </c>
      <c r="W56" s="140"/>
      <c r="X56" s="173">
        <v>49</v>
      </c>
      <c r="Y56" s="127" t="str">
        <f t="shared" ca="1" si="26"/>
        <v/>
      </c>
      <c r="Z56" s="282" t="str">
        <f t="shared" si="19"/>
        <v/>
      </c>
      <c r="AA56" s="35" t="str">
        <f t="shared" ca="1" si="27"/>
        <v/>
      </c>
      <c r="AB56" s="129">
        <f>RANK(T56,$T$8:$T$67,0)+COUNTIF($T$8:T56,T56)-1</f>
        <v>49</v>
      </c>
      <c r="AC56" s="130">
        <f t="shared" si="28"/>
        <v>0</v>
      </c>
      <c r="AD56" s="131">
        <f t="shared" si="29"/>
        <v>0</v>
      </c>
      <c r="AE56" s="131">
        <f t="shared" si="30"/>
        <v>0</v>
      </c>
      <c r="AF56" s="131">
        <f t="shared" si="31"/>
        <v>0</v>
      </c>
      <c r="AG56" s="131">
        <f t="shared" si="32"/>
        <v>0</v>
      </c>
      <c r="AH56" s="131">
        <f t="shared" si="33"/>
        <v>0</v>
      </c>
      <c r="AI56" s="131">
        <f t="shared" si="34"/>
        <v>0</v>
      </c>
      <c r="AJ56" s="131">
        <f t="shared" si="35"/>
        <v>0</v>
      </c>
      <c r="AK56" s="131">
        <f t="shared" si="36"/>
        <v>0</v>
      </c>
      <c r="AL56" s="131">
        <f t="shared" si="37"/>
        <v>0</v>
      </c>
      <c r="AM56" s="131">
        <f t="shared" ca="1" si="20"/>
        <v>0</v>
      </c>
    </row>
    <row r="57" spans="3:39" ht="19.5" customHeight="1">
      <c r="C57" s="132">
        <v>50</v>
      </c>
      <c r="D57" s="133" t="str">
        <f t="shared" si="21"/>
        <v/>
      </c>
      <c r="E57" s="134" t="str">
        <f>IF(ISBLANK('Flight Groups'!C55),"",'Flight Groups'!K55)</f>
        <v/>
      </c>
      <c r="F57" s="134">
        <f t="shared" si="17"/>
        <v>5</v>
      </c>
      <c r="G57" s="134" t="str">
        <f>IF(ISBLANK('Flight Groups'!C55),"",'Flight Groups'!C55)</f>
        <v/>
      </c>
      <c r="H57" s="134" t="str">
        <f t="shared" si="22"/>
        <v/>
      </c>
      <c r="I57" s="333" t="str">
        <f>IF(ISBLANK('Flight Groups'!C55),"",IF(H57=1,"A",IF(H57=2,"B",IF(H57=3,"C",IF(H57=4,"D","E")))))</f>
        <v/>
      </c>
      <c r="J57" s="134" t="str">
        <f>IF(G57="","",(RANK(F57,$F$8:$F$67,0)+COUNTIF($F$8:F57,F57)-1))</f>
        <v/>
      </c>
      <c r="K57" s="135" t="str">
        <f t="shared" ca="1" si="23"/>
        <v/>
      </c>
      <c r="L57" s="187"/>
      <c r="M57" s="320"/>
      <c r="N57" s="319"/>
      <c r="O57" s="321"/>
      <c r="P57" s="319"/>
      <c r="Q57" s="378"/>
      <c r="R57" s="321"/>
      <c r="S57" s="136"/>
      <c r="T57" s="395">
        <f t="shared" si="18"/>
        <v>0</v>
      </c>
      <c r="U57" s="381">
        <f t="shared" si="24"/>
        <v>0</v>
      </c>
      <c r="V57" s="137">
        <f t="shared" si="25"/>
        <v>1</v>
      </c>
      <c r="W57" s="138"/>
      <c r="X57" s="173">
        <v>50</v>
      </c>
      <c r="Y57" s="127" t="str">
        <f t="shared" ca="1" si="26"/>
        <v/>
      </c>
      <c r="Z57" s="282" t="str">
        <f t="shared" si="19"/>
        <v/>
      </c>
      <c r="AA57" s="35" t="str">
        <f t="shared" ca="1" si="27"/>
        <v/>
      </c>
      <c r="AB57" s="129">
        <f>RANK(T57,$T$8:$T$67,0)+COUNTIF($T$8:T57,T57)-1</f>
        <v>50</v>
      </c>
      <c r="AC57" s="130">
        <f t="shared" si="28"/>
        <v>0</v>
      </c>
      <c r="AD57" s="131">
        <f t="shared" si="29"/>
        <v>0</v>
      </c>
      <c r="AE57" s="131">
        <f t="shared" si="30"/>
        <v>0</v>
      </c>
      <c r="AF57" s="131">
        <f t="shared" si="31"/>
        <v>0</v>
      </c>
      <c r="AG57" s="131">
        <f t="shared" si="32"/>
        <v>0</v>
      </c>
      <c r="AH57" s="131">
        <f t="shared" si="33"/>
        <v>0</v>
      </c>
      <c r="AI57" s="131">
        <f t="shared" si="34"/>
        <v>0</v>
      </c>
      <c r="AJ57" s="131">
        <f t="shared" si="35"/>
        <v>0</v>
      </c>
      <c r="AK57" s="131">
        <f t="shared" si="36"/>
        <v>0</v>
      </c>
      <c r="AL57" s="131">
        <f t="shared" si="37"/>
        <v>0</v>
      </c>
      <c r="AM57" s="131">
        <f t="shared" ca="1" si="20"/>
        <v>0</v>
      </c>
    </row>
    <row r="58" spans="3:39" ht="19.5" customHeight="1">
      <c r="C58" s="132">
        <v>51</v>
      </c>
      <c r="D58" s="133" t="str">
        <f t="shared" si="21"/>
        <v/>
      </c>
      <c r="E58" s="134" t="str">
        <f>IF(ISBLANK('Flight Groups'!C56),"",'Flight Groups'!K56)</f>
        <v/>
      </c>
      <c r="F58" s="134">
        <f t="shared" si="17"/>
        <v>5</v>
      </c>
      <c r="G58" s="134" t="str">
        <f>IF(ISBLANK('Flight Groups'!C56),"",'Flight Groups'!C56)</f>
        <v/>
      </c>
      <c r="H58" s="134" t="str">
        <f t="shared" si="22"/>
        <v/>
      </c>
      <c r="I58" s="333" t="str">
        <f>IF(ISBLANK('Flight Groups'!C56),"",IF(H58=1,"A",IF(H58=2,"B",IF(H58=3,"C",IF(H58=4,"D","E")))))</f>
        <v/>
      </c>
      <c r="J58" s="134" t="str">
        <f>IF(G58="","",(RANK(F58,$F$8:$F$67,0)+COUNTIF($F$8:F58,F58)-1))</f>
        <v/>
      </c>
      <c r="K58" s="135" t="str">
        <f t="shared" ca="1" si="23"/>
        <v/>
      </c>
      <c r="L58" s="187"/>
      <c r="M58" s="320"/>
      <c r="N58" s="319"/>
      <c r="O58" s="321"/>
      <c r="P58" s="319"/>
      <c r="Q58" s="378"/>
      <c r="R58" s="321"/>
      <c r="S58" s="136"/>
      <c r="T58" s="395">
        <f t="shared" si="18"/>
        <v>0</v>
      </c>
      <c r="U58" s="381">
        <f t="shared" si="24"/>
        <v>0</v>
      </c>
      <c r="V58" s="137">
        <f t="shared" si="25"/>
        <v>1</v>
      </c>
      <c r="W58" s="138"/>
      <c r="X58" s="173">
        <v>51</v>
      </c>
      <c r="Y58" s="127" t="str">
        <f t="shared" ca="1" si="26"/>
        <v/>
      </c>
      <c r="Z58" s="282" t="str">
        <f t="shared" si="19"/>
        <v/>
      </c>
      <c r="AA58" s="35" t="str">
        <f t="shared" ca="1" si="27"/>
        <v/>
      </c>
      <c r="AB58" s="129">
        <f>RANK(T58,$T$8:$T$67,0)+COUNTIF($T$8:T58,T58)-1</f>
        <v>51</v>
      </c>
      <c r="AC58" s="130">
        <f t="shared" si="28"/>
        <v>0</v>
      </c>
      <c r="AD58" s="131">
        <f t="shared" si="29"/>
        <v>0</v>
      </c>
      <c r="AE58" s="131">
        <f t="shared" si="30"/>
        <v>0</v>
      </c>
      <c r="AF58" s="131">
        <f t="shared" si="31"/>
        <v>0</v>
      </c>
      <c r="AG58" s="131">
        <f t="shared" si="32"/>
        <v>0</v>
      </c>
      <c r="AH58" s="131">
        <f t="shared" si="33"/>
        <v>0</v>
      </c>
      <c r="AI58" s="131">
        <f t="shared" si="34"/>
        <v>0</v>
      </c>
      <c r="AJ58" s="131">
        <f t="shared" si="35"/>
        <v>0</v>
      </c>
      <c r="AK58" s="131">
        <f t="shared" si="36"/>
        <v>0</v>
      </c>
      <c r="AL58" s="131">
        <f t="shared" si="37"/>
        <v>0</v>
      </c>
      <c r="AM58" s="131">
        <f t="shared" ca="1" si="20"/>
        <v>0</v>
      </c>
    </row>
    <row r="59" spans="3:39" ht="19.5" customHeight="1">
      <c r="C59" s="132">
        <v>52</v>
      </c>
      <c r="D59" s="133" t="str">
        <f t="shared" si="21"/>
        <v/>
      </c>
      <c r="E59" s="134" t="str">
        <f>IF(ISBLANK('Flight Groups'!C57),"",'Flight Groups'!K57)</f>
        <v/>
      </c>
      <c r="F59" s="134">
        <f t="shared" si="17"/>
        <v>5</v>
      </c>
      <c r="G59" s="134" t="str">
        <f>IF(ISBLANK('Flight Groups'!C57),"",'Flight Groups'!C57)</f>
        <v/>
      </c>
      <c r="H59" s="134" t="str">
        <f t="shared" si="22"/>
        <v/>
      </c>
      <c r="I59" s="333" t="str">
        <f>IF(ISBLANK('Flight Groups'!C57),"",IF(H59=1,"A",IF(H59=2,"B",IF(H59=3,"C",IF(H59=4,"D","E")))))</f>
        <v/>
      </c>
      <c r="J59" s="134" t="str">
        <f>IF(G59="","",(RANK(F59,$F$8:$F$67,0)+COUNTIF($F$8:F59,F59)-1))</f>
        <v/>
      </c>
      <c r="K59" s="135" t="str">
        <f t="shared" ca="1" si="23"/>
        <v/>
      </c>
      <c r="L59" s="187"/>
      <c r="M59" s="320"/>
      <c r="N59" s="319"/>
      <c r="O59" s="321"/>
      <c r="P59" s="319"/>
      <c r="Q59" s="378"/>
      <c r="R59" s="321"/>
      <c r="S59" s="136"/>
      <c r="T59" s="395">
        <f t="shared" si="18"/>
        <v>0</v>
      </c>
      <c r="U59" s="381">
        <f t="shared" si="24"/>
        <v>0</v>
      </c>
      <c r="V59" s="137">
        <f t="shared" si="25"/>
        <v>1</v>
      </c>
      <c r="W59" s="140"/>
      <c r="X59" s="173">
        <v>52</v>
      </c>
      <c r="Y59" s="127" t="str">
        <f t="shared" ca="1" si="26"/>
        <v/>
      </c>
      <c r="Z59" s="282" t="str">
        <f t="shared" si="19"/>
        <v/>
      </c>
      <c r="AA59" s="35" t="str">
        <f t="shared" ca="1" si="27"/>
        <v/>
      </c>
      <c r="AB59" s="129">
        <f>RANK(T59,$T$8:$T$67,0)+COUNTIF($T$8:T59,T59)-1</f>
        <v>52</v>
      </c>
      <c r="AC59" s="130">
        <f t="shared" si="28"/>
        <v>0</v>
      </c>
      <c r="AD59" s="131">
        <f t="shared" si="29"/>
        <v>0</v>
      </c>
      <c r="AE59" s="131">
        <f t="shared" si="30"/>
        <v>0</v>
      </c>
      <c r="AF59" s="131">
        <f t="shared" si="31"/>
        <v>0</v>
      </c>
      <c r="AG59" s="131">
        <f t="shared" si="32"/>
        <v>0</v>
      </c>
      <c r="AH59" s="131">
        <f t="shared" si="33"/>
        <v>0</v>
      </c>
      <c r="AI59" s="131">
        <f t="shared" si="34"/>
        <v>0</v>
      </c>
      <c r="AJ59" s="131">
        <f t="shared" si="35"/>
        <v>0</v>
      </c>
      <c r="AK59" s="131">
        <f t="shared" si="36"/>
        <v>0</v>
      </c>
      <c r="AL59" s="131">
        <f t="shared" si="37"/>
        <v>0</v>
      </c>
      <c r="AM59" s="131">
        <f t="shared" ca="1" si="20"/>
        <v>0</v>
      </c>
    </row>
    <row r="60" spans="3:39" ht="19.5" customHeight="1">
      <c r="C60" s="132">
        <v>53</v>
      </c>
      <c r="D60" s="133" t="str">
        <f t="shared" si="21"/>
        <v/>
      </c>
      <c r="E60" s="134" t="str">
        <f>IF(ISBLANK('Flight Groups'!C58),"",'Flight Groups'!K58)</f>
        <v/>
      </c>
      <c r="F60" s="134">
        <f t="shared" si="17"/>
        <v>5</v>
      </c>
      <c r="G60" s="134" t="str">
        <f>IF(ISBLANK('Flight Groups'!C58),"",'Flight Groups'!C58)</f>
        <v/>
      </c>
      <c r="H60" s="134" t="str">
        <f t="shared" si="22"/>
        <v/>
      </c>
      <c r="I60" s="333" t="str">
        <f>IF(ISBLANK('Flight Groups'!C58),"",IF(H60=1,"A",IF(H60=2,"B",IF(H60=3,"C",IF(H60=4,"D","E")))))</f>
        <v/>
      </c>
      <c r="J60" s="134" t="str">
        <f>IF(G60="","",(RANK(F60,$F$8:$F$67,0)+COUNTIF($F$8:F60,F60)-1))</f>
        <v/>
      </c>
      <c r="K60" s="135" t="str">
        <f t="shared" ca="1" si="23"/>
        <v/>
      </c>
      <c r="L60" s="187"/>
      <c r="M60" s="320"/>
      <c r="N60" s="319"/>
      <c r="O60" s="321"/>
      <c r="P60" s="319"/>
      <c r="Q60" s="378"/>
      <c r="R60" s="321"/>
      <c r="S60" s="136"/>
      <c r="T60" s="395">
        <f t="shared" si="18"/>
        <v>0</v>
      </c>
      <c r="U60" s="381">
        <f t="shared" si="24"/>
        <v>0</v>
      </c>
      <c r="V60" s="137">
        <f t="shared" si="25"/>
        <v>1</v>
      </c>
      <c r="W60" s="138"/>
      <c r="X60" s="173">
        <v>53</v>
      </c>
      <c r="Y60" s="127" t="str">
        <f t="shared" ca="1" si="26"/>
        <v/>
      </c>
      <c r="Z60" s="282" t="str">
        <f t="shared" si="19"/>
        <v/>
      </c>
      <c r="AA60" s="35" t="str">
        <f t="shared" ca="1" si="27"/>
        <v/>
      </c>
      <c r="AB60" s="129">
        <f>RANK(T60,$T$8:$T$67,0)+COUNTIF($T$8:T60,T60)-1</f>
        <v>53</v>
      </c>
      <c r="AC60" s="130">
        <f t="shared" si="28"/>
        <v>0</v>
      </c>
      <c r="AD60" s="131">
        <f t="shared" si="29"/>
        <v>0</v>
      </c>
      <c r="AE60" s="131">
        <f t="shared" si="30"/>
        <v>0</v>
      </c>
      <c r="AF60" s="131">
        <f t="shared" si="31"/>
        <v>0</v>
      </c>
      <c r="AG60" s="131">
        <f t="shared" si="32"/>
        <v>0</v>
      </c>
      <c r="AH60" s="131">
        <f t="shared" si="33"/>
        <v>0</v>
      </c>
      <c r="AI60" s="131">
        <f t="shared" si="34"/>
        <v>0</v>
      </c>
      <c r="AJ60" s="131">
        <f t="shared" si="35"/>
        <v>0</v>
      </c>
      <c r="AK60" s="131">
        <f t="shared" si="36"/>
        <v>0</v>
      </c>
      <c r="AL60" s="131">
        <f t="shared" si="37"/>
        <v>0</v>
      </c>
      <c r="AM60" s="131">
        <f t="shared" ca="1" si="20"/>
        <v>0</v>
      </c>
    </row>
    <row r="61" spans="3:39" ht="19.5" customHeight="1">
      <c r="C61" s="132">
        <v>54</v>
      </c>
      <c r="D61" s="133" t="str">
        <f t="shared" si="21"/>
        <v/>
      </c>
      <c r="E61" s="134" t="str">
        <f>IF(ISBLANK('Flight Groups'!C59),"",'Flight Groups'!K59)</f>
        <v/>
      </c>
      <c r="F61" s="134">
        <f t="shared" si="17"/>
        <v>5</v>
      </c>
      <c r="G61" s="134" t="str">
        <f>IF(ISBLANK('Flight Groups'!C59),"",'Flight Groups'!C59)</f>
        <v/>
      </c>
      <c r="H61" s="134" t="str">
        <f t="shared" si="22"/>
        <v/>
      </c>
      <c r="I61" s="333" t="str">
        <f>IF(ISBLANK('Flight Groups'!C59),"",IF(H61=1,"A",IF(H61=2,"B",IF(H61=3,"C",IF(H61=4,"D","E")))))</f>
        <v/>
      </c>
      <c r="J61" s="134" t="str">
        <f>IF(G61="","",(RANK(F61,$F$8:$F$67,0)+COUNTIF($F$8:F61,F61)-1))</f>
        <v/>
      </c>
      <c r="K61" s="135" t="str">
        <f t="shared" ca="1" si="23"/>
        <v/>
      </c>
      <c r="L61" s="187"/>
      <c r="M61" s="320"/>
      <c r="N61" s="319"/>
      <c r="O61" s="321"/>
      <c r="P61" s="319"/>
      <c r="Q61" s="378"/>
      <c r="R61" s="321"/>
      <c r="S61" s="136"/>
      <c r="T61" s="395">
        <f t="shared" si="18"/>
        <v>0</v>
      </c>
      <c r="U61" s="381">
        <f t="shared" si="24"/>
        <v>0</v>
      </c>
      <c r="V61" s="137">
        <f t="shared" si="25"/>
        <v>1</v>
      </c>
      <c r="W61" s="138"/>
      <c r="X61" s="173">
        <v>54</v>
      </c>
      <c r="Y61" s="127" t="str">
        <f t="shared" ca="1" si="26"/>
        <v/>
      </c>
      <c r="Z61" s="282" t="str">
        <f t="shared" si="19"/>
        <v/>
      </c>
      <c r="AA61" s="35" t="str">
        <f t="shared" ca="1" si="27"/>
        <v/>
      </c>
      <c r="AB61" s="129">
        <f>RANK(T61,$T$8:$T$67,0)+COUNTIF($T$8:T61,T61)-1</f>
        <v>54</v>
      </c>
      <c r="AC61" s="130">
        <f t="shared" si="28"/>
        <v>0</v>
      </c>
      <c r="AD61" s="131">
        <f t="shared" si="29"/>
        <v>0</v>
      </c>
      <c r="AE61" s="131">
        <f t="shared" si="30"/>
        <v>0</v>
      </c>
      <c r="AF61" s="131">
        <f t="shared" si="31"/>
        <v>0</v>
      </c>
      <c r="AG61" s="131">
        <f t="shared" si="32"/>
        <v>0</v>
      </c>
      <c r="AH61" s="131">
        <f t="shared" si="33"/>
        <v>0</v>
      </c>
      <c r="AI61" s="131">
        <f t="shared" si="34"/>
        <v>0</v>
      </c>
      <c r="AJ61" s="131">
        <f t="shared" si="35"/>
        <v>0</v>
      </c>
      <c r="AK61" s="131">
        <f t="shared" si="36"/>
        <v>0</v>
      </c>
      <c r="AL61" s="131">
        <f t="shared" si="37"/>
        <v>0</v>
      </c>
      <c r="AM61" s="131">
        <f t="shared" ca="1" si="20"/>
        <v>0</v>
      </c>
    </row>
    <row r="62" spans="3:39" ht="19.5" customHeight="1">
      <c r="C62" s="132">
        <v>55</v>
      </c>
      <c r="D62" s="133" t="str">
        <f t="shared" si="21"/>
        <v/>
      </c>
      <c r="E62" s="134" t="str">
        <f>IF(ISBLANK('Flight Groups'!C60),"",'Flight Groups'!K60)</f>
        <v/>
      </c>
      <c r="F62" s="134">
        <f t="shared" si="17"/>
        <v>5</v>
      </c>
      <c r="G62" s="134" t="str">
        <f>IF(ISBLANK('Flight Groups'!C60),"",'Flight Groups'!C60)</f>
        <v/>
      </c>
      <c r="H62" s="134" t="str">
        <f t="shared" si="22"/>
        <v/>
      </c>
      <c r="I62" s="333" t="str">
        <f>IF(ISBLANK('Flight Groups'!C60),"",IF(H62=1,"A",IF(H62=2,"B",IF(H62=3,"C",IF(H62=4,"D","E")))))</f>
        <v/>
      </c>
      <c r="J62" s="134" t="str">
        <f>IF(G62="","",(RANK(F62,$F$8:$F$67,0)+COUNTIF($F$8:F62,F62)-1))</f>
        <v/>
      </c>
      <c r="K62" s="135" t="str">
        <f t="shared" ca="1" si="23"/>
        <v/>
      </c>
      <c r="L62" s="187"/>
      <c r="M62" s="320"/>
      <c r="N62" s="319"/>
      <c r="O62" s="321"/>
      <c r="P62" s="319"/>
      <c r="Q62" s="378"/>
      <c r="R62" s="321"/>
      <c r="S62" s="136"/>
      <c r="T62" s="395">
        <f t="shared" si="18"/>
        <v>0</v>
      </c>
      <c r="U62" s="381">
        <f t="shared" si="24"/>
        <v>0</v>
      </c>
      <c r="V62" s="137">
        <f t="shared" si="25"/>
        <v>1</v>
      </c>
      <c r="W62" s="138"/>
      <c r="X62" s="173">
        <v>55</v>
      </c>
      <c r="Y62" s="127" t="str">
        <f t="shared" ca="1" si="26"/>
        <v/>
      </c>
      <c r="Z62" s="282" t="str">
        <f t="shared" si="19"/>
        <v/>
      </c>
      <c r="AA62" s="35" t="str">
        <f t="shared" ca="1" si="27"/>
        <v/>
      </c>
      <c r="AB62" s="129">
        <f>RANK(T62,$T$8:$T$67,0)+COUNTIF($T$8:T62,T62)-1</f>
        <v>55</v>
      </c>
      <c r="AC62" s="130">
        <f t="shared" si="28"/>
        <v>0</v>
      </c>
      <c r="AD62" s="131">
        <f t="shared" si="29"/>
        <v>0</v>
      </c>
      <c r="AE62" s="131">
        <f t="shared" si="30"/>
        <v>0</v>
      </c>
      <c r="AF62" s="131">
        <f t="shared" si="31"/>
        <v>0</v>
      </c>
      <c r="AG62" s="131">
        <f t="shared" si="32"/>
        <v>0</v>
      </c>
      <c r="AH62" s="131">
        <f t="shared" si="33"/>
        <v>0</v>
      </c>
      <c r="AI62" s="131">
        <f t="shared" si="34"/>
        <v>0</v>
      </c>
      <c r="AJ62" s="131">
        <f t="shared" si="35"/>
        <v>0</v>
      </c>
      <c r="AK62" s="131">
        <f t="shared" si="36"/>
        <v>0</v>
      </c>
      <c r="AL62" s="131">
        <f t="shared" si="37"/>
        <v>0</v>
      </c>
      <c r="AM62" s="131">
        <f t="shared" ca="1" si="20"/>
        <v>0</v>
      </c>
    </row>
    <row r="63" spans="3:39" ht="19.5" customHeight="1">
      <c r="C63" s="132">
        <v>56</v>
      </c>
      <c r="D63" s="133" t="str">
        <f t="shared" si="21"/>
        <v/>
      </c>
      <c r="E63" s="134" t="str">
        <f>IF(ISBLANK('Flight Groups'!C61),"",'Flight Groups'!K61)</f>
        <v/>
      </c>
      <c r="F63" s="134">
        <f t="shared" si="17"/>
        <v>5</v>
      </c>
      <c r="G63" s="134" t="str">
        <f>IF(ISBLANK('Flight Groups'!C61),"",'Flight Groups'!C61)</f>
        <v/>
      </c>
      <c r="H63" s="134" t="str">
        <f t="shared" si="22"/>
        <v/>
      </c>
      <c r="I63" s="333" t="str">
        <f>IF(ISBLANK('Flight Groups'!C61),"",IF(H63=1,"A",IF(H63=2,"B",IF(H63=3,"C",IF(H63=4,"D","E")))))</f>
        <v/>
      </c>
      <c r="J63" s="134" t="str">
        <f>IF(G63="","",(RANK(F63,$F$8:$F$67,0)+COUNTIF($F$8:F63,F63)-1))</f>
        <v/>
      </c>
      <c r="K63" s="135" t="str">
        <f t="shared" ca="1" si="23"/>
        <v/>
      </c>
      <c r="L63" s="187"/>
      <c r="M63" s="320"/>
      <c r="N63" s="319"/>
      <c r="O63" s="321"/>
      <c r="P63" s="319"/>
      <c r="Q63" s="378"/>
      <c r="R63" s="321"/>
      <c r="S63" s="136"/>
      <c r="T63" s="395">
        <f t="shared" si="18"/>
        <v>0</v>
      </c>
      <c r="U63" s="381">
        <f t="shared" si="24"/>
        <v>0</v>
      </c>
      <c r="V63" s="137">
        <f t="shared" si="25"/>
        <v>1</v>
      </c>
      <c r="W63" s="138"/>
      <c r="X63" s="173">
        <v>56</v>
      </c>
      <c r="Y63" s="127" t="str">
        <f t="shared" ca="1" si="26"/>
        <v/>
      </c>
      <c r="Z63" s="282" t="str">
        <f t="shared" si="19"/>
        <v/>
      </c>
      <c r="AA63" s="35" t="str">
        <f t="shared" ca="1" si="27"/>
        <v/>
      </c>
      <c r="AB63" s="129">
        <f>RANK(T63,$T$8:$T$67,0)+COUNTIF($T$8:T63,T63)-1</f>
        <v>56</v>
      </c>
      <c r="AC63" s="130">
        <f t="shared" si="28"/>
        <v>0</v>
      </c>
      <c r="AD63" s="131">
        <f t="shared" si="29"/>
        <v>0</v>
      </c>
      <c r="AE63" s="131">
        <f t="shared" si="30"/>
        <v>0</v>
      </c>
      <c r="AF63" s="131">
        <f t="shared" si="31"/>
        <v>0</v>
      </c>
      <c r="AG63" s="131">
        <f t="shared" si="32"/>
        <v>0</v>
      </c>
      <c r="AH63" s="131">
        <f t="shared" si="33"/>
        <v>0</v>
      </c>
      <c r="AI63" s="131">
        <f t="shared" si="34"/>
        <v>0</v>
      </c>
      <c r="AJ63" s="131">
        <f t="shared" si="35"/>
        <v>0</v>
      </c>
      <c r="AK63" s="131">
        <f t="shared" si="36"/>
        <v>0</v>
      </c>
      <c r="AL63" s="131">
        <f t="shared" si="37"/>
        <v>0</v>
      </c>
      <c r="AM63" s="131">
        <f t="shared" ca="1" si="20"/>
        <v>0</v>
      </c>
    </row>
    <row r="64" spans="3:39" ht="19.5" customHeight="1">
      <c r="C64" s="132">
        <v>57</v>
      </c>
      <c r="D64" s="133" t="str">
        <f t="shared" si="21"/>
        <v/>
      </c>
      <c r="E64" s="134" t="str">
        <f>IF(ISBLANK('Flight Groups'!C62),"",'Flight Groups'!K62)</f>
        <v/>
      </c>
      <c r="F64" s="134">
        <f t="shared" si="17"/>
        <v>5</v>
      </c>
      <c r="G64" s="134" t="str">
        <f>IF(ISBLANK('Flight Groups'!C62),"",'Flight Groups'!C62)</f>
        <v/>
      </c>
      <c r="H64" s="134" t="str">
        <f t="shared" si="22"/>
        <v/>
      </c>
      <c r="I64" s="333" t="str">
        <f>IF(ISBLANK('Flight Groups'!C62),"",IF(H64=1,"A",IF(H64=2,"B",IF(H64=3,"C",IF(H64=4,"D","E")))))</f>
        <v/>
      </c>
      <c r="J64" s="134" t="str">
        <f>IF(G64="","",(RANK(F64,$F$8:$F$67,0)+COUNTIF($F$8:F64,F64)-1))</f>
        <v/>
      </c>
      <c r="K64" s="135" t="str">
        <f t="shared" ca="1" si="23"/>
        <v/>
      </c>
      <c r="L64" s="187"/>
      <c r="M64" s="320"/>
      <c r="N64" s="319"/>
      <c r="O64" s="321"/>
      <c r="P64" s="319"/>
      <c r="Q64" s="378"/>
      <c r="R64" s="321"/>
      <c r="S64" s="136"/>
      <c r="T64" s="395">
        <f t="shared" si="18"/>
        <v>0</v>
      </c>
      <c r="U64" s="381">
        <f t="shared" si="24"/>
        <v>0</v>
      </c>
      <c r="V64" s="137">
        <f t="shared" si="25"/>
        <v>1</v>
      </c>
      <c r="W64" s="138"/>
      <c r="X64" s="173">
        <v>57</v>
      </c>
      <c r="Y64" s="127" t="str">
        <f t="shared" ca="1" si="26"/>
        <v/>
      </c>
      <c r="Z64" s="282" t="str">
        <f t="shared" si="19"/>
        <v/>
      </c>
      <c r="AA64" s="35" t="str">
        <f t="shared" ca="1" si="27"/>
        <v/>
      </c>
      <c r="AB64" s="129">
        <f>RANK(T64,$T$8:$T$67,0)+COUNTIF($T$8:T64,T64)-1</f>
        <v>57</v>
      </c>
      <c r="AC64" s="130">
        <f t="shared" si="28"/>
        <v>0</v>
      </c>
      <c r="AD64" s="131">
        <f t="shared" si="29"/>
        <v>0</v>
      </c>
      <c r="AE64" s="131">
        <f t="shared" si="30"/>
        <v>0</v>
      </c>
      <c r="AF64" s="131">
        <f t="shared" si="31"/>
        <v>0</v>
      </c>
      <c r="AG64" s="131">
        <f t="shared" si="32"/>
        <v>0</v>
      </c>
      <c r="AH64" s="131">
        <f t="shared" si="33"/>
        <v>0</v>
      </c>
      <c r="AI64" s="131">
        <f t="shared" si="34"/>
        <v>0</v>
      </c>
      <c r="AJ64" s="131">
        <f t="shared" si="35"/>
        <v>0</v>
      </c>
      <c r="AK64" s="131">
        <f t="shared" si="36"/>
        <v>0</v>
      </c>
      <c r="AL64" s="131">
        <f t="shared" si="37"/>
        <v>0</v>
      </c>
      <c r="AM64" s="131">
        <f t="shared" ca="1" si="20"/>
        <v>0</v>
      </c>
    </row>
    <row r="65" spans="2:39" ht="19.5" customHeight="1">
      <c r="C65" s="132">
        <v>58</v>
      </c>
      <c r="D65" s="133" t="str">
        <f t="shared" si="21"/>
        <v/>
      </c>
      <c r="E65" s="134" t="str">
        <f>IF(ISBLANK('Flight Groups'!C63),"",'Flight Groups'!K63)</f>
        <v/>
      </c>
      <c r="F65" s="134">
        <f t="shared" si="17"/>
        <v>5</v>
      </c>
      <c r="G65" s="134" t="str">
        <f>IF(ISBLANK('Flight Groups'!C63),"",'Flight Groups'!C63)</f>
        <v/>
      </c>
      <c r="H65" s="134" t="str">
        <f t="shared" si="22"/>
        <v/>
      </c>
      <c r="I65" s="333" t="str">
        <f>IF(ISBLANK('Flight Groups'!C63),"",IF(H65=1,"A",IF(H65=2,"B",IF(H65=3,"C",IF(H65=4,"D","E")))))</f>
        <v/>
      </c>
      <c r="J65" s="134" t="str">
        <f>IF(G65="","",(RANK(F65,$F$8:$F$67,0)+COUNTIF($F$8:F65,F65)-1))</f>
        <v/>
      </c>
      <c r="K65" s="135" t="str">
        <f t="shared" ca="1" si="23"/>
        <v/>
      </c>
      <c r="L65" s="187"/>
      <c r="M65" s="320"/>
      <c r="N65" s="319"/>
      <c r="O65" s="321"/>
      <c r="P65" s="319"/>
      <c r="Q65" s="378"/>
      <c r="R65" s="321"/>
      <c r="S65" s="136"/>
      <c r="T65" s="395">
        <f t="shared" si="18"/>
        <v>0</v>
      </c>
      <c r="U65" s="381">
        <f t="shared" si="24"/>
        <v>0</v>
      </c>
      <c r="V65" s="137">
        <f t="shared" si="25"/>
        <v>1</v>
      </c>
      <c r="W65" s="139"/>
      <c r="X65" s="173">
        <v>58</v>
      </c>
      <c r="Y65" s="127" t="str">
        <f t="shared" ca="1" si="26"/>
        <v/>
      </c>
      <c r="Z65" s="282" t="str">
        <f t="shared" si="19"/>
        <v/>
      </c>
      <c r="AA65" s="35" t="str">
        <f t="shared" ca="1" si="27"/>
        <v/>
      </c>
      <c r="AB65" s="129">
        <f>RANK(T65,$T$8:$T$67,0)+COUNTIF($T$8:T65,T65)-1</f>
        <v>58</v>
      </c>
      <c r="AC65" s="130">
        <f t="shared" si="28"/>
        <v>0</v>
      </c>
      <c r="AD65" s="131">
        <f t="shared" si="29"/>
        <v>0</v>
      </c>
      <c r="AE65" s="131">
        <f t="shared" si="30"/>
        <v>0</v>
      </c>
      <c r="AF65" s="131">
        <f t="shared" si="31"/>
        <v>0</v>
      </c>
      <c r="AG65" s="131">
        <f t="shared" si="32"/>
        <v>0</v>
      </c>
      <c r="AH65" s="131">
        <f t="shared" si="33"/>
        <v>0</v>
      </c>
      <c r="AI65" s="131">
        <f t="shared" si="34"/>
        <v>0</v>
      </c>
      <c r="AJ65" s="131">
        <f t="shared" si="35"/>
        <v>0</v>
      </c>
      <c r="AK65" s="131">
        <f t="shared" si="36"/>
        <v>0</v>
      </c>
      <c r="AL65" s="131">
        <f t="shared" si="37"/>
        <v>0</v>
      </c>
      <c r="AM65" s="131">
        <f t="shared" ca="1" si="20"/>
        <v>0</v>
      </c>
    </row>
    <row r="66" spans="2:39" ht="19.5" customHeight="1">
      <c r="C66" s="132">
        <v>59</v>
      </c>
      <c r="D66" s="133" t="str">
        <f t="shared" si="21"/>
        <v/>
      </c>
      <c r="E66" s="134" t="str">
        <f>IF(ISBLANK('Flight Groups'!C64),"",'Flight Groups'!K64)</f>
        <v/>
      </c>
      <c r="F66" s="134">
        <f t="shared" si="17"/>
        <v>5</v>
      </c>
      <c r="G66" s="134" t="str">
        <f>IF(ISBLANK('Flight Groups'!C64),"",'Flight Groups'!C64)</f>
        <v/>
      </c>
      <c r="H66" s="134" t="str">
        <f t="shared" si="22"/>
        <v/>
      </c>
      <c r="I66" s="333" t="str">
        <f>IF(ISBLANK('Flight Groups'!C64),"",IF(H66=1,"A",IF(H66=2,"B",IF(H66=3,"C",IF(H66=4,"D","E")))))</f>
        <v/>
      </c>
      <c r="J66" s="134" t="str">
        <f>IF(G66="","",(RANK(F66,$F$8:$F$67,0)+COUNTIF($F$8:F66,F66)-1))</f>
        <v/>
      </c>
      <c r="K66" s="135" t="str">
        <f t="shared" ca="1" si="23"/>
        <v/>
      </c>
      <c r="L66" s="187"/>
      <c r="M66" s="320"/>
      <c r="N66" s="319"/>
      <c r="O66" s="321"/>
      <c r="P66" s="319"/>
      <c r="Q66" s="378"/>
      <c r="R66" s="321"/>
      <c r="S66" s="136"/>
      <c r="T66" s="395">
        <f t="shared" si="18"/>
        <v>0</v>
      </c>
      <c r="U66" s="381">
        <f t="shared" si="24"/>
        <v>0</v>
      </c>
      <c r="V66" s="137">
        <f t="shared" si="25"/>
        <v>1</v>
      </c>
      <c r="W66" s="29"/>
      <c r="X66" s="173">
        <v>59</v>
      </c>
      <c r="Y66" s="127" t="str">
        <f t="shared" ca="1" si="26"/>
        <v/>
      </c>
      <c r="Z66" s="282" t="str">
        <f t="shared" si="19"/>
        <v/>
      </c>
      <c r="AA66" s="35" t="str">
        <f t="shared" ca="1" si="27"/>
        <v/>
      </c>
      <c r="AB66" s="129">
        <f>RANK(T66,$T$8:$T$67,0)+COUNTIF($T$8:T66,T66)-1</f>
        <v>59</v>
      </c>
      <c r="AC66" s="130">
        <f t="shared" si="28"/>
        <v>0</v>
      </c>
      <c r="AD66" s="131">
        <f t="shared" si="29"/>
        <v>0</v>
      </c>
      <c r="AE66" s="131">
        <f t="shared" si="30"/>
        <v>0</v>
      </c>
      <c r="AF66" s="131">
        <f t="shared" si="31"/>
        <v>0</v>
      </c>
      <c r="AG66" s="131">
        <f t="shared" si="32"/>
        <v>0</v>
      </c>
      <c r="AH66" s="131">
        <f t="shared" si="33"/>
        <v>0</v>
      </c>
      <c r="AI66" s="131">
        <f t="shared" si="34"/>
        <v>0</v>
      </c>
      <c r="AJ66" s="131">
        <f t="shared" si="35"/>
        <v>0</v>
      </c>
      <c r="AK66" s="131">
        <f t="shared" si="36"/>
        <v>0</v>
      </c>
      <c r="AL66" s="131">
        <f t="shared" si="37"/>
        <v>0</v>
      </c>
      <c r="AM66" s="131">
        <f t="shared" ca="1" si="20"/>
        <v>0</v>
      </c>
    </row>
    <row r="67" spans="2:39" ht="19.5" customHeight="1" thickBot="1">
      <c r="C67" s="141">
        <v>60</v>
      </c>
      <c r="D67" s="142" t="str">
        <f t="shared" si="21"/>
        <v/>
      </c>
      <c r="E67" s="143" t="str">
        <f>IF(ISBLANK('Flight Groups'!C65),"",'Flight Groups'!K65)</f>
        <v/>
      </c>
      <c r="F67" s="143">
        <f t="shared" si="17"/>
        <v>5</v>
      </c>
      <c r="G67" s="143" t="str">
        <f>IF(ISBLANK('Flight Groups'!C65),"",'Flight Groups'!C65)</f>
        <v/>
      </c>
      <c r="H67" s="143" t="str">
        <f t="shared" si="22"/>
        <v/>
      </c>
      <c r="I67" s="361" t="str">
        <f>IF(ISBLANK('Flight Groups'!C65),"",IF(H67=1,"A",IF(H67=2,"B",IF(H67=3,"C",IF(H67=4,"D","E")))))</f>
        <v/>
      </c>
      <c r="J67" s="143" t="str">
        <f>IF(G67="","",(RANK(F67,$F$8:$F$67,0)+COUNTIF($F$8:F67,F67)-1))</f>
        <v/>
      </c>
      <c r="K67" s="144" t="str">
        <f t="shared" ca="1" si="23"/>
        <v/>
      </c>
      <c r="L67" s="189"/>
      <c r="M67" s="328"/>
      <c r="N67" s="326"/>
      <c r="O67" s="324"/>
      <c r="P67" s="326"/>
      <c r="Q67" s="379"/>
      <c r="R67" s="324"/>
      <c r="S67" s="145"/>
      <c r="T67" s="396">
        <f t="shared" si="18"/>
        <v>0</v>
      </c>
      <c r="U67" s="382">
        <f t="shared" si="24"/>
        <v>0</v>
      </c>
      <c r="V67" s="146">
        <f t="shared" si="25"/>
        <v>1</v>
      </c>
      <c r="W67" s="140"/>
      <c r="X67" s="174">
        <v>60</v>
      </c>
      <c r="Y67" s="147" t="str">
        <f t="shared" ca="1" si="26"/>
        <v/>
      </c>
      <c r="Z67" s="283" t="str">
        <f t="shared" si="19"/>
        <v/>
      </c>
      <c r="AA67" s="35" t="str">
        <f t="shared" ca="1" si="27"/>
        <v/>
      </c>
      <c r="AB67" s="129">
        <f>RANK(T67,$T$8:$T$67,0)+COUNTIF($T$8:T67,T67)-1</f>
        <v>60</v>
      </c>
      <c r="AC67" s="130">
        <f t="shared" si="28"/>
        <v>0</v>
      </c>
      <c r="AD67" s="131">
        <f t="shared" si="29"/>
        <v>0</v>
      </c>
      <c r="AE67" s="131">
        <f t="shared" si="30"/>
        <v>0</v>
      </c>
      <c r="AF67" s="131">
        <f t="shared" si="31"/>
        <v>0</v>
      </c>
      <c r="AG67" s="131">
        <f t="shared" si="32"/>
        <v>0</v>
      </c>
      <c r="AH67" s="131">
        <f t="shared" si="33"/>
        <v>0</v>
      </c>
      <c r="AI67" s="131">
        <f t="shared" si="34"/>
        <v>0</v>
      </c>
      <c r="AJ67" s="131">
        <f t="shared" si="35"/>
        <v>0</v>
      </c>
      <c r="AK67" s="131">
        <f t="shared" si="36"/>
        <v>0</v>
      </c>
      <c r="AL67" s="131">
        <f t="shared" si="37"/>
        <v>0</v>
      </c>
      <c r="AM67" s="131">
        <f t="shared" ca="1" si="20"/>
        <v>0</v>
      </c>
    </row>
    <row r="68" spans="2:39" ht="15.75" customHeight="1">
      <c r="E68" s="138"/>
      <c r="F68" s="138"/>
      <c r="G68" s="138"/>
      <c r="H68" s="138"/>
      <c r="I68" s="138"/>
      <c r="J68" s="138"/>
      <c r="K68" s="138"/>
      <c r="L68" s="138"/>
      <c r="M68" s="138"/>
      <c r="N68" s="138"/>
      <c r="O68" s="138"/>
      <c r="P68" s="138"/>
      <c r="Q68" s="138"/>
      <c r="R68" s="138"/>
      <c r="S68" s="138"/>
      <c r="T68" s="138"/>
      <c r="U68" s="140"/>
      <c r="V68" s="140"/>
      <c r="W68" s="140"/>
      <c r="X68" s="140"/>
      <c r="Y68" s="140"/>
      <c r="AB68" s="129"/>
      <c r="AC68" s="130"/>
      <c r="AD68" s="131"/>
      <c r="AE68" s="131"/>
      <c r="AF68" s="131"/>
      <c r="AG68" s="131"/>
      <c r="AH68" s="131"/>
      <c r="AI68" s="131"/>
      <c r="AJ68" s="131"/>
      <c r="AK68" s="131"/>
      <c r="AL68" s="131"/>
    </row>
    <row r="69" spans="2:39" ht="15.75" customHeight="1">
      <c r="B69" s="185"/>
      <c r="C69" s="32"/>
      <c r="D69" s="196"/>
      <c r="E69" s="197"/>
      <c r="F69" s="163"/>
      <c r="G69" s="186"/>
      <c r="H69" s="186"/>
      <c r="I69" s="163"/>
      <c r="J69" s="138"/>
      <c r="K69" s="138"/>
      <c r="L69" s="139"/>
      <c r="M69" s="139"/>
      <c r="N69" s="139"/>
      <c r="O69" s="139"/>
      <c r="P69" s="139"/>
      <c r="Q69" s="139"/>
      <c r="R69" s="139"/>
      <c r="S69" s="138"/>
      <c r="T69" s="138"/>
      <c r="U69" s="140"/>
      <c r="V69" s="140"/>
      <c r="W69" s="140"/>
      <c r="X69" s="140"/>
      <c r="Y69" s="140"/>
      <c r="AB69" s="164"/>
    </row>
    <row r="70" spans="2:39" ht="15.75" customHeight="1">
      <c r="B70" s="185"/>
      <c r="C70" s="32"/>
      <c r="D70" s="196"/>
      <c r="E70" s="197"/>
      <c r="F70" s="163"/>
      <c r="G70" s="186"/>
      <c r="H70" s="186"/>
      <c r="I70" s="163"/>
      <c r="J70" s="138"/>
      <c r="K70" s="138"/>
      <c r="L70" s="138"/>
      <c r="M70" s="138"/>
      <c r="N70" s="138"/>
      <c r="O70" s="138"/>
      <c r="P70" s="138"/>
      <c r="Q70" s="138"/>
      <c r="R70" s="138"/>
      <c r="S70" s="138"/>
      <c r="T70" s="138"/>
      <c r="U70" s="140"/>
      <c r="V70" s="140"/>
      <c r="W70" s="140"/>
      <c r="X70" s="140"/>
      <c r="Y70" s="140"/>
      <c r="AB70" s="164"/>
    </row>
    <row r="71" spans="2:39" ht="15.75" customHeight="1">
      <c r="B71" s="185"/>
      <c r="C71" s="32"/>
      <c r="D71" s="196"/>
      <c r="E71" s="197"/>
      <c r="F71" s="163"/>
      <c r="G71" s="186"/>
      <c r="H71" s="186"/>
      <c r="I71" s="163"/>
      <c r="J71" s="138"/>
      <c r="K71" s="138"/>
      <c r="L71" s="138"/>
      <c r="M71" s="138"/>
      <c r="N71" s="138"/>
      <c r="O71" s="138"/>
      <c r="P71" s="138"/>
      <c r="Q71" s="138"/>
      <c r="R71" s="138"/>
      <c r="S71" s="138"/>
      <c r="T71" s="138"/>
      <c r="U71" s="140"/>
      <c r="V71" s="140"/>
      <c r="W71" s="140"/>
      <c r="X71" s="140"/>
      <c r="Y71" s="140"/>
      <c r="AB71" s="164"/>
    </row>
    <row r="72" spans="2:39" ht="15.75" customHeight="1">
      <c r="B72" s="185"/>
      <c r="C72" s="32"/>
      <c r="D72" s="196"/>
      <c r="E72" s="197"/>
      <c r="F72" s="163"/>
      <c r="G72" s="186"/>
      <c r="H72" s="186"/>
      <c r="I72" s="163"/>
      <c r="J72" s="138"/>
      <c r="K72" s="138"/>
      <c r="L72" s="138"/>
      <c r="M72" s="138"/>
      <c r="N72" s="138"/>
      <c r="O72" s="138"/>
      <c r="P72" s="138"/>
      <c r="Q72" s="138"/>
      <c r="R72" s="138"/>
      <c r="S72" s="138"/>
      <c r="T72" s="138"/>
      <c r="U72" s="140"/>
      <c r="V72" s="140"/>
      <c r="W72" s="140"/>
      <c r="X72" s="140"/>
      <c r="Y72" s="140"/>
      <c r="AB72" s="164"/>
    </row>
    <row r="73" spans="2:39">
      <c r="B73" s="185"/>
      <c r="C73" s="32"/>
      <c r="D73" s="196"/>
      <c r="E73" s="197"/>
      <c r="F73" s="163"/>
      <c r="G73" s="186"/>
      <c r="H73" s="186"/>
      <c r="I73" s="163"/>
      <c r="J73" s="138"/>
      <c r="K73" s="138"/>
      <c r="L73" s="138"/>
      <c r="M73" s="138"/>
      <c r="N73" s="138"/>
      <c r="O73" s="138"/>
      <c r="P73" s="138"/>
      <c r="Q73" s="138"/>
      <c r="R73" s="138"/>
      <c r="S73" s="138"/>
      <c r="T73" s="138"/>
      <c r="U73" s="140"/>
      <c r="V73" s="140"/>
      <c r="W73" s="140"/>
      <c r="X73" s="140"/>
      <c r="Y73" s="140"/>
      <c r="AB73" s="164"/>
    </row>
    <row r="74" spans="2:39">
      <c r="D74" s="185"/>
      <c r="E74" s="186"/>
      <c r="F74" s="186"/>
      <c r="G74" s="186"/>
      <c r="H74" s="186"/>
      <c r="I74" s="186"/>
      <c r="J74" s="138"/>
      <c r="K74" s="138"/>
      <c r="L74" s="138"/>
      <c r="M74" s="138"/>
      <c r="N74" s="138"/>
      <c r="O74" s="138"/>
      <c r="P74" s="138"/>
      <c r="Q74" s="138"/>
      <c r="R74" s="138"/>
      <c r="S74" s="138"/>
      <c r="T74" s="138"/>
      <c r="U74" s="138"/>
      <c r="V74" s="138"/>
      <c r="W74" s="138"/>
      <c r="X74" s="138"/>
      <c r="Y74" s="138"/>
      <c r="AB74" s="165"/>
    </row>
    <row r="75" spans="2:39">
      <c r="E75" s="138"/>
      <c r="F75" s="138"/>
      <c r="G75" s="138"/>
      <c r="H75" s="138"/>
      <c r="I75" s="138"/>
      <c r="J75" s="138"/>
      <c r="K75" s="138"/>
      <c r="L75" s="138"/>
      <c r="M75" s="138"/>
      <c r="N75" s="138"/>
      <c r="O75" s="138"/>
      <c r="P75" s="138"/>
      <c r="Q75" s="138"/>
      <c r="R75" s="138"/>
      <c r="S75" s="138"/>
      <c r="T75" s="138"/>
      <c r="U75" s="138"/>
      <c r="V75" s="138"/>
      <c r="W75" s="138"/>
      <c r="X75" s="138"/>
      <c r="Y75" s="138"/>
      <c r="AB75" s="165"/>
    </row>
    <row r="76" spans="2:39">
      <c r="E76" s="166"/>
      <c r="F76" s="166"/>
      <c r="G76" s="138"/>
      <c r="H76" s="138"/>
      <c r="I76" s="138"/>
      <c r="J76" s="138"/>
      <c r="K76" s="138"/>
      <c r="L76" s="138"/>
      <c r="M76" s="138"/>
      <c r="N76" s="138"/>
      <c r="O76" s="138"/>
      <c r="P76" s="138"/>
      <c r="Q76" s="138"/>
      <c r="R76" s="138"/>
      <c r="S76" s="138"/>
      <c r="T76" s="138"/>
      <c r="U76" s="140"/>
      <c r="V76" s="140"/>
      <c r="W76" s="140"/>
      <c r="X76" s="140"/>
      <c r="Y76" s="140"/>
      <c r="AB76" s="164"/>
    </row>
    <row r="77" spans="2:39">
      <c r="E77" s="138"/>
      <c r="F77" s="138"/>
      <c r="G77" s="138"/>
      <c r="H77" s="138"/>
      <c r="I77" s="138"/>
      <c r="J77" s="138"/>
      <c r="K77" s="138"/>
      <c r="L77" s="138"/>
      <c r="M77" s="138"/>
      <c r="N77" s="138"/>
      <c r="O77" s="138"/>
      <c r="P77" s="138"/>
      <c r="Q77" s="138"/>
      <c r="R77" s="138"/>
      <c r="S77" s="138"/>
      <c r="T77" s="138"/>
      <c r="U77" s="138"/>
      <c r="V77" s="138"/>
      <c r="W77" s="138"/>
      <c r="X77" s="138"/>
      <c r="Y77" s="138"/>
      <c r="AB77" s="165"/>
    </row>
    <row r="78" spans="2:39">
      <c r="E78" s="138"/>
      <c r="F78" s="138"/>
      <c r="G78" s="138"/>
      <c r="H78" s="138"/>
      <c r="I78" s="138"/>
      <c r="J78" s="138"/>
      <c r="K78" s="138"/>
      <c r="L78" s="138"/>
      <c r="M78" s="138"/>
      <c r="N78" s="138"/>
      <c r="O78" s="138"/>
      <c r="P78" s="138"/>
      <c r="Q78" s="138"/>
      <c r="R78" s="138"/>
      <c r="S78" s="138"/>
      <c r="T78" s="138"/>
      <c r="U78" s="138"/>
      <c r="V78" s="138"/>
      <c r="W78" s="138"/>
      <c r="X78" s="138"/>
      <c r="Y78" s="138"/>
      <c r="AB78" s="165"/>
    </row>
    <row r="79" spans="2:39">
      <c r="E79" s="166"/>
      <c r="F79" s="166"/>
      <c r="G79" s="138"/>
      <c r="H79" s="138"/>
      <c r="I79" s="138"/>
      <c r="J79" s="138"/>
      <c r="K79" s="138"/>
      <c r="L79" s="138"/>
      <c r="M79" s="138"/>
      <c r="N79" s="138"/>
      <c r="O79" s="138"/>
      <c r="P79" s="138"/>
      <c r="Q79" s="138"/>
      <c r="R79" s="138"/>
      <c r="S79" s="138"/>
      <c r="T79" s="138"/>
      <c r="U79" s="140"/>
      <c r="V79" s="140"/>
      <c r="W79" s="140"/>
      <c r="X79" s="140"/>
      <c r="Y79" s="140"/>
      <c r="AB79" s="164"/>
    </row>
    <row r="80" spans="2:39">
      <c r="E80" s="138"/>
      <c r="F80" s="138"/>
      <c r="G80" s="138"/>
      <c r="H80" s="138"/>
      <c r="I80" s="138"/>
      <c r="J80" s="138"/>
      <c r="K80" s="138"/>
      <c r="L80" s="138"/>
      <c r="M80" s="138"/>
      <c r="N80" s="138"/>
      <c r="O80" s="138"/>
      <c r="P80" s="138"/>
      <c r="Q80" s="138"/>
      <c r="R80" s="138"/>
      <c r="S80" s="138"/>
      <c r="T80" s="138"/>
      <c r="U80" s="138"/>
      <c r="V80" s="138"/>
      <c r="W80" s="138"/>
      <c r="X80" s="138"/>
      <c r="Y80" s="138"/>
      <c r="AB80" s="165"/>
    </row>
    <row r="81" spans="5:28">
      <c r="E81" s="138"/>
      <c r="F81" s="138"/>
      <c r="G81" s="138"/>
      <c r="H81" s="138"/>
      <c r="I81" s="138"/>
      <c r="J81" s="138"/>
      <c r="K81" s="138"/>
      <c r="L81" s="138"/>
      <c r="M81" s="138"/>
      <c r="N81" s="138"/>
      <c r="O81" s="138"/>
      <c r="P81" s="138"/>
      <c r="Q81" s="138"/>
      <c r="R81" s="138"/>
      <c r="S81" s="138"/>
      <c r="T81" s="138"/>
      <c r="U81" s="138"/>
      <c r="V81" s="138"/>
      <c r="W81" s="138"/>
      <c r="X81" s="138"/>
      <c r="Y81" s="138"/>
      <c r="AB81" s="165"/>
    </row>
    <row r="82" spans="5:28">
      <c r="E82" s="166"/>
      <c r="F82" s="166"/>
      <c r="G82" s="138"/>
      <c r="H82" s="138"/>
      <c r="I82" s="138"/>
      <c r="J82" s="138"/>
      <c r="K82" s="138"/>
      <c r="L82" s="138"/>
      <c r="M82" s="138"/>
      <c r="N82" s="138"/>
      <c r="O82" s="138"/>
      <c r="P82" s="138"/>
      <c r="Q82" s="138"/>
      <c r="R82" s="138"/>
      <c r="S82" s="138"/>
      <c r="T82" s="138"/>
      <c r="U82" s="140"/>
      <c r="V82" s="140"/>
      <c r="W82" s="140"/>
      <c r="X82" s="140"/>
      <c r="Y82" s="140"/>
      <c r="AB82" s="164"/>
    </row>
    <row r="83" spans="5:28">
      <c r="E83" s="138"/>
      <c r="F83" s="138"/>
      <c r="G83" s="138"/>
      <c r="H83" s="138"/>
      <c r="I83" s="138"/>
      <c r="J83" s="138"/>
      <c r="K83" s="138"/>
      <c r="L83" s="138"/>
      <c r="M83" s="138"/>
      <c r="N83" s="138"/>
      <c r="O83" s="138"/>
      <c r="P83" s="138"/>
      <c r="Q83" s="138"/>
      <c r="R83" s="138"/>
      <c r="S83" s="138"/>
      <c r="T83" s="138"/>
      <c r="U83" s="138"/>
      <c r="V83" s="138"/>
      <c r="W83" s="138"/>
      <c r="X83" s="138"/>
      <c r="Y83" s="138"/>
      <c r="AB83" s="165"/>
    </row>
    <row r="84" spans="5:28">
      <c r="E84" s="138"/>
      <c r="F84" s="138"/>
      <c r="G84" s="138"/>
      <c r="H84" s="138"/>
      <c r="I84" s="138"/>
      <c r="J84" s="138"/>
      <c r="K84" s="138"/>
      <c r="L84" s="138"/>
      <c r="M84" s="138"/>
      <c r="N84" s="138"/>
      <c r="O84" s="138"/>
      <c r="P84" s="138"/>
      <c r="Q84" s="138"/>
      <c r="R84" s="138"/>
      <c r="S84" s="138"/>
      <c r="T84" s="138"/>
      <c r="U84" s="138"/>
      <c r="V84" s="138"/>
      <c r="W84" s="138"/>
      <c r="X84" s="138"/>
      <c r="Y84" s="138"/>
      <c r="AB84" s="165"/>
    </row>
    <row r="85" spans="5:28">
      <c r="E85" s="138"/>
      <c r="F85" s="138"/>
      <c r="G85" s="138"/>
      <c r="H85" s="138"/>
      <c r="I85" s="138"/>
      <c r="J85" s="138"/>
      <c r="K85" s="138"/>
      <c r="L85" s="138"/>
      <c r="M85" s="138"/>
      <c r="N85" s="138"/>
      <c r="O85" s="138"/>
      <c r="P85" s="138"/>
      <c r="Q85" s="138"/>
      <c r="R85" s="138"/>
      <c r="S85" s="138"/>
      <c r="T85" s="138"/>
      <c r="U85" s="138"/>
      <c r="V85" s="138"/>
      <c r="W85" s="138"/>
      <c r="X85" s="138"/>
      <c r="Y85" s="138"/>
      <c r="AB85" s="165"/>
    </row>
  </sheetData>
  <sheetProtection sheet="1" objects="1" scenarios="1" selectLockedCells="1"/>
  <mergeCells count="13">
    <mergeCell ref="U6:U7"/>
    <mergeCell ref="V6:V7"/>
    <mergeCell ref="X6:Z7"/>
    <mergeCell ref="B6:B7"/>
    <mergeCell ref="I6:I7"/>
    <mergeCell ref="L6:M6"/>
    <mergeCell ref="N6:O6"/>
    <mergeCell ref="P6:Q6"/>
    <mergeCell ref="L2:R2"/>
    <mergeCell ref="X5:Z5"/>
    <mergeCell ref="L5:M5"/>
    <mergeCell ref="N5:O5"/>
    <mergeCell ref="P5:Q5"/>
  </mergeCells>
  <phoneticPr fontId="48" type="noConversion"/>
  <pageMargins left="0.5" right="0.5" top="0.5" bottom="0.5" header="0.51180555555555551" footer="0.51180555555555551"/>
  <pageSetup scale="80" firstPageNumber="0"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'Flight Tasks'!$B$2:$B$12</xm:f>
          </x14:formula1>
          <xm:sqref>L2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N85"/>
  <sheetViews>
    <sheetView showGridLines="0" workbookViewId="0">
      <selection activeCell="L8" sqref="L8"/>
    </sheetView>
  </sheetViews>
  <sheetFormatPr defaultColWidth="8.85546875" defaultRowHeight="14.25"/>
  <cols>
    <col min="1" max="1" width="2.42578125" style="32" customWidth="1"/>
    <col min="2" max="2" width="7.42578125" style="149" customWidth="1"/>
    <col min="3" max="3" width="3.7109375" style="148" hidden="1" customWidth="1"/>
    <col min="4" max="4" width="3.7109375" style="148" customWidth="1"/>
    <col min="5" max="6" width="7.7109375" style="149" hidden="1" customWidth="1"/>
    <col min="7" max="8" width="20.7109375" style="149" hidden="1" customWidth="1"/>
    <col min="9" max="9" width="8.42578125" style="149" customWidth="1"/>
    <col min="10" max="10" width="20.7109375" style="149" hidden="1" customWidth="1"/>
    <col min="11" max="11" width="20.7109375" style="149" customWidth="1"/>
    <col min="12" max="17" width="7.7109375" style="149" customWidth="1"/>
    <col min="18" max="18" width="14.7109375" style="149" customWidth="1"/>
    <col min="19" max="20" width="8.7109375" style="149" customWidth="1"/>
    <col min="21" max="21" width="13.7109375" style="149" customWidth="1"/>
    <col min="22" max="22" width="7.140625" style="149" customWidth="1"/>
    <col min="23" max="23" width="7.7109375" style="149" customWidth="1"/>
    <col min="24" max="24" width="6.42578125" style="149" customWidth="1"/>
    <col min="25" max="25" width="20.7109375" style="149" customWidth="1"/>
    <col min="26" max="26" width="9.7109375" style="149" customWidth="1"/>
    <col min="27" max="27" width="3.7109375" style="35" customWidth="1"/>
    <col min="28" max="28" width="9.140625" style="152" hidden="1" customWidth="1"/>
    <col min="29" max="29" width="9.140625" style="80" hidden="1" customWidth="1"/>
    <col min="30" max="30" width="10.85546875" style="335" hidden="1" customWidth="1"/>
    <col min="31" max="35" width="9.140625" style="335" hidden="1" customWidth="1"/>
    <col min="36" max="38" width="9.140625" style="153" hidden="1" customWidth="1"/>
    <col min="39" max="39" width="9.140625" style="131" hidden="1" customWidth="1"/>
    <col min="40" max="40" width="8.85546875" style="82"/>
    <col min="41" max="16384" width="8.85546875" style="32"/>
  </cols>
  <sheetData>
    <row r="1" spans="2:39" ht="25.5">
      <c r="B1" s="30"/>
      <c r="H1" s="150"/>
      <c r="J1" s="150"/>
      <c r="K1" s="150" t="s">
        <v>41</v>
      </c>
      <c r="L1" s="150"/>
      <c r="M1" s="150"/>
      <c r="N1" s="150"/>
      <c r="O1" s="150"/>
      <c r="P1" s="150"/>
      <c r="Q1" s="150"/>
      <c r="R1" s="150"/>
      <c r="AF1" s="131"/>
    </row>
    <row r="2" spans="2:39" ht="19.5" customHeight="1">
      <c r="B2" s="30"/>
      <c r="E2" s="32"/>
      <c r="F2" s="32"/>
      <c r="H2" s="154"/>
      <c r="J2" s="154"/>
      <c r="K2" s="170" t="s">
        <v>95</v>
      </c>
      <c r="L2" s="520" t="s">
        <v>130</v>
      </c>
      <c r="M2" s="541"/>
      <c r="N2" s="541"/>
      <c r="O2" s="541"/>
      <c r="P2" s="541"/>
      <c r="Q2" s="541"/>
      <c r="R2" s="541"/>
      <c r="S2" s="343"/>
      <c r="T2" s="156"/>
      <c r="Y2" s="277" t="s">
        <v>81</v>
      </c>
      <c r="Z2" s="149" t="s">
        <v>80</v>
      </c>
      <c r="AC2" s="157"/>
      <c r="AF2" s="131"/>
    </row>
    <row r="3" spans="2:39" ht="15" customHeight="1">
      <c r="B3" s="30"/>
      <c r="E3" s="32"/>
      <c r="F3" s="32"/>
      <c r="H3" s="154"/>
      <c r="J3" s="154"/>
      <c r="K3" s="329" t="s">
        <v>115</v>
      </c>
      <c r="L3" s="330">
        <f>INDEX('Flight Tasks'!B2:C12,MATCH(L2,'Flight Tasks'!B2:B12,0),2)</f>
        <v>13</v>
      </c>
      <c r="M3" s="331" t="s">
        <v>31</v>
      </c>
      <c r="N3" s="331"/>
      <c r="O3" s="260"/>
      <c r="P3" s="322" t="s">
        <v>120</v>
      </c>
      <c r="Q3" s="327">
        <f>INDEX('Flight Tasks'!B2:G12,MATCH(L2,'Flight Tasks'!B2:B12,0),6)</f>
        <v>12</v>
      </c>
      <c r="R3" s="327"/>
      <c r="S3" s="159"/>
      <c r="T3" s="156"/>
      <c r="Y3" s="344"/>
      <c r="AC3" s="157"/>
      <c r="AF3" s="131"/>
    </row>
    <row r="4" spans="2:39" ht="15" customHeight="1">
      <c r="B4" s="30"/>
      <c r="E4" s="32"/>
      <c r="F4" s="32"/>
      <c r="G4" s="158"/>
      <c r="H4" s="158"/>
      <c r="I4" s="158"/>
      <c r="J4" s="158"/>
      <c r="N4" s="331"/>
      <c r="O4" s="260"/>
      <c r="P4" s="260"/>
      <c r="Q4" s="260"/>
      <c r="R4" s="159"/>
      <c r="S4" s="167"/>
      <c r="T4" s="35"/>
      <c r="V4" s="35"/>
      <c r="W4" s="35"/>
      <c r="X4" s="35"/>
      <c r="Y4" s="35"/>
      <c r="AC4" s="161"/>
      <c r="AJ4" s="335"/>
      <c r="AK4" s="335"/>
      <c r="AL4" s="335"/>
    </row>
    <row r="5" spans="2:39" ht="15" customHeight="1" thickBot="1">
      <c r="L5" s="524">
        <f>INDEX('Flight Tasks'!B2:F12,MATCH(L2,'Flight Tasks'!B2:B12,0),3)</f>
        <v>2</v>
      </c>
      <c r="M5" s="525"/>
      <c r="N5" s="524">
        <f>INDEX('Flight Tasks'!B2:F12,MATCH(L2,'Flight Tasks'!B2:B12,0),4)</f>
        <v>4</v>
      </c>
      <c r="O5" s="525"/>
      <c r="P5" s="524">
        <f>INDEX('Flight Tasks'!B2:F12,MATCH(L2,'Flight Tasks'!B2:B12,0),5)</f>
        <v>6</v>
      </c>
      <c r="Q5" s="526"/>
      <c r="R5" s="394"/>
      <c r="S5" s="318"/>
      <c r="W5" s="34"/>
      <c r="X5" s="523"/>
      <c r="Y5" s="523"/>
      <c r="Z5" s="523"/>
      <c r="AB5" s="85" t="s">
        <v>60</v>
      </c>
      <c r="AC5" s="81" t="s">
        <v>61</v>
      </c>
      <c r="AD5" s="84" t="s">
        <v>63</v>
      </c>
      <c r="AE5" s="83"/>
      <c r="AF5" s="83"/>
      <c r="AG5" s="83"/>
      <c r="AH5" s="83"/>
      <c r="AI5" s="83"/>
      <c r="AJ5" s="83"/>
      <c r="AK5" s="83"/>
      <c r="AL5" s="83"/>
      <c r="AM5" s="84" t="s">
        <v>62</v>
      </c>
    </row>
    <row r="6" spans="2:39" ht="15" customHeight="1">
      <c r="B6" s="533" t="s">
        <v>68</v>
      </c>
      <c r="C6" s="80"/>
      <c r="D6" s="33"/>
      <c r="E6" s="78"/>
      <c r="F6" s="78"/>
      <c r="G6" s="79"/>
      <c r="H6" s="79"/>
      <c r="I6" s="535" t="s">
        <v>33</v>
      </c>
      <c r="J6" s="79"/>
      <c r="K6" s="34"/>
      <c r="L6" s="538" t="s">
        <v>150</v>
      </c>
      <c r="M6" s="539"/>
      <c r="N6" s="538" t="s">
        <v>150</v>
      </c>
      <c r="O6" s="539"/>
      <c r="P6" s="538" t="s">
        <v>150</v>
      </c>
      <c r="Q6" s="540"/>
      <c r="R6" s="400" t="s">
        <v>134</v>
      </c>
      <c r="S6" s="376" t="s">
        <v>96</v>
      </c>
      <c r="T6" s="28"/>
      <c r="U6" s="537" t="s">
        <v>34</v>
      </c>
      <c r="V6" s="535" t="s">
        <v>35</v>
      </c>
      <c r="W6" s="34"/>
      <c r="X6" s="527" t="s">
        <v>202</v>
      </c>
      <c r="Y6" s="528"/>
      <c r="Z6" s="529"/>
      <c r="AB6" s="85"/>
      <c r="AC6" s="81"/>
      <c r="AD6" s="84"/>
      <c r="AE6" s="83"/>
      <c r="AF6" s="83"/>
      <c r="AG6" s="83"/>
      <c r="AH6" s="83"/>
      <c r="AI6" s="83"/>
      <c r="AJ6" s="83"/>
      <c r="AK6" s="83"/>
      <c r="AL6" s="83"/>
      <c r="AM6" s="84"/>
    </row>
    <row r="7" spans="2:39" ht="15" customHeight="1" thickBot="1">
      <c r="B7" s="534"/>
      <c r="C7" s="80" t="s">
        <v>22</v>
      </c>
      <c r="D7" s="33" t="s">
        <v>22</v>
      </c>
      <c r="E7" s="78" t="s">
        <v>33</v>
      </c>
      <c r="F7" s="78" t="s">
        <v>67</v>
      </c>
      <c r="G7" s="79" t="s">
        <v>23</v>
      </c>
      <c r="H7" s="79" t="s">
        <v>33</v>
      </c>
      <c r="I7" s="536"/>
      <c r="J7" s="79" t="s">
        <v>66</v>
      </c>
      <c r="K7" s="34" t="s">
        <v>23</v>
      </c>
      <c r="L7" s="373" t="s">
        <v>131</v>
      </c>
      <c r="M7" s="397" t="s">
        <v>132</v>
      </c>
      <c r="N7" s="398" t="s">
        <v>131</v>
      </c>
      <c r="O7" s="397" t="s">
        <v>132</v>
      </c>
      <c r="P7" s="398" t="s">
        <v>131</v>
      </c>
      <c r="Q7" s="399" t="s">
        <v>132</v>
      </c>
      <c r="R7" s="372" t="s">
        <v>149</v>
      </c>
      <c r="S7" s="371"/>
      <c r="T7" s="28" t="s">
        <v>84</v>
      </c>
      <c r="U7" s="536"/>
      <c r="V7" s="536"/>
      <c r="W7" s="34"/>
      <c r="X7" s="530"/>
      <c r="Y7" s="531"/>
      <c r="Z7" s="532"/>
      <c r="AB7" s="85"/>
      <c r="AC7" s="81"/>
      <c r="AD7" s="84"/>
      <c r="AE7" s="83"/>
      <c r="AF7" s="83"/>
      <c r="AG7" s="83"/>
      <c r="AH7" s="83"/>
      <c r="AI7" s="83"/>
      <c r="AJ7" s="83"/>
      <c r="AK7" s="83"/>
      <c r="AL7" s="83"/>
      <c r="AM7" s="84"/>
    </row>
    <row r="8" spans="2:39" ht="19.5" customHeight="1">
      <c r="B8" s="192" t="s">
        <v>26</v>
      </c>
      <c r="C8" s="122">
        <v>1</v>
      </c>
      <c r="D8" s="123" t="str">
        <f t="shared" ref="D8:D39" si="0">IF(G8="","",(INDEX($C$8:$C$67,MATCH(K8,$G$8:$G$67,0))))</f>
        <v/>
      </c>
      <c r="E8" s="124" t="str">
        <f>IF(ISBLANK('Flight Groups'!C6),"",'Flight Groups'!L6)</f>
        <v/>
      </c>
      <c r="F8" s="124">
        <f>IF(E8="a",1,IF(E8="b",2,IF(E8="c",3,IF(E8="d",4,5))))</f>
        <v>5</v>
      </c>
      <c r="G8" s="124" t="str">
        <f>IF(ISBLANK('Flight Groups'!C6),"",'Flight Groups'!C6)</f>
        <v/>
      </c>
      <c r="H8" s="124" t="str">
        <f t="shared" ref="H8:H39" si="1">IF(G8="","",(SMALL(F$8:F$67,C8)))</f>
        <v/>
      </c>
      <c r="I8" s="332" t="str">
        <f>IF(ISBLANK('Flight Groups'!C6),"",IF(H8=1,"A",IF(H8=2,"B",IF(H8=3,"C",IF(H8=4,"D","E")))))</f>
        <v/>
      </c>
      <c r="J8" s="124" t="str">
        <f>IF(G8="","",(RANK(F8,$F$8:$F$67,0)+COUNTIF($F$8:F8,F8)-1))</f>
        <v/>
      </c>
      <c r="K8" s="125" t="str">
        <f t="shared" ref="K8:K39" ca="1" si="2">IF(G8="","",(OFFSET($G$8,MATCH(LARGE($J$8:$J$67,ROW()-ROW($K$8)+1),$J$8:$J$67,0)-1,0)))</f>
        <v/>
      </c>
      <c r="L8" s="319"/>
      <c r="M8" s="258"/>
      <c r="N8" s="257"/>
      <c r="O8" s="259"/>
      <c r="P8" s="257"/>
      <c r="Q8" s="389"/>
      <c r="R8" s="259"/>
      <c r="S8" s="321"/>
      <c r="T8" s="440">
        <f>IF(L8=L$5,L8*60,L8*60+M8)+IF(N8=N$5,N8*60,N8*60+O8)+IF(P8=P$5,P8*60,P8*60+Q8)</f>
        <v>0</v>
      </c>
      <c r="U8" s="380">
        <f t="shared" ref="U8:U39" si="3">IF(T8=0,0,IF(I8="A",AD8,IF(I8="B",AF8,IF(I8="C",AH8,IF(I8="d",AJ8,AL8))))+R8-S8)</f>
        <v>0</v>
      </c>
      <c r="V8" s="126">
        <f t="shared" ref="V8:V39" si="4">+RANK(U8,$U$8:$U$67)</f>
        <v>1</v>
      </c>
      <c r="W8" s="127"/>
      <c r="X8" s="172">
        <v>1</v>
      </c>
      <c r="Y8" s="128" t="str">
        <f t="shared" ref="Y8:Y39" ca="1" si="5">OFFSET($K$8,MATCH(SMALL($AB$8:$AB$67,ROW()-ROW($Y$8)+1),$AB$8:$AB$67,0)-1,0)</f>
        <v/>
      </c>
      <c r="Z8" s="281" t="str">
        <f>IF($Y$2="YES",((AM8)),"")</f>
        <v/>
      </c>
      <c r="AA8" s="35" t="str">
        <f t="shared" ref="AA8:AA39" ca="1" si="6">IF(AM8=0,"",IF(COUNTIF(Z:Z,Z8)&gt;1,"TIE",""))</f>
        <v/>
      </c>
      <c r="AB8" s="129">
        <f>RANK(U8,$U$8:$U$67,0)+COUNTIF($U$8:U8,U8)-1</f>
        <v>1</v>
      </c>
      <c r="AC8" s="130">
        <f t="shared" ref="AC8:AC39" si="7">IF(I8="A",T8,0)</f>
        <v>0</v>
      </c>
      <c r="AD8" s="131">
        <f t="shared" ref="AD8:AD39" si="8">IF(AC8=0,0,(AC8/MAX($AC$8:$AC$67)*1000))</f>
        <v>0</v>
      </c>
      <c r="AE8" s="131">
        <f t="shared" ref="AE8:AE39" si="9">IF(I8="B",T8,0)</f>
        <v>0</v>
      </c>
      <c r="AF8" s="131">
        <f t="shared" ref="AF8:AF39" si="10">IF(AE8=0,0,(AE8/MAX($AE$8:$AE$67)*1000))</f>
        <v>0</v>
      </c>
      <c r="AG8" s="131">
        <f t="shared" ref="AG8:AG39" si="11">IF(I8="C",T8,0)</f>
        <v>0</v>
      </c>
      <c r="AH8" s="131">
        <f t="shared" ref="AH8:AH39" si="12">IF(AG8=0,0,(AG8/MAX($AG$8:$AG$67)*1000))</f>
        <v>0</v>
      </c>
      <c r="AI8" s="131">
        <f t="shared" ref="AI8:AI39" si="13">IF(I8="D",T8,0)</f>
        <v>0</v>
      </c>
      <c r="AJ8" s="131">
        <f t="shared" ref="AJ8:AJ39" si="14">IF(AI8=0,0,(AI8/MAX($AI$8:$AI$67)*1000))</f>
        <v>0</v>
      </c>
      <c r="AK8" s="131">
        <f t="shared" ref="AK8:AK39" si="15">IF(I8="E",T8,0)</f>
        <v>0</v>
      </c>
      <c r="AL8" s="131">
        <f t="shared" ref="AL8:AL39" si="16">IF(AK8=0,0,(AK8/MAX($AK$8:$AK$67)*1000))</f>
        <v>0</v>
      </c>
      <c r="AM8" s="131">
        <f t="shared" ref="AM8:AM39" ca="1" si="17">INDEX($U$8:$U$67,MATCH(Y8,$K$8:$K$67,0))</f>
        <v>0</v>
      </c>
    </row>
    <row r="9" spans="2:39" ht="19.5" customHeight="1">
      <c r="B9" s="193">
        <f>IF("a"="","",COUNTIF(I:I,"a")-COUNTIFS(I:I,"a",L:L,0))</f>
        <v>0</v>
      </c>
      <c r="C9" s="132">
        <v>2</v>
      </c>
      <c r="D9" s="133" t="str">
        <f t="shared" si="0"/>
        <v/>
      </c>
      <c r="E9" s="134" t="str">
        <f>IF(ISBLANK('Flight Groups'!C7),"",'Flight Groups'!L7)</f>
        <v/>
      </c>
      <c r="F9" s="134">
        <f t="shared" ref="F9:F67" si="18">IF(E9="a",1,IF(E9="b",2,IF(E9="c",3,IF(E9="d",4,5))))</f>
        <v>5</v>
      </c>
      <c r="G9" s="134" t="str">
        <f>IF(ISBLANK('Flight Groups'!C7),"",'Flight Groups'!C7)</f>
        <v/>
      </c>
      <c r="H9" s="134" t="str">
        <f t="shared" si="1"/>
        <v/>
      </c>
      <c r="I9" s="333" t="str">
        <f>IF(ISBLANK('Flight Groups'!C7),"",IF(H9=1,"A",IF(H9=2,"B",IF(H9=3,"C",IF(H9=4,"D","E")))))</f>
        <v/>
      </c>
      <c r="J9" s="134" t="str">
        <f>IF(G9="","",(RANK(F9,$F$8:$F$67,0)+COUNTIF($F$8:F9,F9)-1))</f>
        <v/>
      </c>
      <c r="K9" s="135" t="str">
        <f t="shared" ca="1" si="2"/>
        <v/>
      </c>
      <c r="L9" s="319"/>
      <c r="M9" s="320"/>
      <c r="N9" s="319"/>
      <c r="O9" s="321"/>
      <c r="P9" s="319"/>
      <c r="Q9" s="387"/>
      <c r="R9" s="321"/>
      <c r="S9" s="321"/>
      <c r="T9" s="395">
        <f t="shared" ref="T9:T67" si="19">IF(L9=L$5,L9*60,L9*60+M9)+IF(N9=N$5,N9*60,N9*60+O9)+IF(P9=P$5,P9*60,P9*60+Q9)</f>
        <v>0</v>
      </c>
      <c r="U9" s="381">
        <f t="shared" si="3"/>
        <v>0</v>
      </c>
      <c r="V9" s="137">
        <f t="shared" si="4"/>
        <v>1</v>
      </c>
      <c r="W9" s="127"/>
      <c r="X9" s="173">
        <v>2</v>
      </c>
      <c r="Y9" s="127" t="str">
        <f t="shared" ca="1" si="5"/>
        <v/>
      </c>
      <c r="Z9" s="282" t="str">
        <f t="shared" ref="Z9:Z67" si="20">IF($Y$2="YES",((AM9)),"")</f>
        <v/>
      </c>
      <c r="AA9" s="35" t="str">
        <f t="shared" ca="1" si="6"/>
        <v/>
      </c>
      <c r="AB9" s="129">
        <f>RANK(U9,$U$8:$U$67,0)+COUNTIF($U$8:U9,U9)-1</f>
        <v>2</v>
      </c>
      <c r="AC9" s="130">
        <f t="shared" si="7"/>
        <v>0</v>
      </c>
      <c r="AD9" s="131">
        <f t="shared" si="8"/>
        <v>0</v>
      </c>
      <c r="AE9" s="131">
        <f t="shared" si="9"/>
        <v>0</v>
      </c>
      <c r="AF9" s="131">
        <f t="shared" si="10"/>
        <v>0</v>
      </c>
      <c r="AG9" s="131">
        <f t="shared" si="11"/>
        <v>0</v>
      </c>
      <c r="AH9" s="131">
        <f t="shared" si="12"/>
        <v>0</v>
      </c>
      <c r="AI9" s="131">
        <f t="shared" si="13"/>
        <v>0</v>
      </c>
      <c r="AJ9" s="131">
        <f t="shared" si="14"/>
        <v>0</v>
      </c>
      <c r="AK9" s="131">
        <f t="shared" si="15"/>
        <v>0</v>
      </c>
      <c r="AL9" s="131">
        <f t="shared" si="16"/>
        <v>0</v>
      </c>
      <c r="AM9" s="131">
        <f t="shared" ca="1" si="17"/>
        <v>0</v>
      </c>
    </row>
    <row r="10" spans="2:39" ht="19.5" customHeight="1">
      <c r="C10" s="132">
        <v>3</v>
      </c>
      <c r="D10" s="133" t="str">
        <f t="shared" si="0"/>
        <v/>
      </c>
      <c r="E10" s="134" t="str">
        <f>IF(ISBLANK('Flight Groups'!C8),"",'Flight Groups'!L8)</f>
        <v/>
      </c>
      <c r="F10" s="134">
        <f t="shared" si="18"/>
        <v>5</v>
      </c>
      <c r="G10" s="134" t="str">
        <f>IF(ISBLANK('Flight Groups'!C8),"",'Flight Groups'!C8)</f>
        <v/>
      </c>
      <c r="H10" s="134" t="str">
        <f t="shared" si="1"/>
        <v/>
      </c>
      <c r="I10" s="333" t="str">
        <f>IF(ISBLANK('Flight Groups'!C8),"",IF(H10=1,"A",IF(H10=2,"B",IF(H10=3,"C",IF(H10=4,"D","E")))))</f>
        <v/>
      </c>
      <c r="J10" s="134" t="str">
        <f>IF(G10="","",(RANK(F10,$F$8:$F$67,0)+COUNTIF($F$8:F10,F10)-1))</f>
        <v/>
      </c>
      <c r="K10" s="135" t="str">
        <f t="shared" ca="1" si="2"/>
        <v/>
      </c>
      <c r="L10" s="257"/>
      <c r="M10" s="258"/>
      <c r="N10" s="257"/>
      <c r="O10" s="259"/>
      <c r="P10" s="257"/>
      <c r="Q10" s="389"/>
      <c r="R10" s="259"/>
      <c r="S10" s="259"/>
      <c r="T10" s="395">
        <f t="shared" si="19"/>
        <v>0</v>
      </c>
      <c r="U10" s="381">
        <f t="shared" si="3"/>
        <v>0</v>
      </c>
      <c r="V10" s="137">
        <f t="shared" si="4"/>
        <v>1</v>
      </c>
      <c r="W10" s="127"/>
      <c r="X10" s="173">
        <v>3</v>
      </c>
      <c r="Y10" s="127" t="str">
        <f t="shared" ca="1" si="5"/>
        <v/>
      </c>
      <c r="Z10" s="282" t="str">
        <f t="shared" si="20"/>
        <v/>
      </c>
      <c r="AA10" s="35" t="str">
        <f t="shared" ca="1" si="6"/>
        <v/>
      </c>
      <c r="AB10" s="129">
        <f>RANK(U10,$U$8:$U$67,0)+COUNTIF($U$8:U10,U10)-1</f>
        <v>3</v>
      </c>
      <c r="AC10" s="130">
        <f t="shared" si="7"/>
        <v>0</v>
      </c>
      <c r="AD10" s="131">
        <f t="shared" si="8"/>
        <v>0</v>
      </c>
      <c r="AE10" s="131">
        <f t="shared" si="9"/>
        <v>0</v>
      </c>
      <c r="AF10" s="131">
        <f t="shared" si="10"/>
        <v>0</v>
      </c>
      <c r="AG10" s="131">
        <f t="shared" si="11"/>
        <v>0</v>
      </c>
      <c r="AH10" s="131">
        <f t="shared" si="12"/>
        <v>0</v>
      </c>
      <c r="AI10" s="131">
        <f t="shared" si="13"/>
        <v>0</v>
      </c>
      <c r="AJ10" s="131">
        <f t="shared" si="14"/>
        <v>0</v>
      </c>
      <c r="AK10" s="131">
        <f t="shared" si="15"/>
        <v>0</v>
      </c>
      <c r="AL10" s="131">
        <f t="shared" si="16"/>
        <v>0</v>
      </c>
      <c r="AM10" s="131">
        <f t="shared" ca="1" si="17"/>
        <v>0</v>
      </c>
    </row>
    <row r="11" spans="2:39" ht="19.5" customHeight="1">
      <c r="B11" s="192" t="s">
        <v>27</v>
      </c>
      <c r="C11" s="132">
        <v>4</v>
      </c>
      <c r="D11" s="133" t="str">
        <f t="shared" si="0"/>
        <v/>
      </c>
      <c r="E11" s="134" t="str">
        <f>IF(ISBLANK('Flight Groups'!C9),"",'Flight Groups'!L9)</f>
        <v/>
      </c>
      <c r="F11" s="134">
        <f t="shared" si="18"/>
        <v>5</v>
      </c>
      <c r="G11" s="134" t="str">
        <f>IF(ISBLANK('Flight Groups'!C9),"",'Flight Groups'!C9)</f>
        <v/>
      </c>
      <c r="H11" s="134" t="str">
        <f t="shared" si="1"/>
        <v/>
      </c>
      <c r="I11" s="333" t="str">
        <f>IF(ISBLANK('Flight Groups'!C9),"",IF(H11=1,"A",IF(H11=2,"B",IF(H11=3,"C",IF(H11=4,"D","E")))))</f>
        <v/>
      </c>
      <c r="J11" s="134" t="str">
        <f>IF(G11="","",(RANK(F11,$F$8:$F$67,0)+COUNTIF($F$8:F11,F11)-1))</f>
        <v/>
      </c>
      <c r="K11" s="135" t="str">
        <f t="shared" ca="1" si="2"/>
        <v/>
      </c>
      <c r="L11" s="319"/>
      <c r="M11" s="320"/>
      <c r="N11" s="319"/>
      <c r="O11" s="321"/>
      <c r="P11" s="319"/>
      <c r="Q11" s="387"/>
      <c r="R11" s="321"/>
      <c r="S11" s="136"/>
      <c r="T11" s="395">
        <f t="shared" si="19"/>
        <v>0</v>
      </c>
      <c r="U11" s="381">
        <f t="shared" si="3"/>
        <v>0</v>
      </c>
      <c r="V11" s="137">
        <f t="shared" si="4"/>
        <v>1</v>
      </c>
      <c r="W11" s="127"/>
      <c r="X11" s="173">
        <v>4</v>
      </c>
      <c r="Y11" s="127" t="str">
        <f t="shared" ca="1" si="5"/>
        <v/>
      </c>
      <c r="Z11" s="282" t="str">
        <f t="shared" si="20"/>
        <v/>
      </c>
      <c r="AA11" s="35" t="str">
        <f t="shared" ca="1" si="6"/>
        <v/>
      </c>
      <c r="AB11" s="129">
        <f>RANK(U11,$U$8:$U$67,0)+COUNTIF($U$8:U11,U11)-1</f>
        <v>4</v>
      </c>
      <c r="AC11" s="130">
        <f t="shared" si="7"/>
        <v>0</v>
      </c>
      <c r="AD11" s="131">
        <f t="shared" si="8"/>
        <v>0</v>
      </c>
      <c r="AE11" s="131">
        <f t="shared" si="9"/>
        <v>0</v>
      </c>
      <c r="AF11" s="131">
        <f t="shared" si="10"/>
        <v>0</v>
      </c>
      <c r="AG11" s="131">
        <f t="shared" si="11"/>
        <v>0</v>
      </c>
      <c r="AH11" s="131">
        <f t="shared" si="12"/>
        <v>0</v>
      </c>
      <c r="AI11" s="131">
        <f t="shared" si="13"/>
        <v>0</v>
      </c>
      <c r="AJ11" s="131">
        <f t="shared" si="14"/>
        <v>0</v>
      </c>
      <c r="AK11" s="131">
        <f t="shared" si="15"/>
        <v>0</v>
      </c>
      <c r="AL11" s="131">
        <f t="shared" si="16"/>
        <v>0</v>
      </c>
      <c r="AM11" s="131">
        <f t="shared" ca="1" si="17"/>
        <v>0</v>
      </c>
    </row>
    <row r="12" spans="2:39" ht="19.5" customHeight="1">
      <c r="B12" s="193">
        <f>IF("b"="","",COUNTIF(I:I,"b")-COUNTIFS(I:I,"b",L:L,0))</f>
        <v>0</v>
      </c>
      <c r="C12" s="132">
        <v>5</v>
      </c>
      <c r="D12" s="133" t="str">
        <f t="shared" si="0"/>
        <v/>
      </c>
      <c r="E12" s="134" t="str">
        <f>IF(ISBLANK('Flight Groups'!C10),"",'Flight Groups'!L10)</f>
        <v/>
      </c>
      <c r="F12" s="134">
        <f t="shared" si="18"/>
        <v>5</v>
      </c>
      <c r="G12" s="134" t="str">
        <f>IF(ISBLANK('Flight Groups'!C10),"",'Flight Groups'!C10)</f>
        <v/>
      </c>
      <c r="H12" s="134" t="str">
        <f t="shared" si="1"/>
        <v/>
      </c>
      <c r="I12" s="333" t="str">
        <f>IF(ISBLANK('Flight Groups'!C10),"",IF(H12=1,"A",IF(H12=2,"B",IF(H12=3,"C",IF(H12=4,"D","E")))))</f>
        <v/>
      </c>
      <c r="J12" s="134" t="str">
        <f>IF(G12="","",(RANK(F12,$F$8:$F$67,0)+COUNTIF($F$8:F12,F12)-1))</f>
        <v/>
      </c>
      <c r="K12" s="135" t="str">
        <f t="shared" ca="1" si="2"/>
        <v/>
      </c>
      <c r="L12" s="319"/>
      <c r="M12" s="320"/>
      <c r="N12" s="319"/>
      <c r="O12" s="321"/>
      <c r="P12" s="319"/>
      <c r="Q12" s="387"/>
      <c r="R12" s="321"/>
      <c r="S12" s="321"/>
      <c r="T12" s="395">
        <f t="shared" si="19"/>
        <v>0</v>
      </c>
      <c r="U12" s="381">
        <f t="shared" si="3"/>
        <v>0</v>
      </c>
      <c r="V12" s="137">
        <f t="shared" si="4"/>
        <v>1</v>
      </c>
      <c r="W12" s="127"/>
      <c r="X12" s="173">
        <v>5</v>
      </c>
      <c r="Y12" s="127" t="str">
        <f t="shared" ca="1" si="5"/>
        <v/>
      </c>
      <c r="Z12" s="282" t="str">
        <f t="shared" si="20"/>
        <v/>
      </c>
      <c r="AA12" s="35" t="str">
        <f t="shared" ca="1" si="6"/>
        <v/>
      </c>
      <c r="AB12" s="129">
        <f>RANK(U12,$U$8:$U$67,0)+COUNTIF($U$8:U12,U12)-1</f>
        <v>5</v>
      </c>
      <c r="AC12" s="130">
        <f t="shared" si="7"/>
        <v>0</v>
      </c>
      <c r="AD12" s="131">
        <f t="shared" si="8"/>
        <v>0</v>
      </c>
      <c r="AE12" s="131">
        <f t="shared" si="9"/>
        <v>0</v>
      </c>
      <c r="AF12" s="131">
        <f t="shared" si="10"/>
        <v>0</v>
      </c>
      <c r="AG12" s="131">
        <f t="shared" si="11"/>
        <v>0</v>
      </c>
      <c r="AH12" s="131">
        <f t="shared" si="12"/>
        <v>0</v>
      </c>
      <c r="AI12" s="131">
        <f t="shared" si="13"/>
        <v>0</v>
      </c>
      <c r="AJ12" s="131">
        <f t="shared" si="14"/>
        <v>0</v>
      </c>
      <c r="AK12" s="131">
        <f t="shared" si="15"/>
        <v>0</v>
      </c>
      <c r="AL12" s="131">
        <f t="shared" si="16"/>
        <v>0</v>
      </c>
      <c r="AM12" s="131">
        <f t="shared" ca="1" si="17"/>
        <v>0</v>
      </c>
    </row>
    <row r="13" spans="2:39" ht="19.5" customHeight="1">
      <c r="C13" s="132">
        <v>6</v>
      </c>
      <c r="D13" s="133" t="str">
        <f t="shared" si="0"/>
        <v/>
      </c>
      <c r="E13" s="134" t="str">
        <f>IF(ISBLANK('Flight Groups'!C11),"",'Flight Groups'!L11)</f>
        <v/>
      </c>
      <c r="F13" s="134">
        <f t="shared" si="18"/>
        <v>5</v>
      </c>
      <c r="G13" s="134" t="str">
        <f>IF(ISBLANK('Flight Groups'!C11),"",'Flight Groups'!C11)</f>
        <v/>
      </c>
      <c r="H13" s="134" t="str">
        <f t="shared" si="1"/>
        <v/>
      </c>
      <c r="I13" s="333" t="str">
        <f>IF(ISBLANK('Flight Groups'!C11),"",IF(H13=1,"A",IF(H13=2,"B",IF(H13=3,"C",IF(H13=4,"D","E")))))</f>
        <v/>
      </c>
      <c r="J13" s="134" t="str">
        <f>IF(G13="","",(RANK(F13,$F$8:$F$67,0)+COUNTIF($F$8:F13,F13)-1))</f>
        <v/>
      </c>
      <c r="K13" s="135" t="str">
        <f t="shared" ca="1" si="2"/>
        <v/>
      </c>
      <c r="L13" s="319"/>
      <c r="M13" s="320"/>
      <c r="N13" s="319"/>
      <c r="O13" s="321"/>
      <c r="P13" s="319"/>
      <c r="Q13" s="387"/>
      <c r="R13" s="321"/>
      <c r="S13" s="136"/>
      <c r="T13" s="395">
        <f t="shared" si="19"/>
        <v>0</v>
      </c>
      <c r="U13" s="381">
        <f t="shared" si="3"/>
        <v>0</v>
      </c>
      <c r="V13" s="137">
        <f t="shared" si="4"/>
        <v>1</v>
      </c>
      <c r="W13" s="127"/>
      <c r="X13" s="173">
        <v>6</v>
      </c>
      <c r="Y13" s="127" t="str">
        <f t="shared" ca="1" si="5"/>
        <v/>
      </c>
      <c r="Z13" s="282" t="str">
        <f t="shared" si="20"/>
        <v/>
      </c>
      <c r="AA13" s="35" t="str">
        <f t="shared" ca="1" si="6"/>
        <v/>
      </c>
      <c r="AB13" s="129">
        <f>RANK(U13,$U$8:$U$67,0)+COUNTIF($U$8:U13,U13)-1</f>
        <v>6</v>
      </c>
      <c r="AC13" s="130">
        <f t="shared" si="7"/>
        <v>0</v>
      </c>
      <c r="AD13" s="131">
        <f t="shared" si="8"/>
        <v>0</v>
      </c>
      <c r="AE13" s="131">
        <f t="shared" si="9"/>
        <v>0</v>
      </c>
      <c r="AF13" s="131">
        <f t="shared" si="10"/>
        <v>0</v>
      </c>
      <c r="AG13" s="131">
        <f t="shared" si="11"/>
        <v>0</v>
      </c>
      <c r="AH13" s="131">
        <f t="shared" si="12"/>
        <v>0</v>
      </c>
      <c r="AI13" s="131">
        <f t="shared" si="13"/>
        <v>0</v>
      </c>
      <c r="AJ13" s="131">
        <f t="shared" si="14"/>
        <v>0</v>
      </c>
      <c r="AK13" s="131">
        <f t="shared" si="15"/>
        <v>0</v>
      </c>
      <c r="AL13" s="131">
        <f t="shared" si="16"/>
        <v>0</v>
      </c>
      <c r="AM13" s="131">
        <f t="shared" ca="1" si="17"/>
        <v>0</v>
      </c>
    </row>
    <row r="14" spans="2:39" ht="19.5" customHeight="1">
      <c r="B14" s="192" t="s">
        <v>28</v>
      </c>
      <c r="C14" s="132">
        <v>7</v>
      </c>
      <c r="D14" s="133" t="str">
        <f t="shared" si="0"/>
        <v/>
      </c>
      <c r="E14" s="134" t="str">
        <f>IF(ISBLANK('Flight Groups'!C12),"",'Flight Groups'!L12)</f>
        <v/>
      </c>
      <c r="F14" s="134">
        <f t="shared" si="18"/>
        <v>5</v>
      </c>
      <c r="G14" s="134" t="str">
        <f>IF(ISBLANK('Flight Groups'!C12),"",'Flight Groups'!C12)</f>
        <v/>
      </c>
      <c r="H14" s="134" t="str">
        <f t="shared" si="1"/>
        <v/>
      </c>
      <c r="I14" s="333" t="str">
        <f>IF(ISBLANK('Flight Groups'!C12),"",IF(H14=1,"A",IF(H14=2,"B",IF(H14=3,"C",IF(H14=4,"D","E")))))</f>
        <v/>
      </c>
      <c r="J14" s="134" t="str">
        <f>IF(G14="","",(RANK(F14,$F$8:$F$67,0)+COUNTIF($F$8:F14,F14)-1))</f>
        <v/>
      </c>
      <c r="K14" s="135" t="str">
        <f t="shared" ca="1" si="2"/>
        <v/>
      </c>
      <c r="L14" s="319"/>
      <c r="M14" s="320"/>
      <c r="N14" s="319"/>
      <c r="O14" s="321"/>
      <c r="P14" s="319"/>
      <c r="Q14" s="387"/>
      <c r="R14" s="321"/>
      <c r="S14" s="136"/>
      <c r="T14" s="395">
        <f t="shared" si="19"/>
        <v>0</v>
      </c>
      <c r="U14" s="381">
        <f t="shared" si="3"/>
        <v>0</v>
      </c>
      <c r="V14" s="137">
        <f t="shared" si="4"/>
        <v>1</v>
      </c>
      <c r="W14" s="127"/>
      <c r="X14" s="173">
        <v>7</v>
      </c>
      <c r="Y14" s="127" t="str">
        <f t="shared" ca="1" si="5"/>
        <v/>
      </c>
      <c r="Z14" s="282" t="str">
        <f t="shared" si="20"/>
        <v/>
      </c>
      <c r="AA14" s="35" t="str">
        <f t="shared" ca="1" si="6"/>
        <v/>
      </c>
      <c r="AB14" s="129">
        <f>RANK(U14,$U$8:$U$67,0)+COUNTIF($U$8:U14,U14)-1</f>
        <v>7</v>
      </c>
      <c r="AC14" s="130">
        <f t="shared" si="7"/>
        <v>0</v>
      </c>
      <c r="AD14" s="131">
        <f t="shared" si="8"/>
        <v>0</v>
      </c>
      <c r="AE14" s="131">
        <f t="shared" si="9"/>
        <v>0</v>
      </c>
      <c r="AF14" s="131">
        <f t="shared" si="10"/>
        <v>0</v>
      </c>
      <c r="AG14" s="131">
        <f t="shared" si="11"/>
        <v>0</v>
      </c>
      <c r="AH14" s="131">
        <f t="shared" si="12"/>
        <v>0</v>
      </c>
      <c r="AI14" s="131">
        <f t="shared" si="13"/>
        <v>0</v>
      </c>
      <c r="AJ14" s="131">
        <f t="shared" si="14"/>
        <v>0</v>
      </c>
      <c r="AK14" s="131">
        <f t="shared" si="15"/>
        <v>0</v>
      </c>
      <c r="AL14" s="131">
        <f t="shared" si="16"/>
        <v>0</v>
      </c>
      <c r="AM14" s="131">
        <f t="shared" ca="1" si="17"/>
        <v>0</v>
      </c>
    </row>
    <row r="15" spans="2:39" ht="19.5" customHeight="1">
      <c r="B15" s="193">
        <f>IF("c"="","",COUNTIF(I:I,"c")-COUNTIFS(I:I,"c",L:L,0))</f>
        <v>0</v>
      </c>
      <c r="C15" s="132">
        <v>8</v>
      </c>
      <c r="D15" s="133" t="str">
        <f t="shared" si="0"/>
        <v/>
      </c>
      <c r="E15" s="134" t="str">
        <f>IF(ISBLANK('Flight Groups'!C13),"",'Flight Groups'!L13)</f>
        <v/>
      </c>
      <c r="F15" s="134">
        <f t="shared" si="18"/>
        <v>5</v>
      </c>
      <c r="G15" s="134" t="str">
        <f>IF(ISBLANK('Flight Groups'!C13),"",'Flight Groups'!C13)</f>
        <v/>
      </c>
      <c r="H15" s="134" t="str">
        <f t="shared" si="1"/>
        <v/>
      </c>
      <c r="I15" s="333" t="str">
        <f>IF(ISBLANK('Flight Groups'!C13),"",IF(H15=1,"A",IF(H15=2,"B",IF(H15=3,"C",IF(H15=4,"D","E")))))</f>
        <v/>
      </c>
      <c r="J15" s="134" t="str">
        <f>IF(G15="","",(RANK(F15,$F$8:$F$67,0)+COUNTIF($F$8:F15,F15)-1))</f>
        <v/>
      </c>
      <c r="K15" s="135" t="str">
        <f t="shared" ca="1" si="2"/>
        <v/>
      </c>
      <c r="L15" s="319"/>
      <c r="M15" s="320"/>
      <c r="N15" s="319"/>
      <c r="O15" s="321"/>
      <c r="P15" s="319"/>
      <c r="Q15" s="387"/>
      <c r="R15" s="321"/>
      <c r="S15" s="136"/>
      <c r="T15" s="395">
        <f t="shared" si="19"/>
        <v>0</v>
      </c>
      <c r="U15" s="381">
        <f t="shared" si="3"/>
        <v>0</v>
      </c>
      <c r="V15" s="137">
        <f t="shared" si="4"/>
        <v>1</v>
      </c>
      <c r="W15" s="127"/>
      <c r="X15" s="173">
        <v>8</v>
      </c>
      <c r="Y15" s="127" t="str">
        <f t="shared" ca="1" si="5"/>
        <v/>
      </c>
      <c r="Z15" s="282" t="str">
        <f t="shared" si="20"/>
        <v/>
      </c>
      <c r="AA15" s="35" t="str">
        <f t="shared" ca="1" si="6"/>
        <v/>
      </c>
      <c r="AB15" s="129">
        <f>RANK(U15,$U$8:$U$67,0)+COUNTIF($U$8:U15,U15)-1</f>
        <v>8</v>
      </c>
      <c r="AC15" s="130">
        <f t="shared" si="7"/>
        <v>0</v>
      </c>
      <c r="AD15" s="131">
        <f t="shared" si="8"/>
        <v>0</v>
      </c>
      <c r="AE15" s="131">
        <f t="shared" si="9"/>
        <v>0</v>
      </c>
      <c r="AF15" s="131">
        <f t="shared" si="10"/>
        <v>0</v>
      </c>
      <c r="AG15" s="131">
        <f t="shared" si="11"/>
        <v>0</v>
      </c>
      <c r="AH15" s="131">
        <f t="shared" si="12"/>
        <v>0</v>
      </c>
      <c r="AI15" s="131">
        <f t="shared" si="13"/>
        <v>0</v>
      </c>
      <c r="AJ15" s="131">
        <f t="shared" si="14"/>
        <v>0</v>
      </c>
      <c r="AK15" s="131">
        <f t="shared" si="15"/>
        <v>0</v>
      </c>
      <c r="AL15" s="131">
        <f t="shared" si="16"/>
        <v>0</v>
      </c>
      <c r="AM15" s="131">
        <f t="shared" ca="1" si="17"/>
        <v>0</v>
      </c>
    </row>
    <row r="16" spans="2:39" ht="19.5" customHeight="1">
      <c r="C16" s="132">
        <v>9</v>
      </c>
      <c r="D16" s="133" t="str">
        <f t="shared" si="0"/>
        <v/>
      </c>
      <c r="E16" s="134" t="str">
        <f>IF(ISBLANK('Flight Groups'!C14),"",'Flight Groups'!L14)</f>
        <v/>
      </c>
      <c r="F16" s="134">
        <f t="shared" si="18"/>
        <v>5</v>
      </c>
      <c r="G16" s="134" t="str">
        <f>IF(ISBLANK('Flight Groups'!C14),"",'Flight Groups'!C14)</f>
        <v/>
      </c>
      <c r="H16" s="134" t="str">
        <f t="shared" si="1"/>
        <v/>
      </c>
      <c r="I16" s="333" t="str">
        <f>IF(ISBLANK('Flight Groups'!C14),"",IF(H16=1,"A",IF(H16=2,"B",IF(H16=3,"C",IF(H16=4,"D","E")))))</f>
        <v/>
      </c>
      <c r="J16" s="134" t="str">
        <f>IF(G16="","",(RANK(F16,$F$8:$F$67,0)+COUNTIF($F$8:F16,F16)-1))</f>
        <v/>
      </c>
      <c r="K16" s="135" t="str">
        <f t="shared" ca="1" si="2"/>
        <v/>
      </c>
      <c r="L16" s="319"/>
      <c r="M16" s="320"/>
      <c r="N16" s="319"/>
      <c r="O16" s="321"/>
      <c r="P16" s="319"/>
      <c r="Q16" s="387"/>
      <c r="R16" s="321"/>
      <c r="S16" s="136"/>
      <c r="T16" s="395">
        <f t="shared" si="19"/>
        <v>0</v>
      </c>
      <c r="U16" s="381">
        <f t="shared" si="3"/>
        <v>0</v>
      </c>
      <c r="V16" s="137">
        <f t="shared" si="4"/>
        <v>1</v>
      </c>
      <c r="W16" s="127"/>
      <c r="X16" s="173">
        <v>9</v>
      </c>
      <c r="Y16" s="127" t="str">
        <f t="shared" ca="1" si="5"/>
        <v/>
      </c>
      <c r="Z16" s="282" t="str">
        <f t="shared" si="20"/>
        <v/>
      </c>
      <c r="AA16" s="35" t="str">
        <f t="shared" ca="1" si="6"/>
        <v/>
      </c>
      <c r="AB16" s="129">
        <f>RANK(U16,$U$8:$U$67,0)+COUNTIF($U$8:U16,U16)-1</f>
        <v>9</v>
      </c>
      <c r="AC16" s="130">
        <f t="shared" si="7"/>
        <v>0</v>
      </c>
      <c r="AD16" s="131">
        <f t="shared" si="8"/>
        <v>0</v>
      </c>
      <c r="AE16" s="131">
        <f t="shared" si="9"/>
        <v>0</v>
      </c>
      <c r="AF16" s="131">
        <f t="shared" si="10"/>
        <v>0</v>
      </c>
      <c r="AG16" s="131">
        <f t="shared" si="11"/>
        <v>0</v>
      </c>
      <c r="AH16" s="131">
        <f t="shared" si="12"/>
        <v>0</v>
      </c>
      <c r="AI16" s="131">
        <f t="shared" si="13"/>
        <v>0</v>
      </c>
      <c r="AJ16" s="131">
        <f t="shared" si="14"/>
        <v>0</v>
      </c>
      <c r="AK16" s="131">
        <f t="shared" si="15"/>
        <v>0</v>
      </c>
      <c r="AL16" s="131">
        <f t="shared" si="16"/>
        <v>0</v>
      </c>
      <c r="AM16" s="131">
        <f t="shared" ca="1" si="17"/>
        <v>0</v>
      </c>
    </row>
    <row r="17" spans="2:39" ht="19.5" customHeight="1">
      <c r="B17" s="192" t="s">
        <v>29</v>
      </c>
      <c r="C17" s="132">
        <v>10</v>
      </c>
      <c r="D17" s="133" t="str">
        <f t="shared" si="0"/>
        <v/>
      </c>
      <c r="E17" s="134" t="str">
        <f>IF(ISBLANK('Flight Groups'!C15),"",'Flight Groups'!L15)</f>
        <v/>
      </c>
      <c r="F17" s="134">
        <f t="shared" si="18"/>
        <v>5</v>
      </c>
      <c r="G17" s="134" t="str">
        <f>IF(ISBLANK('Flight Groups'!C15),"",'Flight Groups'!C15)</f>
        <v/>
      </c>
      <c r="H17" s="134" t="str">
        <f t="shared" si="1"/>
        <v/>
      </c>
      <c r="I17" s="333" t="str">
        <f>IF(ISBLANK('Flight Groups'!C15),"",IF(H17=1,"A",IF(H17=2,"B",IF(H17=3,"C",IF(H17=4,"D","E")))))</f>
        <v/>
      </c>
      <c r="J17" s="134" t="str">
        <f>IF(G17="","",(RANK(F17,$F$8:$F$67,0)+COUNTIF($F$8:F17,F17)-1))</f>
        <v/>
      </c>
      <c r="K17" s="135" t="str">
        <f t="shared" ca="1" si="2"/>
        <v/>
      </c>
      <c r="L17" s="319"/>
      <c r="M17" s="320"/>
      <c r="N17" s="319"/>
      <c r="O17" s="321"/>
      <c r="P17" s="319"/>
      <c r="Q17" s="387"/>
      <c r="R17" s="321"/>
      <c r="S17" s="136"/>
      <c r="T17" s="395">
        <f t="shared" si="19"/>
        <v>0</v>
      </c>
      <c r="U17" s="381">
        <f t="shared" si="3"/>
        <v>0</v>
      </c>
      <c r="V17" s="137">
        <f t="shared" si="4"/>
        <v>1</v>
      </c>
      <c r="W17" s="127"/>
      <c r="X17" s="173">
        <v>10</v>
      </c>
      <c r="Y17" s="127" t="str">
        <f t="shared" ca="1" si="5"/>
        <v/>
      </c>
      <c r="Z17" s="282" t="str">
        <f t="shared" si="20"/>
        <v/>
      </c>
      <c r="AA17" s="35" t="str">
        <f t="shared" ca="1" si="6"/>
        <v/>
      </c>
      <c r="AB17" s="129">
        <f>RANK(U17,$U$8:$U$67,0)+COUNTIF($U$8:U17,U17)-1</f>
        <v>10</v>
      </c>
      <c r="AC17" s="130">
        <f t="shared" si="7"/>
        <v>0</v>
      </c>
      <c r="AD17" s="131">
        <f t="shared" si="8"/>
        <v>0</v>
      </c>
      <c r="AE17" s="131">
        <f t="shared" si="9"/>
        <v>0</v>
      </c>
      <c r="AF17" s="131">
        <f t="shared" si="10"/>
        <v>0</v>
      </c>
      <c r="AG17" s="131">
        <f t="shared" si="11"/>
        <v>0</v>
      </c>
      <c r="AH17" s="131">
        <f t="shared" si="12"/>
        <v>0</v>
      </c>
      <c r="AI17" s="131">
        <f t="shared" si="13"/>
        <v>0</v>
      </c>
      <c r="AJ17" s="131">
        <f t="shared" si="14"/>
        <v>0</v>
      </c>
      <c r="AK17" s="131">
        <f t="shared" si="15"/>
        <v>0</v>
      </c>
      <c r="AL17" s="131">
        <f t="shared" si="16"/>
        <v>0</v>
      </c>
      <c r="AM17" s="131">
        <f t="shared" ca="1" si="17"/>
        <v>0</v>
      </c>
    </row>
    <row r="18" spans="2:39" ht="19.5" customHeight="1">
      <c r="B18" s="193">
        <f>IF("d"="","",COUNTIF(I:I,"d")-COUNTIFS(I:I,"d",L:L,0))</f>
        <v>0</v>
      </c>
      <c r="C18" s="132">
        <v>11</v>
      </c>
      <c r="D18" s="133" t="str">
        <f t="shared" si="0"/>
        <v/>
      </c>
      <c r="E18" s="134" t="str">
        <f>IF(ISBLANK('Flight Groups'!C16),"",'Flight Groups'!L16)</f>
        <v/>
      </c>
      <c r="F18" s="134">
        <f t="shared" si="18"/>
        <v>5</v>
      </c>
      <c r="G18" s="134" t="str">
        <f>IF(ISBLANK('Flight Groups'!C16),"",'Flight Groups'!C16)</f>
        <v/>
      </c>
      <c r="H18" s="134" t="str">
        <f t="shared" si="1"/>
        <v/>
      </c>
      <c r="I18" s="333" t="str">
        <f>IF(ISBLANK('Flight Groups'!C16),"",IF(H18=1,"A",IF(H18=2,"B",IF(H18=3,"C",IF(H18=4,"D","E")))))</f>
        <v/>
      </c>
      <c r="J18" s="134" t="str">
        <f>IF(G18="","",(RANK(F18,$F$8:$F$67,0)+COUNTIF($F$8:F18,F18)-1))</f>
        <v/>
      </c>
      <c r="K18" s="135" t="str">
        <f t="shared" ca="1" si="2"/>
        <v/>
      </c>
      <c r="L18" s="187"/>
      <c r="M18" s="320"/>
      <c r="N18" s="319"/>
      <c r="O18" s="321"/>
      <c r="P18" s="319"/>
      <c r="Q18" s="387"/>
      <c r="R18" s="321"/>
      <c r="S18" s="136"/>
      <c r="T18" s="395">
        <f t="shared" si="19"/>
        <v>0</v>
      </c>
      <c r="U18" s="381">
        <f t="shared" si="3"/>
        <v>0</v>
      </c>
      <c r="V18" s="137">
        <f t="shared" si="4"/>
        <v>1</v>
      </c>
      <c r="W18" s="127"/>
      <c r="X18" s="173">
        <v>11</v>
      </c>
      <c r="Y18" s="127" t="str">
        <f t="shared" ca="1" si="5"/>
        <v/>
      </c>
      <c r="Z18" s="282" t="str">
        <f t="shared" si="20"/>
        <v/>
      </c>
      <c r="AA18" s="35" t="str">
        <f t="shared" ca="1" si="6"/>
        <v/>
      </c>
      <c r="AB18" s="129">
        <f>RANK(U18,$U$8:$U$67,0)+COUNTIF($U$8:U18,U18)-1</f>
        <v>11</v>
      </c>
      <c r="AC18" s="130">
        <f t="shared" si="7"/>
        <v>0</v>
      </c>
      <c r="AD18" s="131">
        <f t="shared" si="8"/>
        <v>0</v>
      </c>
      <c r="AE18" s="131">
        <f t="shared" si="9"/>
        <v>0</v>
      </c>
      <c r="AF18" s="131">
        <f t="shared" si="10"/>
        <v>0</v>
      </c>
      <c r="AG18" s="131">
        <f t="shared" si="11"/>
        <v>0</v>
      </c>
      <c r="AH18" s="131">
        <f t="shared" si="12"/>
        <v>0</v>
      </c>
      <c r="AI18" s="131">
        <f t="shared" si="13"/>
        <v>0</v>
      </c>
      <c r="AJ18" s="131">
        <f t="shared" si="14"/>
        <v>0</v>
      </c>
      <c r="AK18" s="131">
        <f t="shared" si="15"/>
        <v>0</v>
      </c>
      <c r="AL18" s="131">
        <f t="shared" si="16"/>
        <v>0</v>
      </c>
      <c r="AM18" s="131">
        <f t="shared" ca="1" si="17"/>
        <v>0</v>
      </c>
    </row>
    <row r="19" spans="2:39" ht="19.5" customHeight="1">
      <c r="C19" s="132">
        <v>12</v>
      </c>
      <c r="D19" s="133" t="str">
        <f t="shared" si="0"/>
        <v/>
      </c>
      <c r="E19" s="134" t="str">
        <f>IF(ISBLANK('Flight Groups'!C17),"",'Flight Groups'!L17)</f>
        <v/>
      </c>
      <c r="F19" s="134">
        <f t="shared" si="18"/>
        <v>5</v>
      </c>
      <c r="G19" s="134" t="str">
        <f>IF(ISBLANK('Flight Groups'!C17),"",'Flight Groups'!C17)</f>
        <v/>
      </c>
      <c r="H19" s="134" t="str">
        <f t="shared" si="1"/>
        <v/>
      </c>
      <c r="I19" s="333" t="str">
        <f>IF(ISBLANK('Flight Groups'!C17),"",IF(H19=1,"A",IF(H19=2,"B",IF(H19=3,"C",IF(H19=4,"D","E")))))</f>
        <v/>
      </c>
      <c r="J19" s="134" t="str">
        <f>IF(G19="","",(RANK(F19,$F$8:$F$67,0)+COUNTIF($F$8:F19,F19)-1))</f>
        <v/>
      </c>
      <c r="K19" s="135" t="str">
        <f t="shared" ca="1" si="2"/>
        <v/>
      </c>
      <c r="L19" s="187"/>
      <c r="M19" s="320"/>
      <c r="N19" s="319"/>
      <c r="O19" s="321"/>
      <c r="P19" s="319"/>
      <c r="Q19" s="387"/>
      <c r="R19" s="321"/>
      <c r="S19" s="136"/>
      <c r="T19" s="395">
        <f t="shared" si="19"/>
        <v>0</v>
      </c>
      <c r="U19" s="381">
        <f t="shared" si="3"/>
        <v>0</v>
      </c>
      <c r="V19" s="137">
        <f t="shared" si="4"/>
        <v>1</v>
      </c>
      <c r="W19" s="127"/>
      <c r="X19" s="173">
        <v>12</v>
      </c>
      <c r="Y19" s="127" t="str">
        <f t="shared" ca="1" si="5"/>
        <v/>
      </c>
      <c r="Z19" s="282" t="str">
        <f t="shared" si="20"/>
        <v/>
      </c>
      <c r="AA19" s="35" t="str">
        <f t="shared" ca="1" si="6"/>
        <v/>
      </c>
      <c r="AB19" s="129">
        <f>RANK(U19,$U$8:$U$67,0)+COUNTIF($U$8:U19,U19)-1</f>
        <v>12</v>
      </c>
      <c r="AC19" s="130">
        <f t="shared" si="7"/>
        <v>0</v>
      </c>
      <c r="AD19" s="131">
        <f t="shared" si="8"/>
        <v>0</v>
      </c>
      <c r="AE19" s="131">
        <f t="shared" si="9"/>
        <v>0</v>
      </c>
      <c r="AF19" s="131">
        <f t="shared" si="10"/>
        <v>0</v>
      </c>
      <c r="AG19" s="131">
        <f t="shared" si="11"/>
        <v>0</v>
      </c>
      <c r="AH19" s="131">
        <f t="shared" si="12"/>
        <v>0</v>
      </c>
      <c r="AI19" s="131">
        <f t="shared" si="13"/>
        <v>0</v>
      </c>
      <c r="AJ19" s="131">
        <f t="shared" si="14"/>
        <v>0</v>
      </c>
      <c r="AK19" s="131">
        <f t="shared" si="15"/>
        <v>0</v>
      </c>
      <c r="AL19" s="131">
        <f t="shared" si="16"/>
        <v>0</v>
      </c>
      <c r="AM19" s="131">
        <f t="shared" ca="1" si="17"/>
        <v>0</v>
      </c>
    </row>
    <row r="20" spans="2:39" ht="19.5" customHeight="1">
      <c r="B20" s="192" t="s">
        <v>55</v>
      </c>
      <c r="C20" s="132">
        <v>13</v>
      </c>
      <c r="D20" s="133" t="str">
        <f t="shared" si="0"/>
        <v/>
      </c>
      <c r="E20" s="134" t="str">
        <f>IF(ISBLANK('Flight Groups'!C18),"",'Flight Groups'!L18)</f>
        <v/>
      </c>
      <c r="F20" s="134">
        <f t="shared" si="18"/>
        <v>5</v>
      </c>
      <c r="G20" s="134" t="str">
        <f>IF(ISBLANK('Flight Groups'!C18),"",'Flight Groups'!C18)</f>
        <v/>
      </c>
      <c r="H20" s="134" t="str">
        <f t="shared" si="1"/>
        <v/>
      </c>
      <c r="I20" s="333" t="str">
        <f>IF(ISBLANK('Flight Groups'!C18),"",IF(H20=1,"A",IF(H20=2,"B",IF(H20=3,"C",IF(H20=4,"D","E")))))</f>
        <v/>
      </c>
      <c r="J20" s="134" t="str">
        <f>IF(G20="","",(RANK(F20,$F$8:$F$67,0)+COUNTIF($F$8:F20,F20)-1))</f>
        <v/>
      </c>
      <c r="K20" s="135" t="str">
        <f t="shared" ca="1" si="2"/>
        <v/>
      </c>
      <c r="L20" s="187"/>
      <c r="M20" s="320"/>
      <c r="N20" s="319"/>
      <c r="O20" s="321"/>
      <c r="P20" s="319"/>
      <c r="Q20" s="387"/>
      <c r="R20" s="321"/>
      <c r="S20" s="136"/>
      <c r="T20" s="395">
        <f t="shared" si="19"/>
        <v>0</v>
      </c>
      <c r="U20" s="381">
        <f t="shared" si="3"/>
        <v>0</v>
      </c>
      <c r="V20" s="137">
        <f t="shared" si="4"/>
        <v>1</v>
      </c>
      <c r="W20" s="127"/>
      <c r="X20" s="173">
        <v>13</v>
      </c>
      <c r="Y20" s="127" t="str">
        <f t="shared" ca="1" si="5"/>
        <v/>
      </c>
      <c r="Z20" s="282" t="str">
        <f t="shared" si="20"/>
        <v/>
      </c>
      <c r="AA20" s="35" t="str">
        <f t="shared" ca="1" si="6"/>
        <v/>
      </c>
      <c r="AB20" s="129">
        <f>RANK(U20,$U$8:$U$67,0)+COUNTIF($U$8:U20,U20)-1</f>
        <v>13</v>
      </c>
      <c r="AC20" s="130">
        <f t="shared" si="7"/>
        <v>0</v>
      </c>
      <c r="AD20" s="131">
        <f t="shared" si="8"/>
        <v>0</v>
      </c>
      <c r="AE20" s="131">
        <f t="shared" si="9"/>
        <v>0</v>
      </c>
      <c r="AF20" s="131">
        <f t="shared" si="10"/>
        <v>0</v>
      </c>
      <c r="AG20" s="131">
        <f t="shared" si="11"/>
        <v>0</v>
      </c>
      <c r="AH20" s="131">
        <f t="shared" si="12"/>
        <v>0</v>
      </c>
      <c r="AI20" s="131">
        <f t="shared" si="13"/>
        <v>0</v>
      </c>
      <c r="AJ20" s="131">
        <f t="shared" si="14"/>
        <v>0</v>
      </c>
      <c r="AK20" s="131">
        <f t="shared" si="15"/>
        <v>0</v>
      </c>
      <c r="AL20" s="131">
        <f t="shared" si="16"/>
        <v>0</v>
      </c>
      <c r="AM20" s="131">
        <f t="shared" ca="1" si="17"/>
        <v>0</v>
      </c>
    </row>
    <row r="21" spans="2:39" ht="19.5" customHeight="1">
      <c r="B21" s="194">
        <f>IF("e"="","",COUNTIF(I:I,"e")-COUNTIFS(I:I,"e",L:L,0))</f>
        <v>0</v>
      </c>
      <c r="C21" s="132">
        <v>14</v>
      </c>
      <c r="D21" s="133" t="str">
        <f t="shared" si="0"/>
        <v/>
      </c>
      <c r="E21" s="134" t="str">
        <f>IF(ISBLANK('Flight Groups'!C19),"",'Flight Groups'!L19)</f>
        <v/>
      </c>
      <c r="F21" s="134">
        <f t="shared" si="18"/>
        <v>5</v>
      </c>
      <c r="G21" s="134" t="str">
        <f>IF(ISBLANK('Flight Groups'!C19),"",'Flight Groups'!C19)</f>
        <v/>
      </c>
      <c r="H21" s="134" t="str">
        <f t="shared" si="1"/>
        <v/>
      </c>
      <c r="I21" s="333" t="str">
        <f>IF(ISBLANK('Flight Groups'!C19),"",IF(H21=1,"A",IF(H21=2,"B",IF(H21=3,"C",IF(H21=4,"D","E")))))</f>
        <v/>
      </c>
      <c r="J21" s="134" t="str">
        <f>IF(G21="","",(RANK(F21,$F$8:$F$67,0)+COUNTIF($F$8:F21,F21)-1))</f>
        <v/>
      </c>
      <c r="K21" s="135" t="str">
        <f t="shared" ca="1" si="2"/>
        <v/>
      </c>
      <c r="L21" s="187"/>
      <c r="M21" s="320"/>
      <c r="N21" s="319"/>
      <c r="O21" s="321"/>
      <c r="P21" s="319"/>
      <c r="Q21" s="387"/>
      <c r="R21" s="321"/>
      <c r="S21" s="136"/>
      <c r="T21" s="395">
        <f t="shared" si="19"/>
        <v>0</v>
      </c>
      <c r="U21" s="381">
        <f t="shared" si="3"/>
        <v>0</v>
      </c>
      <c r="V21" s="137">
        <f t="shared" si="4"/>
        <v>1</v>
      </c>
      <c r="W21" s="127"/>
      <c r="X21" s="173">
        <v>14</v>
      </c>
      <c r="Y21" s="127" t="str">
        <f t="shared" ca="1" si="5"/>
        <v/>
      </c>
      <c r="Z21" s="282" t="str">
        <f t="shared" si="20"/>
        <v/>
      </c>
      <c r="AA21" s="35" t="str">
        <f t="shared" ca="1" si="6"/>
        <v/>
      </c>
      <c r="AB21" s="129">
        <f>RANK(U21,$U$8:$U$67,0)+COUNTIF($U$8:U21,U21)-1</f>
        <v>14</v>
      </c>
      <c r="AC21" s="130">
        <f t="shared" si="7"/>
        <v>0</v>
      </c>
      <c r="AD21" s="131">
        <f t="shared" si="8"/>
        <v>0</v>
      </c>
      <c r="AE21" s="131">
        <f t="shared" si="9"/>
        <v>0</v>
      </c>
      <c r="AF21" s="131">
        <f t="shared" si="10"/>
        <v>0</v>
      </c>
      <c r="AG21" s="131">
        <f t="shared" si="11"/>
        <v>0</v>
      </c>
      <c r="AH21" s="131">
        <f t="shared" si="12"/>
        <v>0</v>
      </c>
      <c r="AI21" s="131">
        <f t="shared" si="13"/>
        <v>0</v>
      </c>
      <c r="AJ21" s="131">
        <f t="shared" si="14"/>
        <v>0</v>
      </c>
      <c r="AK21" s="131">
        <f t="shared" si="15"/>
        <v>0</v>
      </c>
      <c r="AL21" s="131">
        <f t="shared" si="16"/>
        <v>0</v>
      </c>
      <c r="AM21" s="131">
        <f t="shared" ca="1" si="17"/>
        <v>0</v>
      </c>
    </row>
    <row r="22" spans="2:39" ht="19.5" customHeight="1">
      <c r="C22" s="132">
        <v>15</v>
      </c>
      <c r="D22" s="133" t="str">
        <f t="shared" si="0"/>
        <v/>
      </c>
      <c r="E22" s="134" t="str">
        <f>IF(ISBLANK('Flight Groups'!C20),"",'Flight Groups'!L20)</f>
        <v/>
      </c>
      <c r="F22" s="134">
        <f t="shared" si="18"/>
        <v>5</v>
      </c>
      <c r="G22" s="134" t="str">
        <f>IF(ISBLANK('Flight Groups'!C20),"",'Flight Groups'!C20)</f>
        <v/>
      </c>
      <c r="H22" s="134" t="str">
        <f t="shared" si="1"/>
        <v/>
      </c>
      <c r="I22" s="333" t="str">
        <f>IF(ISBLANK('Flight Groups'!C20),"",IF(H22=1,"A",IF(H22=2,"B",IF(H22=3,"C",IF(H22=4,"D","E")))))</f>
        <v/>
      </c>
      <c r="J22" s="134" t="str">
        <f>IF(G22="","",(RANK(F22,$F$8:$F$67,0)+COUNTIF($F$8:F22,F22)-1))</f>
        <v/>
      </c>
      <c r="K22" s="135" t="str">
        <f t="shared" ca="1" si="2"/>
        <v/>
      </c>
      <c r="L22" s="187"/>
      <c r="M22" s="320"/>
      <c r="N22" s="319"/>
      <c r="O22" s="321"/>
      <c r="P22" s="319"/>
      <c r="Q22" s="387"/>
      <c r="R22" s="321"/>
      <c r="S22" s="136"/>
      <c r="T22" s="395">
        <f t="shared" si="19"/>
        <v>0</v>
      </c>
      <c r="U22" s="381">
        <f t="shared" si="3"/>
        <v>0</v>
      </c>
      <c r="V22" s="137">
        <f t="shared" si="4"/>
        <v>1</v>
      </c>
      <c r="W22" s="127"/>
      <c r="X22" s="173">
        <v>15</v>
      </c>
      <c r="Y22" s="127" t="str">
        <f t="shared" ca="1" si="5"/>
        <v/>
      </c>
      <c r="Z22" s="282" t="str">
        <f t="shared" si="20"/>
        <v/>
      </c>
      <c r="AA22" s="35" t="str">
        <f t="shared" ca="1" si="6"/>
        <v/>
      </c>
      <c r="AB22" s="129">
        <f>RANK(U22,$U$8:$U$67,0)+COUNTIF($U$8:U22,U22)-1</f>
        <v>15</v>
      </c>
      <c r="AC22" s="130">
        <f t="shared" si="7"/>
        <v>0</v>
      </c>
      <c r="AD22" s="131">
        <f t="shared" si="8"/>
        <v>0</v>
      </c>
      <c r="AE22" s="131">
        <f t="shared" si="9"/>
        <v>0</v>
      </c>
      <c r="AF22" s="131">
        <f t="shared" si="10"/>
        <v>0</v>
      </c>
      <c r="AG22" s="131">
        <f t="shared" si="11"/>
        <v>0</v>
      </c>
      <c r="AH22" s="131">
        <f t="shared" si="12"/>
        <v>0</v>
      </c>
      <c r="AI22" s="131">
        <f t="shared" si="13"/>
        <v>0</v>
      </c>
      <c r="AJ22" s="131">
        <f t="shared" si="14"/>
        <v>0</v>
      </c>
      <c r="AK22" s="131">
        <f t="shared" si="15"/>
        <v>0</v>
      </c>
      <c r="AL22" s="131">
        <f t="shared" si="16"/>
        <v>0</v>
      </c>
      <c r="AM22" s="131">
        <f t="shared" ca="1" si="17"/>
        <v>0</v>
      </c>
    </row>
    <row r="23" spans="2:39" ht="19.5" customHeight="1">
      <c r="C23" s="132">
        <v>16</v>
      </c>
      <c r="D23" s="133" t="str">
        <f t="shared" si="0"/>
        <v/>
      </c>
      <c r="E23" s="134" t="str">
        <f>IF(ISBLANK('Flight Groups'!C21),"",'Flight Groups'!L21)</f>
        <v/>
      </c>
      <c r="F23" s="134">
        <f t="shared" si="18"/>
        <v>5</v>
      </c>
      <c r="G23" s="134" t="str">
        <f>IF(ISBLANK('Flight Groups'!C21),"",'Flight Groups'!C21)</f>
        <v/>
      </c>
      <c r="H23" s="134" t="str">
        <f t="shared" si="1"/>
        <v/>
      </c>
      <c r="I23" s="333" t="str">
        <f>IF(ISBLANK('Flight Groups'!C21),"",IF(H23=1,"A",IF(H23=2,"B",IF(H23=3,"C",IF(H23=4,"D","E")))))</f>
        <v/>
      </c>
      <c r="J23" s="134" t="str">
        <f>IF(G23="","",(RANK(F23,$F$8:$F$67,0)+COUNTIF($F$8:F23,F23)-1))</f>
        <v/>
      </c>
      <c r="K23" s="135" t="str">
        <f t="shared" ca="1" si="2"/>
        <v/>
      </c>
      <c r="L23" s="187"/>
      <c r="M23" s="320"/>
      <c r="N23" s="319"/>
      <c r="O23" s="321"/>
      <c r="P23" s="319"/>
      <c r="Q23" s="387"/>
      <c r="R23" s="321"/>
      <c r="S23" s="136"/>
      <c r="T23" s="395">
        <f t="shared" si="19"/>
        <v>0</v>
      </c>
      <c r="U23" s="381">
        <f t="shared" si="3"/>
        <v>0</v>
      </c>
      <c r="V23" s="137">
        <f t="shared" si="4"/>
        <v>1</v>
      </c>
      <c r="W23" s="127"/>
      <c r="X23" s="173">
        <v>16</v>
      </c>
      <c r="Y23" s="127" t="str">
        <f t="shared" ca="1" si="5"/>
        <v/>
      </c>
      <c r="Z23" s="282" t="str">
        <f t="shared" si="20"/>
        <v/>
      </c>
      <c r="AA23" s="35" t="str">
        <f t="shared" ca="1" si="6"/>
        <v/>
      </c>
      <c r="AB23" s="129">
        <f>RANK(U23,$U$8:$U$67,0)+COUNTIF($U$8:U23,U23)-1</f>
        <v>16</v>
      </c>
      <c r="AC23" s="130">
        <f t="shared" si="7"/>
        <v>0</v>
      </c>
      <c r="AD23" s="131">
        <f t="shared" si="8"/>
        <v>0</v>
      </c>
      <c r="AE23" s="131">
        <f t="shared" si="9"/>
        <v>0</v>
      </c>
      <c r="AF23" s="131">
        <f t="shared" si="10"/>
        <v>0</v>
      </c>
      <c r="AG23" s="131">
        <f t="shared" si="11"/>
        <v>0</v>
      </c>
      <c r="AH23" s="131">
        <f t="shared" si="12"/>
        <v>0</v>
      </c>
      <c r="AI23" s="131">
        <f t="shared" si="13"/>
        <v>0</v>
      </c>
      <c r="AJ23" s="131">
        <f t="shared" si="14"/>
        <v>0</v>
      </c>
      <c r="AK23" s="131">
        <f t="shared" si="15"/>
        <v>0</v>
      </c>
      <c r="AL23" s="131">
        <f t="shared" si="16"/>
        <v>0</v>
      </c>
      <c r="AM23" s="131">
        <f t="shared" ca="1" si="17"/>
        <v>0</v>
      </c>
    </row>
    <row r="24" spans="2:39" ht="19.5" customHeight="1">
      <c r="C24" s="132">
        <v>17</v>
      </c>
      <c r="D24" s="133" t="str">
        <f t="shared" si="0"/>
        <v/>
      </c>
      <c r="E24" s="134" t="str">
        <f>IF(ISBLANK('Flight Groups'!C22),"",'Flight Groups'!L22)</f>
        <v/>
      </c>
      <c r="F24" s="134">
        <f t="shared" si="18"/>
        <v>5</v>
      </c>
      <c r="G24" s="134" t="str">
        <f>IF(ISBLANK('Flight Groups'!C22),"",'Flight Groups'!C22)</f>
        <v/>
      </c>
      <c r="H24" s="134" t="str">
        <f t="shared" si="1"/>
        <v/>
      </c>
      <c r="I24" s="333" t="str">
        <f>IF(ISBLANK('Flight Groups'!C22),"",IF(H24=1,"A",IF(H24=2,"B",IF(H24=3,"C",IF(H24=4,"D","E")))))</f>
        <v/>
      </c>
      <c r="J24" s="134" t="str">
        <f>IF(G24="","",(RANK(F24,$F$8:$F$67,0)+COUNTIF($F$8:F24,F24)-1))</f>
        <v/>
      </c>
      <c r="K24" s="135" t="str">
        <f t="shared" ca="1" si="2"/>
        <v/>
      </c>
      <c r="L24" s="187"/>
      <c r="M24" s="320"/>
      <c r="N24" s="319"/>
      <c r="O24" s="321"/>
      <c r="P24" s="319"/>
      <c r="Q24" s="387"/>
      <c r="R24" s="321"/>
      <c r="S24" s="136"/>
      <c r="T24" s="395">
        <f t="shared" si="19"/>
        <v>0</v>
      </c>
      <c r="U24" s="381">
        <f t="shared" si="3"/>
        <v>0</v>
      </c>
      <c r="V24" s="137">
        <f t="shared" si="4"/>
        <v>1</v>
      </c>
      <c r="W24" s="127"/>
      <c r="X24" s="173">
        <v>17</v>
      </c>
      <c r="Y24" s="127" t="str">
        <f t="shared" ca="1" si="5"/>
        <v/>
      </c>
      <c r="Z24" s="282" t="str">
        <f t="shared" si="20"/>
        <v/>
      </c>
      <c r="AA24" s="35" t="str">
        <f t="shared" ca="1" si="6"/>
        <v/>
      </c>
      <c r="AB24" s="129">
        <f>RANK(U24,$U$8:$U$67,0)+COUNTIF($U$8:U24,U24)-1</f>
        <v>17</v>
      </c>
      <c r="AC24" s="130">
        <f t="shared" si="7"/>
        <v>0</v>
      </c>
      <c r="AD24" s="131">
        <f t="shared" si="8"/>
        <v>0</v>
      </c>
      <c r="AE24" s="131">
        <f t="shared" si="9"/>
        <v>0</v>
      </c>
      <c r="AF24" s="131">
        <f t="shared" si="10"/>
        <v>0</v>
      </c>
      <c r="AG24" s="131">
        <f t="shared" si="11"/>
        <v>0</v>
      </c>
      <c r="AH24" s="131">
        <f t="shared" si="12"/>
        <v>0</v>
      </c>
      <c r="AI24" s="131">
        <f t="shared" si="13"/>
        <v>0</v>
      </c>
      <c r="AJ24" s="131">
        <f t="shared" si="14"/>
        <v>0</v>
      </c>
      <c r="AK24" s="131">
        <f t="shared" si="15"/>
        <v>0</v>
      </c>
      <c r="AL24" s="131">
        <f t="shared" si="16"/>
        <v>0</v>
      </c>
      <c r="AM24" s="131">
        <f t="shared" ca="1" si="17"/>
        <v>0</v>
      </c>
    </row>
    <row r="25" spans="2:39" ht="19.5" customHeight="1">
      <c r="C25" s="132">
        <v>18</v>
      </c>
      <c r="D25" s="133" t="str">
        <f t="shared" si="0"/>
        <v/>
      </c>
      <c r="E25" s="134" t="str">
        <f>IF(ISBLANK('Flight Groups'!C23),"",'Flight Groups'!L23)</f>
        <v/>
      </c>
      <c r="F25" s="134">
        <f t="shared" si="18"/>
        <v>5</v>
      </c>
      <c r="G25" s="134" t="str">
        <f>IF(ISBLANK('Flight Groups'!C23),"",'Flight Groups'!C23)</f>
        <v/>
      </c>
      <c r="H25" s="134" t="str">
        <f t="shared" si="1"/>
        <v/>
      </c>
      <c r="I25" s="333" t="str">
        <f>IF(ISBLANK('Flight Groups'!C23),"",IF(H25=1,"A",IF(H25=2,"B",IF(H25=3,"C",IF(H25=4,"D","E")))))</f>
        <v/>
      </c>
      <c r="J25" s="134" t="str">
        <f>IF(G25="","",(RANK(F25,$F$8:$F$67,0)+COUNTIF($F$8:F25,F25)-1))</f>
        <v/>
      </c>
      <c r="K25" s="135" t="str">
        <f t="shared" ca="1" si="2"/>
        <v/>
      </c>
      <c r="L25" s="187"/>
      <c r="M25" s="320"/>
      <c r="N25" s="319"/>
      <c r="O25" s="321"/>
      <c r="P25" s="319"/>
      <c r="Q25" s="387"/>
      <c r="R25" s="321"/>
      <c r="S25" s="136"/>
      <c r="T25" s="395">
        <f t="shared" si="19"/>
        <v>0</v>
      </c>
      <c r="U25" s="381">
        <f t="shared" si="3"/>
        <v>0</v>
      </c>
      <c r="V25" s="137">
        <f t="shared" si="4"/>
        <v>1</v>
      </c>
      <c r="W25" s="127"/>
      <c r="X25" s="173">
        <v>18</v>
      </c>
      <c r="Y25" s="127" t="str">
        <f t="shared" ca="1" si="5"/>
        <v/>
      </c>
      <c r="Z25" s="282" t="str">
        <f t="shared" si="20"/>
        <v/>
      </c>
      <c r="AA25" s="35" t="str">
        <f t="shared" ca="1" si="6"/>
        <v/>
      </c>
      <c r="AB25" s="129">
        <f>RANK(U25,$U$8:$U$67,0)+COUNTIF($U$8:U25,U25)-1</f>
        <v>18</v>
      </c>
      <c r="AC25" s="130">
        <f t="shared" si="7"/>
        <v>0</v>
      </c>
      <c r="AD25" s="131">
        <f t="shared" si="8"/>
        <v>0</v>
      </c>
      <c r="AE25" s="131">
        <f t="shared" si="9"/>
        <v>0</v>
      </c>
      <c r="AF25" s="131">
        <f t="shared" si="10"/>
        <v>0</v>
      </c>
      <c r="AG25" s="131">
        <f t="shared" si="11"/>
        <v>0</v>
      </c>
      <c r="AH25" s="131">
        <f t="shared" si="12"/>
        <v>0</v>
      </c>
      <c r="AI25" s="131">
        <f t="shared" si="13"/>
        <v>0</v>
      </c>
      <c r="AJ25" s="131">
        <f t="shared" si="14"/>
        <v>0</v>
      </c>
      <c r="AK25" s="131">
        <f t="shared" si="15"/>
        <v>0</v>
      </c>
      <c r="AL25" s="131">
        <f t="shared" si="16"/>
        <v>0</v>
      </c>
      <c r="AM25" s="131">
        <f t="shared" ca="1" si="17"/>
        <v>0</v>
      </c>
    </row>
    <row r="26" spans="2:39" ht="19.5" customHeight="1">
      <c r="C26" s="132">
        <v>19</v>
      </c>
      <c r="D26" s="133" t="str">
        <f t="shared" si="0"/>
        <v/>
      </c>
      <c r="E26" s="134" t="str">
        <f>IF(ISBLANK('Flight Groups'!C24),"",'Flight Groups'!L24)</f>
        <v/>
      </c>
      <c r="F26" s="134">
        <f t="shared" si="18"/>
        <v>5</v>
      </c>
      <c r="G26" s="134" t="str">
        <f>IF(ISBLANK('Flight Groups'!C24),"",'Flight Groups'!C24)</f>
        <v/>
      </c>
      <c r="H26" s="134" t="str">
        <f t="shared" si="1"/>
        <v/>
      </c>
      <c r="I26" s="333" t="str">
        <f>IF(ISBLANK('Flight Groups'!C24),"",IF(H26=1,"A",IF(H26=2,"B",IF(H26=3,"C",IF(H26=4,"D","E")))))</f>
        <v/>
      </c>
      <c r="J26" s="134" t="str">
        <f>IF(G26="","",(RANK(F26,$F$8:$F$67,0)+COUNTIF($F$8:F26,F26)-1))</f>
        <v/>
      </c>
      <c r="K26" s="135" t="str">
        <f t="shared" ca="1" si="2"/>
        <v/>
      </c>
      <c r="L26" s="187"/>
      <c r="M26" s="320"/>
      <c r="N26" s="319"/>
      <c r="O26" s="321"/>
      <c r="P26" s="319"/>
      <c r="Q26" s="387"/>
      <c r="R26" s="321"/>
      <c r="S26" s="136"/>
      <c r="T26" s="395">
        <f t="shared" si="19"/>
        <v>0</v>
      </c>
      <c r="U26" s="381">
        <f t="shared" si="3"/>
        <v>0</v>
      </c>
      <c r="V26" s="137">
        <f t="shared" si="4"/>
        <v>1</v>
      </c>
      <c r="W26" s="127"/>
      <c r="X26" s="173">
        <v>19</v>
      </c>
      <c r="Y26" s="127" t="str">
        <f t="shared" ca="1" si="5"/>
        <v/>
      </c>
      <c r="Z26" s="282" t="str">
        <f t="shared" si="20"/>
        <v/>
      </c>
      <c r="AA26" s="35" t="str">
        <f t="shared" ca="1" si="6"/>
        <v/>
      </c>
      <c r="AB26" s="129">
        <f>RANK(U26,$U$8:$U$67,0)+COUNTIF($U$8:U26,U26)-1</f>
        <v>19</v>
      </c>
      <c r="AC26" s="130">
        <f t="shared" si="7"/>
        <v>0</v>
      </c>
      <c r="AD26" s="131">
        <f t="shared" si="8"/>
        <v>0</v>
      </c>
      <c r="AE26" s="131">
        <f t="shared" si="9"/>
        <v>0</v>
      </c>
      <c r="AF26" s="131">
        <f t="shared" si="10"/>
        <v>0</v>
      </c>
      <c r="AG26" s="131">
        <f t="shared" si="11"/>
        <v>0</v>
      </c>
      <c r="AH26" s="131">
        <f t="shared" si="12"/>
        <v>0</v>
      </c>
      <c r="AI26" s="131">
        <f t="shared" si="13"/>
        <v>0</v>
      </c>
      <c r="AJ26" s="131">
        <f t="shared" si="14"/>
        <v>0</v>
      </c>
      <c r="AK26" s="131">
        <f t="shared" si="15"/>
        <v>0</v>
      </c>
      <c r="AL26" s="131">
        <f t="shared" si="16"/>
        <v>0</v>
      </c>
      <c r="AM26" s="131">
        <f t="shared" ca="1" si="17"/>
        <v>0</v>
      </c>
    </row>
    <row r="27" spans="2:39" ht="19.5" customHeight="1">
      <c r="C27" s="132">
        <v>20</v>
      </c>
      <c r="D27" s="133" t="str">
        <f t="shared" si="0"/>
        <v/>
      </c>
      <c r="E27" s="134" t="str">
        <f>IF(ISBLANK('Flight Groups'!C25),"",'Flight Groups'!L25)</f>
        <v/>
      </c>
      <c r="F27" s="134">
        <f t="shared" si="18"/>
        <v>5</v>
      </c>
      <c r="G27" s="134" t="str">
        <f>IF(ISBLANK('Flight Groups'!C25),"",'Flight Groups'!C25)</f>
        <v/>
      </c>
      <c r="H27" s="134" t="str">
        <f t="shared" si="1"/>
        <v/>
      </c>
      <c r="I27" s="333" t="str">
        <f>IF(ISBLANK('Flight Groups'!C25),"",IF(H27=1,"A",IF(H27=2,"B",IF(H27=3,"C",IF(H27=4,"D","E")))))</f>
        <v/>
      </c>
      <c r="J27" s="134" t="str">
        <f>IF(G27="","",(RANK(F27,$F$8:$F$67,0)+COUNTIF($F$8:F27,F27)-1))</f>
        <v/>
      </c>
      <c r="K27" s="135" t="str">
        <f t="shared" ca="1" si="2"/>
        <v/>
      </c>
      <c r="L27" s="187"/>
      <c r="M27" s="320"/>
      <c r="N27" s="319"/>
      <c r="O27" s="321"/>
      <c r="P27" s="319"/>
      <c r="Q27" s="387"/>
      <c r="R27" s="321"/>
      <c r="S27" s="136"/>
      <c r="T27" s="395">
        <f t="shared" si="19"/>
        <v>0</v>
      </c>
      <c r="U27" s="381">
        <f t="shared" si="3"/>
        <v>0</v>
      </c>
      <c r="V27" s="137">
        <f t="shared" si="4"/>
        <v>1</v>
      </c>
      <c r="W27" s="127"/>
      <c r="X27" s="173">
        <v>20</v>
      </c>
      <c r="Y27" s="127" t="str">
        <f t="shared" ca="1" si="5"/>
        <v/>
      </c>
      <c r="Z27" s="282" t="str">
        <f t="shared" si="20"/>
        <v/>
      </c>
      <c r="AA27" s="35" t="str">
        <f t="shared" ca="1" si="6"/>
        <v/>
      </c>
      <c r="AB27" s="129">
        <f>RANK(U27,$U$8:$U$67,0)+COUNTIF($U$8:U27,U27)-1</f>
        <v>20</v>
      </c>
      <c r="AC27" s="130">
        <f t="shared" si="7"/>
        <v>0</v>
      </c>
      <c r="AD27" s="131">
        <f t="shared" si="8"/>
        <v>0</v>
      </c>
      <c r="AE27" s="131">
        <f t="shared" si="9"/>
        <v>0</v>
      </c>
      <c r="AF27" s="131">
        <f t="shared" si="10"/>
        <v>0</v>
      </c>
      <c r="AG27" s="131">
        <f t="shared" si="11"/>
        <v>0</v>
      </c>
      <c r="AH27" s="131">
        <f t="shared" si="12"/>
        <v>0</v>
      </c>
      <c r="AI27" s="131">
        <f t="shared" si="13"/>
        <v>0</v>
      </c>
      <c r="AJ27" s="131">
        <f t="shared" si="14"/>
        <v>0</v>
      </c>
      <c r="AK27" s="131">
        <f t="shared" si="15"/>
        <v>0</v>
      </c>
      <c r="AL27" s="131">
        <f t="shared" si="16"/>
        <v>0</v>
      </c>
      <c r="AM27" s="131">
        <f t="shared" ca="1" si="17"/>
        <v>0</v>
      </c>
    </row>
    <row r="28" spans="2:39" ht="19.5" customHeight="1">
      <c r="C28" s="132">
        <v>21</v>
      </c>
      <c r="D28" s="133" t="str">
        <f t="shared" si="0"/>
        <v/>
      </c>
      <c r="E28" s="134" t="str">
        <f>IF(ISBLANK('Flight Groups'!C26),"",'Flight Groups'!L26)</f>
        <v/>
      </c>
      <c r="F28" s="134">
        <f t="shared" si="18"/>
        <v>5</v>
      </c>
      <c r="G28" s="134" t="str">
        <f>IF(ISBLANK('Flight Groups'!C26),"",'Flight Groups'!C26)</f>
        <v/>
      </c>
      <c r="H28" s="134" t="str">
        <f t="shared" si="1"/>
        <v/>
      </c>
      <c r="I28" s="333" t="str">
        <f>IF(ISBLANK('Flight Groups'!C26),"",IF(H28=1,"A",IF(H28=2,"B",IF(H28=3,"C",IF(H28=4,"D","E")))))</f>
        <v/>
      </c>
      <c r="J28" s="134" t="str">
        <f>IF(G28="","",(RANK(F28,$F$8:$F$67,0)+COUNTIF($F$8:F28,F28)-1))</f>
        <v/>
      </c>
      <c r="K28" s="135" t="str">
        <f t="shared" ca="1" si="2"/>
        <v/>
      </c>
      <c r="L28" s="187"/>
      <c r="M28" s="320"/>
      <c r="N28" s="319"/>
      <c r="O28" s="321"/>
      <c r="P28" s="319"/>
      <c r="Q28" s="387"/>
      <c r="R28" s="321"/>
      <c r="S28" s="136"/>
      <c r="T28" s="395">
        <f t="shared" si="19"/>
        <v>0</v>
      </c>
      <c r="U28" s="381">
        <f t="shared" si="3"/>
        <v>0</v>
      </c>
      <c r="V28" s="137">
        <f t="shared" si="4"/>
        <v>1</v>
      </c>
      <c r="W28" s="127"/>
      <c r="X28" s="173">
        <v>21</v>
      </c>
      <c r="Y28" s="127" t="str">
        <f t="shared" ca="1" si="5"/>
        <v/>
      </c>
      <c r="Z28" s="282" t="str">
        <f t="shared" si="20"/>
        <v/>
      </c>
      <c r="AA28" s="35" t="str">
        <f t="shared" ca="1" si="6"/>
        <v/>
      </c>
      <c r="AB28" s="129">
        <f>RANK(U28,$U$8:$U$67,0)+COUNTIF($U$8:U28,U28)-1</f>
        <v>21</v>
      </c>
      <c r="AC28" s="130">
        <f t="shared" si="7"/>
        <v>0</v>
      </c>
      <c r="AD28" s="131">
        <f t="shared" si="8"/>
        <v>0</v>
      </c>
      <c r="AE28" s="131">
        <f t="shared" si="9"/>
        <v>0</v>
      </c>
      <c r="AF28" s="131">
        <f t="shared" si="10"/>
        <v>0</v>
      </c>
      <c r="AG28" s="131">
        <f t="shared" si="11"/>
        <v>0</v>
      </c>
      <c r="AH28" s="131">
        <f t="shared" si="12"/>
        <v>0</v>
      </c>
      <c r="AI28" s="131">
        <f t="shared" si="13"/>
        <v>0</v>
      </c>
      <c r="AJ28" s="131">
        <f t="shared" si="14"/>
        <v>0</v>
      </c>
      <c r="AK28" s="131">
        <f t="shared" si="15"/>
        <v>0</v>
      </c>
      <c r="AL28" s="131">
        <f t="shared" si="16"/>
        <v>0</v>
      </c>
      <c r="AM28" s="131">
        <f t="shared" ca="1" si="17"/>
        <v>0</v>
      </c>
    </row>
    <row r="29" spans="2:39" ht="19.5" customHeight="1">
      <c r="C29" s="132">
        <v>22</v>
      </c>
      <c r="D29" s="133" t="str">
        <f t="shared" si="0"/>
        <v/>
      </c>
      <c r="E29" s="134" t="str">
        <f>IF(ISBLANK('Flight Groups'!C27),"",'Flight Groups'!L27)</f>
        <v/>
      </c>
      <c r="F29" s="134">
        <f t="shared" si="18"/>
        <v>5</v>
      </c>
      <c r="G29" s="134" t="str">
        <f>IF(ISBLANK('Flight Groups'!C27),"",'Flight Groups'!C27)</f>
        <v/>
      </c>
      <c r="H29" s="134" t="str">
        <f t="shared" si="1"/>
        <v/>
      </c>
      <c r="I29" s="333" t="str">
        <f>IF(ISBLANK('Flight Groups'!C27),"",IF(H29=1,"A",IF(H29=2,"B",IF(H29=3,"C",IF(H29=4,"D","E")))))</f>
        <v/>
      </c>
      <c r="J29" s="134" t="str">
        <f>IF(G29="","",(RANK(F29,$F$8:$F$67,0)+COUNTIF($F$8:F29,F29)-1))</f>
        <v/>
      </c>
      <c r="K29" s="135" t="str">
        <f t="shared" ca="1" si="2"/>
        <v/>
      </c>
      <c r="L29" s="187"/>
      <c r="M29" s="320"/>
      <c r="N29" s="319"/>
      <c r="O29" s="321"/>
      <c r="P29" s="319"/>
      <c r="Q29" s="387"/>
      <c r="R29" s="321"/>
      <c r="S29" s="136"/>
      <c r="T29" s="395">
        <f t="shared" si="19"/>
        <v>0</v>
      </c>
      <c r="U29" s="381">
        <f t="shared" si="3"/>
        <v>0</v>
      </c>
      <c r="V29" s="137">
        <f t="shared" si="4"/>
        <v>1</v>
      </c>
      <c r="W29" s="127"/>
      <c r="X29" s="173">
        <v>22</v>
      </c>
      <c r="Y29" s="127" t="str">
        <f t="shared" ca="1" si="5"/>
        <v/>
      </c>
      <c r="Z29" s="282" t="str">
        <f t="shared" si="20"/>
        <v/>
      </c>
      <c r="AA29" s="35" t="str">
        <f t="shared" ca="1" si="6"/>
        <v/>
      </c>
      <c r="AB29" s="129">
        <f>RANK(U29,$U$8:$U$67,0)+COUNTIF($U$8:U29,U29)-1</f>
        <v>22</v>
      </c>
      <c r="AC29" s="130">
        <f t="shared" si="7"/>
        <v>0</v>
      </c>
      <c r="AD29" s="131">
        <f t="shared" si="8"/>
        <v>0</v>
      </c>
      <c r="AE29" s="131">
        <f t="shared" si="9"/>
        <v>0</v>
      </c>
      <c r="AF29" s="131">
        <f t="shared" si="10"/>
        <v>0</v>
      </c>
      <c r="AG29" s="131">
        <f t="shared" si="11"/>
        <v>0</v>
      </c>
      <c r="AH29" s="131">
        <f t="shared" si="12"/>
        <v>0</v>
      </c>
      <c r="AI29" s="131">
        <f t="shared" si="13"/>
        <v>0</v>
      </c>
      <c r="AJ29" s="131">
        <f t="shared" si="14"/>
        <v>0</v>
      </c>
      <c r="AK29" s="131">
        <f t="shared" si="15"/>
        <v>0</v>
      </c>
      <c r="AL29" s="131">
        <f t="shared" si="16"/>
        <v>0</v>
      </c>
      <c r="AM29" s="131">
        <f t="shared" ca="1" si="17"/>
        <v>0</v>
      </c>
    </row>
    <row r="30" spans="2:39" ht="19.5" customHeight="1">
      <c r="C30" s="132">
        <v>23</v>
      </c>
      <c r="D30" s="133" t="str">
        <f t="shared" si="0"/>
        <v/>
      </c>
      <c r="E30" s="134" t="str">
        <f>IF(ISBLANK('Flight Groups'!C28),"",'Flight Groups'!L28)</f>
        <v/>
      </c>
      <c r="F30" s="134">
        <f t="shared" si="18"/>
        <v>5</v>
      </c>
      <c r="G30" s="134" t="str">
        <f>IF(ISBLANK('Flight Groups'!C28),"",'Flight Groups'!C28)</f>
        <v/>
      </c>
      <c r="H30" s="134" t="str">
        <f t="shared" si="1"/>
        <v/>
      </c>
      <c r="I30" s="333" t="str">
        <f>IF(ISBLANK('Flight Groups'!C28),"",IF(H30=1,"A",IF(H30=2,"B",IF(H30=3,"C",IF(H30=4,"D","E")))))</f>
        <v/>
      </c>
      <c r="J30" s="134" t="str">
        <f>IF(G30="","",(RANK(F30,$F$8:$F$67,0)+COUNTIF($F$8:F30,F30)-1))</f>
        <v/>
      </c>
      <c r="K30" s="135" t="str">
        <f t="shared" ca="1" si="2"/>
        <v/>
      </c>
      <c r="L30" s="187"/>
      <c r="M30" s="320"/>
      <c r="N30" s="319"/>
      <c r="O30" s="321"/>
      <c r="P30" s="319"/>
      <c r="Q30" s="387"/>
      <c r="R30" s="321"/>
      <c r="S30" s="136"/>
      <c r="T30" s="395">
        <f t="shared" si="19"/>
        <v>0</v>
      </c>
      <c r="U30" s="381">
        <f t="shared" si="3"/>
        <v>0</v>
      </c>
      <c r="V30" s="137">
        <f t="shared" si="4"/>
        <v>1</v>
      </c>
      <c r="W30" s="127"/>
      <c r="X30" s="173">
        <v>23</v>
      </c>
      <c r="Y30" s="127" t="str">
        <f t="shared" ca="1" si="5"/>
        <v/>
      </c>
      <c r="Z30" s="282" t="str">
        <f t="shared" si="20"/>
        <v/>
      </c>
      <c r="AA30" s="35" t="str">
        <f t="shared" ca="1" si="6"/>
        <v/>
      </c>
      <c r="AB30" s="129">
        <f>RANK(U30,$U$8:$U$67,0)+COUNTIF($U$8:U30,U30)-1</f>
        <v>23</v>
      </c>
      <c r="AC30" s="130">
        <f t="shared" si="7"/>
        <v>0</v>
      </c>
      <c r="AD30" s="131">
        <f t="shared" si="8"/>
        <v>0</v>
      </c>
      <c r="AE30" s="131">
        <f t="shared" si="9"/>
        <v>0</v>
      </c>
      <c r="AF30" s="131">
        <f t="shared" si="10"/>
        <v>0</v>
      </c>
      <c r="AG30" s="131">
        <f t="shared" si="11"/>
        <v>0</v>
      </c>
      <c r="AH30" s="131">
        <f t="shared" si="12"/>
        <v>0</v>
      </c>
      <c r="AI30" s="131">
        <f t="shared" si="13"/>
        <v>0</v>
      </c>
      <c r="AJ30" s="131">
        <f t="shared" si="14"/>
        <v>0</v>
      </c>
      <c r="AK30" s="131">
        <f t="shared" si="15"/>
        <v>0</v>
      </c>
      <c r="AL30" s="131">
        <f t="shared" si="16"/>
        <v>0</v>
      </c>
      <c r="AM30" s="131">
        <f t="shared" ca="1" si="17"/>
        <v>0</v>
      </c>
    </row>
    <row r="31" spans="2:39" ht="19.5" customHeight="1">
      <c r="C31" s="132">
        <v>24</v>
      </c>
      <c r="D31" s="133" t="str">
        <f t="shared" si="0"/>
        <v/>
      </c>
      <c r="E31" s="134" t="str">
        <f>IF(ISBLANK('Flight Groups'!C29),"",'Flight Groups'!L29)</f>
        <v/>
      </c>
      <c r="F31" s="134">
        <f t="shared" si="18"/>
        <v>5</v>
      </c>
      <c r="G31" s="134" t="str">
        <f>IF(ISBLANK('Flight Groups'!C29),"",'Flight Groups'!C29)</f>
        <v/>
      </c>
      <c r="H31" s="134" t="str">
        <f t="shared" si="1"/>
        <v/>
      </c>
      <c r="I31" s="333" t="str">
        <f>IF(ISBLANK('Flight Groups'!C29),"",IF(H31=1,"A",IF(H31=2,"B",IF(H31=3,"C",IF(H31=4,"D","E")))))</f>
        <v/>
      </c>
      <c r="J31" s="134" t="str">
        <f>IF(G31="","",(RANK(F31,$F$8:$F$67,0)+COUNTIF($F$8:F31,F31)-1))</f>
        <v/>
      </c>
      <c r="K31" s="135" t="str">
        <f t="shared" ca="1" si="2"/>
        <v/>
      </c>
      <c r="L31" s="187"/>
      <c r="M31" s="320"/>
      <c r="N31" s="319"/>
      <c r="O31" s="321"/>
      <c r="P31" s="319"/>
      <c r="Q31" s="387"/>
      <c r="R31" s="321"/>
      <c r="S31" s="136"/>
      <c r="T31" s="395">
        <f t="shared" si="19"/>
        <v>0</v>
      </c>
      <c r="U31" s="381">
        <f t="shared" si="3"/>
        <v>0</v>
      </c>
      <c r="V31" s="137">
        <f t="shared" si="4"/>
        <v>1</v>
      </c>
      <c r="W31" s="127"/>
      <c r="X31" s="173">
        <v>24</v>
      </c>
      <c r="Y31" s="127" t="str">
        <f t="shared" ca="1" si="5"/>
        <v/>
      </c>
      <c r="Z31" s="282" t="str">
        <f t="shared" si="20"/>
        <v/>
      </c>
      <c r="AA31" s="35" t="str">
        <f t="shared" ca="1" si="6"/>
        <v/>
      </c>
      <c r="AB31" s="129">
        <f>RANK(U31,$U$8:$U$67,0)+COUNTIF($U$8:U31,U31)-1</f>
        <v>24</v>
      </c>
      <c r="AC31" s="130">
        <f t="shared" si="7"/>
        <v>0</v>
      </c>
      <c r="AD31" s="131">
        <f t="shared" si="8"/>
        <v>0</v>
      </c>
      <c r="AE31" s="131">
        <f t="shared" si="9"/>
        <v>0</v>
      </c>
      <c r="AF31" s="131">
        <f t="shared" si="10"/>
        <v>0</v>
      </c>
      <c r="AG31" s="131">
        <f t="shared" si="11"/>
        <v>0</v>
      </c>
      <c r="AH31" s="131">
        <f t="shared" si="12"/>
        <v>0</v>
      </c>
      <c r="AI31" s="131">
        <f t="shared" si="13"/>
        <v>0</v>
      </c>
      <c r="AJ31" s="131">
        <f t="shared" si="14"/>
        <v>0</v>
      </c>
      <c r="AK31" s="131">
        <f t="shared" si="15"/>
        <v>0</v>
      </c>
      <c r="AL31" s="131">
        <f t="shared" si="16"/>
        <v>0</v>
      </c>
      <c r="AM31" s="131">
        <f t="shared" ca="1" si="17"/>
        <v>0</v>
      </c>
    </row>
    <row r="32" spans="2:39" ht="19.5" customHeight="1">
      <c r="C32" s="132">
        <v>25</v>
      </c>
      <c r="D32" s="133" t="str">
        <f t="shared" si="0"/>
        <v/>
      </c>
      <c r="E32" s="134" t="str">
        <f>IF(ISBLANK('Flight Groups'!C30),"",'Flight Groups'!L30)</f>
        <v/>
      </c>
      <c r="F32" s="134">
        <f t="shared" si="18"/>
        <v>5</v>
      </c>
      <c r="G32" s="134" t="str">
        <f>IF(ISBLANK('Flight Groups'!C30),"",'Flight Groups'!C30)</f>
        <v/>
      </c>
      <c r="H32" s="134" t="str">
        <f t="shared" si="1"/>
        <v/>
      </c>
      <c r="I32" s="333" t="str">
        <f>IF(ISBLANK('Flight Groups'!C30),"",IF(H32=1,"A",IF(H32=2,"B",IF(H32=3,"C",IF(H32=4,"D","E")))))</f>
        <v/>
      </c>
      <c r="J32" s="134" t="str">
        <f>IF(G32="","",(RANK(F32,$F$8:$F$67,0)+COUNTIF($F$8:F32,F32)-1))</f>
        <v/>
      </c>
      <c r="K32" s="135" t="str">
        <f t="shared" ca="1" si="2"/>
        <v/>
      </c>
      <c r="L32" s="187"/>
      <c r="M32" s="320"/>
      <c r="N32" s="319"/>
      <c r="O32" s="321"/>
      <c r="P32" s="319"/>
      <c r="Q32" s="387"/>
      <c r="R32" s="321"/>
      <c r="S32" s="136"/>
      <c r="T32" s="395">
        <f t="shared" si="19"/>
        <v>0</v>
      </c>
      <c r="U32" s="381">
        <f t="shared" si="3"/>
        <v>0</v>
      </c>
      <c r="V32" s="137">
        <f t="shared" si="4"/>
        <v>1</v>
      </c>
      <c r="W32" s="127"/>
      <c r="X32" s="173">
        <v>25</v>
      </c>
      <c r="Y32" s="127" t="str">
        <f t="shared" ca="1" si="5"/>
        <v/>
      </c>
      <c r="Z32" s="282" t="str">
        <f t="shared" si="20"/>
        <v/>
      </c>
      <c r="AA32" s="35" t="str">
        <f t="shared" ca="1" si="6"/>
        <v/>
      </c>
      <c r="AB32" s="129">
        <f>RANK(U32,$U$8:$U$67,0)+COUNTIF($U$8:U32,U32)-1</f>
        <v>25</v>
      </c>
      <c r="AC32" s="130">
        <f t="shared" si="7"/>
        <v>0</v>
      </c>
      <c r="AD32" s="131">
        <f t="shared" si="8"/>
        <v>0</v>
      </c>
      <c r="AE32" s="131">
        <f t="shared" si="9"/>
        <v>0</v>
      </c>
      <c r="AF32" s="131">
        <f t="shared" si="10"/>
        <v>0</v>
      </c>
      <c r="AG32" s="131">
        <f t="shared" si="11"/>
        <v>0</v>
      </c>
      <c r="AH32" s="131">
        <f t="shared" si="12"/>
        <v>0</v>
      </c>
      <c r="AI32" s="131">
        <f t="shared" si="13"/>
        <v>0</v>
      </c>
      <c r="AJ32" s="131">
        <f t="shared" si="14"/>
        <v>0</v>
      </c>
      <c r="AK32" s="131">
        <f t="shared" si="15"/>
        <v>0</v>
      </c>
      <c r="AL32" s="131">
        <f t="shared" si="16"/>
        <v>0</v>
      </c>
      <c r="AM32" s="131">
        <f t="shared" ca="1" si="17"/>
        <v>0</v>
      </c>
    </row>
    <row r="33" spans="3:39" ht="19.5" customHeight="1">
      <c r="C33" s="132">
        <v>26</v>
      </c>
      <c r="D33" s="133" t="str">
        <f t="shared" si="0"/>
        <v/>
      </c>
      <c r="E33" s="134" t="str">
        <f>IF(ISBLANK('Flight Groups'!C31),"",'Flight Groups'!L31)</f>
        <v/>
      </c>
      <c r="F33" s="134">
        <f t="shared" si="18"/>
        <v>5</v>
      </c>
      <c r="G33" s="134" t="str">
        <f>IF(ISBLANK('Flight Groups'!C31),"",'Flight Groups'!C31)</f>
        <v/>
      </c>
      <c r="H33" s="134" t="str">
        <f t="shared" si="1"/>
        <v/>
      </c>
      <c r="I33" s="333" t="str">
        <f>IF(ISBLANK('Flight Groups'!C31),"",IF(H33=1,"A",IF(H33=2,"B",IF(H33=3,"C",IF(H33=4,"D","E")))))</f>
        <v/>
      </c>
      <c r="J33" s="134" t="str">
        <f>IF(G33="","",(RANK(F33,$F$8:$F$67,0)+COUNTIF($F$8:F33,F33)-1))</f>
        <v/>
      </c>
      <c r="K33" s="135" t="str">
        <f t="shared" ca="1" si="2"/>
        <v/>
      </c>
      <c r="L33" s="187"/>
      <c r="M33" s="320"/>
      <c r="N33" s="319"/>
      <c r="O33" s="321"/>
      <c r="P33" s="319"/>
      <c r="Q33" s="387"/>
      <c r="R33" s="321"/>
      <c r="S33" s="136"/>
      <c r="T33" s="395">
        <f t="shared" si="19"/>
        <v>0</v>
      </c>
      <c r="U33" s="381">
        <f t="shared" si="3"/>
        <v>0</v>
      </c>
      <c r="V33" s="137">
        <f t="shared" si="4"/>
        <v>1</v>
      </c>
      <c r="W33" s="127"/>
      <c r="X33" s="173">
        <v>26</v>
      </c>
      <c r="Y33" s="127" t="str">
        <f t="shared" ca="1" si="5"/>
        <v/>
      </c>
      <c r="Z33" s="282" t="str">
        <f t="shared" si="20"/>
        <v/>
      </c>
      <c r="AA33" s="35" t="str">
        <f t="shared" ca="1" si="6"/>
        <v/>
      </c>
      <c r="AB33" s="129">
        <f>RANK(U33,$U$8:$U$67,0)+COUNTIF($U$8:U33,U33)-1</f>
        <v>26</v>
      </c>
      <c r="AC33" s="130">
        <f t="shared" si="7"/>
        <v>0</v>
      </c>
      <c r="AD33" s="131">
        <f t="shared" si="8"/>
        <v>0</v>
      </c>
      <c r="AE33" s="131">
        <f t="shared" si="9"/>
        <v>0</v>
      </c>
      <c r="AF33" s="131">
        <f t="shared" si="10"/>
        <v>0</v>
      </c>
      <c r="AG33" s="131">
        <f t="shared" si="11"/>
        <v>0</v>
      </c>
      <c r="AH33" s="131">
        <f t="shared" si="12"/>
        <v>0</v>
      </c>
      <c r="AI33" s="131">
        <f t="shared" si="13"/>
        <v>0</v>
      </c>
      <c r="AJ33" s="131">
        <f t="shared" si="14"/>
        <v>0</v>
      </c>
      <c r="AK33" s="131">
        <f t="shared" si="15"/>
        <v>0</v>
      </c>
      <c r="AL33" s="131">
        <f t="shared" si="16"/>
        <v>0</v>
      </c>
      <c r="AM33" s="131">
        <f t="shared" ca="1" si="17"/>
        <v>0</v>
      </c>
    </row>
    <row r="34" spans="3:39" ht="19.5" customHeight="1">
      <c r="C34" s="132">
        <v>27</v>
      </c>
      <c r="D34" s="133" t="str">
        <f t="shared" si="0"/>
        <v/>
      </c>
      <c r="E34" s="134" t="str">
        <f>IF(ISBLANK('Flight Groups'!C32),"",'Flight Groups'!L32)</f>
        <v/>
      </c>
      <c r="F34" s="134">
        <f t="shared" si="18"/>
        <v>5</v>
      </c>
      <c r="G34" s="134" t="str">
        <f>IF(ISBLANK('Flight Groups'!C32),"",'Flight Groups'!C32)</f>
        <v/>
      </c>
      <c r="H34" s="134" t="str">
        <f t="shared" si="1"/>
        <v/>
      </c>
      <c r="I34" s="333" t="str">
        <f>IF(ISBLANK('Flight Groups'!C32),"",IF(H34=1,"A",IF(H34=2,"B",IF(H34=3,"C",IF(H34=4,"D","E")))))</f>
        <v/>
      </c>
      <c r="J34" s="134" t="str">
        <f>IF(G34="","",(RANK(F34,$F$8:$F$67,0)+COUNTIF($F$8:F34,F34)-1))</f>
        <v/>
      </c>
      <c r="K34" s="135" t="str">
        <f t="shared" ca="1" si="2"/>
        <v/>
      </c>
      <c r="L34" s="187"/>
      <c r="M34" s="320"/>
      <c r="N34" s="319"/>
      <c r="O34" s="321"/>
      <c r="P34" s="319"/>
      <c r="Q34" s="387"/>
      <c r="R34" s="321"/>
      <c r="S34" s="136"/>
      <c r="T34" s="395">
        <f t="shared" si="19"/>
        <v>0</v>
      </c>
      <c r="U34" s="381">
        <f t="shared" si="3"/>
        <v>0</v>
      </c>
      <c r="V34" s="137">
        <f t="shared" si="4"/>
        <v>1</v>
      </c>
      <c r="W34" s="127"/>
      <c r="X34" s="173">
        <v>27</v>
      </c>
      <c r="Y34" s="127" t="str">
        <f t="shared" ca="1" si="5"/>
        <v/>
      </c>
      <c r="Z34" s="282" t="str">
        <f t="shared" si="20"/>
        <v/>
      </c>
      <c r="AA34" s="35" t="str">
        <f t="shared" ca="1" si="6"/>
        <v/>
      </c>
      <c r="AB34" s="129">
        <f>RANK(U34,$U$8:$U$67,0)+COUNTIF($U$8:U34,U34)-1</f>
        <v>27</v>
      </c>
      <c r="AC34" s="130">
        <f t="shared" si="7"/>
        <v>0</v>
      </c>
      <c r="AD34" s="131">
        <f t="shared" si="8"/>
        <v>0</v>
      </c>
      <c r="AE34" s="131">
        <f t="shared" si="9"/>
        <v>0</v>
      </c>
      <c r="AF34" s="131">
        <f t="shared" si="10"/>
        <v>0</v>
      </c>
      <c r="AG34" s="131">
        <f t="shared" si="11"/>
        <v>0</v>
      </c>
      <c r="AH34" s="131">
        <f t="shared" si="12"/>
        <v>0</v>
      </c>
      <c r="AI34" s="131">
        <f t="shared" si="13"/>
        <v>0</v>
      </c>
      <c r="AJ34" s="131">
        <f t="shared" si="14"/>
        <v>0</v>
      </c>
      <c r="AK34" s="131">
        <f t="shared" si="15"/>
        <v>0</v>
      </c>
      <c r="AL34" s="131">
        <f t="shared" si="16"/>
        <v>0</v>
      </c>
      <c r="AM34" s="131">
        <f t="shared" ca="1" si="17"/>
        <v>0</v>
      </c>
    </row>
    <row r="35" spans="3:39" ht="19.5" customHeight="1">
      <c r="C35" s="132">
        <v>28</v>
      </c>
      <c r="D35" s="133" t="str">
        <f t="shared" si="0"/>
        <v/>
      </c>
      <c r="E35" s="134" t="str">
        <f>IF(ISBLANK('Flight Groups'!C33),"",'Flight Groups'!L33)</f>
        <v/>
      </c>
      <c r="F35" s="134">
        <f t="shared" si="18"/>
        <v>5</v>
      </c>
      <c r="G35" s="134" t="str">
        <f>IF(ISBLANK('Flight Groups'!C33),"",'Flight Groups'!C33)</f>
        <v/>
      </c>
      <c r="H35" s="134" t="str">
        <f t="shared" si="1"/>
        <v/>
      </c>
      <c r="I35" s="333" t="str">
        <f>IF(ISBLANK('Flight Groups'!C33),"",IF(H35=1,"A",IF(H35=2,"B",IF(H35=3,"C",IF(H35=4,"D","E")))))</f>
        <v/>
      </c>
      <c r="J35" s="134" t="str">
        <f>IF(G35="","",(RANK(F35,$F$8:$F$67,0)+COUNTIF($F$8:F35,F35)-1))</f>
        <v/>
      </c>
      <c r="K35" s="135" t="str">
        <f t="shared" ca="1" si="2"/>
        <v/>
      </c>
      <c r="L35" s="187"/>
      <c r="M35" s="320"/>
      <c r="N35" s="319"/>
      <c r="O35" s="321"/>
      <c r="P35" s="319"/>
      <c r="Q35" s="387"/>
      <c r="R35" s="321"/>
      <c r="S35" s="136"/>
      <c r="T35" s="395">
        <f t="shared" si="19"/>
        <v>0</v>
      </c>
      <c r="U35" s="381">
        <f t="shared" si="3"/>
        <v>0</v>
      </c>
      <c r="V35" s="137">
        <f t="shared" si="4"/>
        <v>1</v>
      </c>
      <c r="W35" s="127"/>
      <c r="X35" s="173">
        <v>28</v>
      </c>
      <c r="Y35" s="127" t="str">
        <f t="shared" ca="1" si="5"/>
        <v/>
      </c>
      <c r="Z35" s="282" t="str">
        <f t="shared" si="20"/>
        <v/>
      </c>
      <c r="AA35" s="35" t="str">
        <f t="shared" ca="1" si="6"/>
        <v/>
      </c>
      <c r="AB35" s="129">
        <f>RANK(U35,$U$8:$U$67,0)+COUNTIF($U$8:U35,U35)-1</f>
        <v>28</v>
      </c>
      <c r="AC35" s="130">
        <f t="shared" si="7"/>
        <v>0</v>
      </c>
      <c r="AD35" s="131">
        <f t="shared" si="8"/>
        <v>0</v>
      </c>
      <c r="AE35" s="131">
        <f t="shared" si="9"/>
        <v>0</v>
      </c>
      <c r="AF35" s="131">
        <f t="shared" si="10"/>
        <v>0</v>
      </c>
      <c r="AG35" s="131">
        <f t="shared" si="11"/>
        <v>0</v>
      </c>
      <c r="AH35" s="131">
        <f t="shared" si="12"/>
        <v>0</v>
      </c>
      <c r="AI35" s="131">
        <f t="shared" si="13"/>
        <v>0</v>
      </c>
      <c r="AJ35" s="131">
        <f t="shared" si="14"/>
        <v>0</v>
      </c>
      <c r="AK35" s="131">
        <f t="shared" si="15"/>
        <v>0</v>
      </c>
      <c r="AL35" s="131">
        <f t="shared" si="16"/>
        <v>0</v>
      </c>
      <c r="AM35" s="131">
        <f t="shared" ca="1" si="17"/>
        <v>0</v>
      </c>
    </row>
    <row r="36" spans="3:39" ht="19.5" customHeight="1">
      <c r="C36" s="132">
        <v>29</v>
      </c>
      <c r="D36" s="133" t="str">
        <f t="shared" si="0"/>
        <v/>
      </c>
      <c r="E36" s="134" t="str">
        <f>IF(ISBLANK('Flight Groups'!C34),"",'Flight Groups'!L34)</f>
        <v/>
      </c>
      <c r="F36" s="134">
        <f t="shared" si="18"/>
        <v>5</v>
      </c>
      <c r="G36" s="134" t="str">
        <f>IF(ISBLANK('Flight Groups'!C34),"",'Flight Groups'!C34)</f>
        <v/>
      </c>
      <c r="H36" s="134" t="str">
        <f t="shared" si="1"/>
        <v/>
      </c>
      <c r="I36" s="333" t="str">
        <f>IF(ISBLANK('Flight Groups'!C34),"",IF(H36=1,"A",IF(H36=2,"B",IF(H36=3,"C",IF(H36=4,"D","E")))))</f>
        <v/>
      </c>
      <c r="J36" s="134" t="str">
        <f>IF(G36="","",(RANK(F36,$F$8:$F$67,0)+COUNTIF($F$8:F36,F36)-1))</f>
        <v/>
      </c>
      <c r="K36" s="135" t="str">
        <f t="shared" ca="1" si="2"/>
        <v/>
      </c>
      <c r="L36" s="187"/>
      <c r="M36" s="320"/>
      <c r="N36" s="319"/>
      <c r="O36" s="321"/>
      <c r="P36" s="319"/>
      <c r="Q36" s="387"/>
      <c r="R36" s="321"/>
      <c r="S36" s="136"/>
      <c r="T36" s="395">
        <f t="shared" si="19"/>
        <v>0</v>
      </c>
      <c r="U36" s="381">
        <f t="shared" si="3"/>
        <v>0</v>
      </c>
      <c r="V36" s="137">
        <f t="shared" si="4"/>
        <v>1</v>
      </c>
      <c r="W36" s="127"/>
      <c r="X36" s="173">
        <v>29</v>
      </c>
      <c r="Y36" s="127" t="str">
        <f t="shared" ca="1" si="5"/>
        <v/>
      </c>
      <c r="Z36" s="282" t="str">
        <f t="shared" si="20"/>
        <v/>
      </c>
      <c r="AA36" s="35" t="str">
        <f t="shared" ca="1" si="6"/>
        <v/>
      </c>
      <c r="AB36" s="129">
        <f>RANK(U36,$U$8:$U$67,0)+COUNTIF($U$8:U36,U36)-1</f>
        <v>29</v>
      </c>
      <c r="AC36" s="130">
        <f t="shared" si="7"/>
        <v>0</v>
      </c>
      <c r="AD36" s="131">
        <f t="shared" si="8"/>
        <v>0</v>
      </c>
      <c r="AE36" s="131">
        <f t="shared" si="9"/>
        <v>0</v>
      </c>
      <c r="AF36" s="131">
        <f t="shared" si="10"/>
        <v>0</v>
      </c>
      <c r="AG36" s="131">
        <f t="shared" si="11"/>
        <v>0</v>
      </c>
      <c r="AH36" s="131">
        <f t="shared" si="12"/>
        <v>0</v>
      </c>
      <c r="AI36" s="131">
        <f t="shared" si="13"/>
        <v>0</v>
      </c>
      <c r="AJ36" s="131">
        <f t="shared" si="14"/>
        <v>0</v>
      </c>
      <c r="AK36" s="131">
        <f t="shared" si="15"/>
        <v>0</v>
      </c>
      <c r="AL36" s="131">
        <f t="shared" si="16"/>
        <v>0</v>
      </c>
      <c r="AM36" s="131">
        <f t="shared" ca="1" si="17"/>
        <v>0</v>
      </c>
    </row>
    <row r="37" spans="3:39" ht="19.5" customHeight="1">
      <c r="C37" s="132">
        <v>30</v>
      </c>
      <c r="D37" s="133" t="str">
        <f t="shared" si="0"/>
        <v/>
      </c>
      <c r="E37" s="134" t="str">
        <f>IF(ISBLANK('Flight Groups'!C35),"",'Flight Groups'!L35)</f>
        <v/>
      </c>
      <c r="F37" s="134">
        <f t="shared" si="18"/>
        <v>5</v>
      </c>
      <c r="G37" s="134" t="str">
        <f>IF(ISBLANK('Flight Groups'!C35),"",'Flight Groups'!C35)</f>
        <v/>
      </c>
      <c r="H37" s="134" t="str">
        <f t="shared" si="1"/>
        <v/>
      </c>
      <c r="I37" s="333" t="str">
        <f>IF(ISBLANK('Flight Groups'!C35),"",IF(H37=1,"A",IF(H37=2,"B",IF(H37=3,"C",IF(H37=4,"D","E")))))</f>
        <v/>
      </c>
      <c r="J37" s="134" t="str">
        <f>IF(G37="","",(RANK(F37,$F$8:$F$67,0)+COUNTIF($F$8:F37,F37)-1))</f>
        <v/>
      </c>
      <c r="K37" s="135" t="str">
        <f t="shared" ca="1" si="2"/>
        <v/>
      </c>
      <c r="L37" s="187"/>
      <c r="M37" s="320"/>
      <c r="N37" s="319"/>
      <c r="O37" s="321"/>
      <c r="P37" s="319"/>
      <c r="Q37" s="387"/>
      <c r="R37" s="321"/>
      <c r="S37" s="136"/>
      <c r="T37" s="395">
        <f t="shared" si="19"/>
        <v>0</v>
      </c>
      <c r="U37" s="381">
        <f t="shared" si="3"/>
        <v>0</v>
      </c>
      <c r="V37" s="137">
        <f t="shared" si="4"/>
        <v>1</v>
      </c>
      <c r="W37" s="127"/>
      <c r="X37" s="173">
        <v>30</v>
      </c>
      <c r="Y37" s="127" t="str">
        <f t="shared" ca="1" si="5"/>
        <v/>
      </c>
      <c r="Z37" s="282" t="str">
        <f t="shared" si="20"/>
        <v/>
      </c>
      <c r="AA37" s="35" t="str">
        <f t="shared" ca="1" si="6"/>
        <v/>
      </c>
      <c r="AB37" s="129">
        <f>RANK(U37,$U$8:$U$67,0)+COUNTIF($U$8:U37,U37)-1</f>
        <v>30</v>
      </c>
      <c r="AC37" s="130">
        <f t="shared" si="7"/>
        <v>0</v>
      </c>
      <c r="AD37" s="131">
        <f t="shared" si="8"/>
        <v>0</v>
      </c>
      <c r="AE37" s="131">
        <f t="shared" si="9"/>
        <v>0</v>
      </c>
      <c r="AF37" s="131">
        <f t="shared" si="10"/>
        <v>0</v>
      </c>
      <c r="AG37" s="131">
        <f t="shared" si="11"/>
        <v>0</v>
      </c>
      <c r="AH37" s="131">
        <f t="shared" si="12"/>
        <v>0</v>
      </c>
      <c r="AI37" s="131">
        <f t="shared" si="13"/>
        <v>0</v>
      </c>
      <c r="AJ37" s="131">
        <f t="shared" si="14"/>
        <v>0</v>
      </c>
      <c r="AK37" s="131">
        <f t="shared" si="15"/>
        <v>0</v>
      </c>
      <c r="AL37" s="131">
        <f t="shared" si="16"/>
        <v>0</v>
      </c>
      <c r="AM37" s="131">
        <f t="shared" ca="1" si="17"/>
        <v>0</v>
      </c>
    </row>
    <row r="38" spans="3:39" ht="19.5" customHeight="1">
      <c r="C38" s="132">
        <v>31</v>
      </c>
      <c r="D38" s="133" t="str">
        <f t="shared" si="0"/>
        <v/>
      </c>
      <c r="E38" s="134" t="str">
        <f>IF(ISBLANK('Flight Groups'!C36),"",'Flight Groups'!L36)</f>
        <v/>
      </c>
      <c r="F38" s="134">
        <f t="shared" si="18"/>
        <v>5</v>
      </c>
      <c r="G38" s="134" t="str">
        <f>IF(ISBLANK('Flight Groups'!C36),"",'Flight Groups'!C36)</f>
        <v/>
      </c>
      <c r="H38" s="134" t="str">
        <f t="shared" si="1"/>
        <v/>
      </c>
      <c r="I38" s="333" t="str">
        <f>IF(ISBLANK('Flight Groups'!C36),"",IF(H38=1,"A",IF(H38=2,"B",IF(H38=3,"C",IF(H38=4,"D","E")))))</f>
        <v/>
      </c>
      <c r="J38" s="134" t="str">
        <f>IF(G38="","",(RANK(F38,$F$8:$F$67,0)+COUNTIF($F$8:F38,F38)-1))</f>
        <v/>
      </c>
      <c r="K38" s="135" t="str">
        <f t="shared" ca="1" si="2"/>
        <v/>
      </c>
      <c r="L38" s="187"/>
      <c r="M38" s="320"/>
      <c r="N38" s="319"/>
      <c r="O38" s="321"/>
      <c r="P38" s="319"/>
      <c r="Q38" s="387"/>
      <c r="R38" s="321"/>
      <c r="S38" s="136"/>
      <c r="T38" s="395">
        <f t="shared" si="19"/>
        <v>0</v>
      </c>
      <c r="U38" s="381">
        <f t="shared" si="3"/>
        <v>0</v>
      </c>
      <c r="V38" s="137">
        <f t="shared" si="4"/>
        <v>1</v>
      </c>
      <c r="W38" s="127"/>
      <c r="X38" s="173">
        <v>31</v>
      </c>
      <c r="Y38" s="127" t="str">
        <f t="shared" ca="1" si="5"/>
        <v/>
      </c>
      <c r="Z38" s="282" t="str">
        <f t="shared" si="20"/>
        <v/>
      </c>
      <c r="AA38" s="35" t="str">
        <f t="shared" ca="1" si="6"/>
        <v/>
      </c>
      <c r="AB38" s="129">
        <f>RANK(U38,$U$8:$U$67,0)+COUNTIF($U$8:U38,U38)-1</f>
        <v>31</v>
      </c>
      <c r="AC38" s="130">
        <f t="shared" si="7"/>
        <v>0</v>
      </c>
      <c r="AD38" s="131">
        <f t="shared" si="8"/>
        <v>0</v>
      </c>
      <c r="AE38" s="131">
        <f t="shared" si="9"/>
        <v>0</v>
      </c>
      <c r="AF38" s="131">
        <f t="shared" si="10"/>
        <v>0</v>
      </c>
      <c r="AG38" s="131">
        <f t="shared" si="11"/>
        <v>0</v>
      </c>
      <c r="AH38" s="131">
        <f t="shared" si="12"/>
        <v>0</v>
      </c>
      <c r="AI38" s="131">
        <f t="shared" si="13"/>
        <v>0</v>
      </c>
      <c r="AJ38" s="131">
        <f t="shared" si="14"/>
        <v>0</v>
      </c>
      <c r="AK38" s="131">
        <f t="shared" si="15"/>
        <v>0</v>
      </c>
      <c r="AL38" s="131">
        <f t="shared" si="16"/>
        <v>0</v>
      </c>
      <c r="AM38" s="131">
        <f t="shared" ca="1" si="17"/>
        <v>0</v>
      </c>
    </row>
    <row r="39" spans="3:39" ht="19.5" customHeight="1">
      <c r="C39" s="132">
        <v>32</v>
      </c>
      <c r="D39" s="133" t="str">
        <f t="shared" si="0"/>
        <v/>
      </c>
      <c r="E39" s="134" t="str">
        <f>IF(ISBLANK('Flight Groups'!C37),"",'Flight Groups'!L37)</f>
        <v/>
      </c>
      <c r="F39" s="134">
        <f t="shared" si="18"/>
        <v>5</v>
      </c>
      <c r="G39" s="134" t="str">
        <f>IF(ISBLANK('Flight Groups'!C37),"",'Flight Groups'!C37)</f>
        <v/>
      </c>
      <c r="H39" s="134" t="str">
        <f t="shared" si="1"/>
        <v/>
      </c>
      <c r="I39" s="333" t="str">
        <f>IF(ISBLANK('Flight Groups'!C37),"",IF(H39=1,"A",IF(H39=2,"B",IF(H39=3,"C",IF(H39=4,"D","E")))))</f>
        <v/>
      </c>
      <c r="J39" s="134" t="str">
        <f>IF(G39="","",(RANK(F39,$F$8:$F$67,0)+COUNTIF($F$8:F39,F39)-1))</f>
        <v/>
      </c>
      <c r="K39" s="135" t="str">
        <f t="shared" ca="1" si="2"/>
        <v/>
      </c>
      <c r="L39" s="187"/>
      <c r="M39" s="320"/>
      <c r="N39" s="319"/>
      <c r="O39" s="321"/>
      <c r="P39" s="319"/>
      <c r="Q39" s="387"/>
      <c r="R39" s="321"/>
      <c r="S39" s="136"/>
      <c r="T39" s="395">
        <f t="shared" si="19"/>
        <v>0</v>
      </c>
      <c r="U39" s="381">
        <f t="shared" si="3"/>
        <v>0</v>
      </c>
      <c r="V39" s="137">
        <f t="shared" si="4"/>
        <v>1</v>
      </c>
      <c r="W39" s="127"/>
      <c r="X39" s="173">
        <v>32</v>
      </c>
      <c r="Y39" s="127" t="str">
        <f t="shared" ca="1" si="5"/>
        <v/>
      </c>
      <c r="Z39" s="282" t="str">
        <f t="shared" si="20"/>
        <v/>
      </c>
      <c r="AA39" s="35" t="str">
        <f t="shared" ca="1" si="6"/>
        <v/>
      </c>
      <c r="AB39" s="129">
        <f>RANK(U39,$U$8:$U$67,0)+COUNTIF($U$8:U39,U39)-1</f>
        <v>32</v>
      </c>
      <c r="AC39" s="130">
        <f t="shared" si="7"/>
        <v>0</v>
      </c>
      <c r="AD39" s="131">
        <f t="shared" si="8"/>
        <v>0</v>
      </c>
      <c r="AE39" s="131">
        <f t="shared" si="9"/>
        <v>0</v>
      </c>
      <c r="AF39" s="131">
        <f t="shared" si="10"/>
        <v>0</v>
      </c>
      <c r="AG39" s="131">
        <f t="shared" si="11"/>
        <v>0</v>
      </c>
      <c r="AH39" s="131">
        <f t="shared" si="12"/>
        <v>0</v>
      </c>
      <c r="AI39" s="131">
        <f t="shared" si="13"/>
        <v>0</v>
      </c>
      <c r="AJ39" s="131">
        <f t="shared" si="14"/>
        <v>0</v>
      </c>
      <c r="AK39" s="131">
        <f t="shared" si="15"/>
        <v>0</v>
      </c>
      <c r="AL39" s="131">
        <f t="shared" si="16"/>
        <v>0</v>
      </c>
      <c r="AM39" s="131">
        <f t="shared" ca="1" si="17"/>
        <v>0</v>
      </c>
    </row>
    <row r="40" spans="3:39" ht="19.5" customHeight="1">
      <c r="C40" s="132">
        <v>33</v>
      </c>
      <c r="D40" s="133" t="str">
        <f t="shared" ref="D40:D67" si="21">IF(G40="","",(INDEX($C$8:$C$67,MATCH(K40,$G$8:$G$67,0))))</f>
        <v/>
      </c>
      <c r="E40" s="134" t="str">
        <f>IF(ISBLANK('Flight Groups'!C38),"",'Flight Groups'!L38)</f>
        <v/>
      </c>
      <c r="F40" s="134">
        <f t="shared" si="18"/>
        <v>5</v>
      </c>
      <c r="G40" s="134" t="str">
        <f>IF(ISBLANK('Flight Groups'!C38),"",'Flight Groups'!C38)</f>
        <v/>
      </c>
      <c r="H40" s="134" t="str">
        <f t="shared" ref="H40:H67" si="22">IF(G40="","",(SMALL(F$8:F$67,C40)))</f>
        <v/>
      </c>
      <c r="I40" s="333" t="str">
        <f>IF(ISBLANK('Flight Groups'!C38),"",IF(H40=1,"A",IF(H40=2,"B",IF(H40=3,"C",IF(H40=4,"D","E")))))</f>
        <v/>
      </c>
      <c r="J40" s="134" t="str">
        <f>IF(G40="","",(RANK(F40,$F$8:$F$67,0)+COUNTIF($F$8:F40,F40)-1))</f>
        <v/>
      </c>
      <c r="K40" s="135" t="str">
        <f t="shared" ref="K40:K67" ca="1" si="23">IF(G40="","",(OFFSET($G$8,MATCH(LARGE($J$8:$J$67,ROW()-ROW($K$8)+1),$J$8:$J$67,0)-1,0)))</f>
        <v/>
      </c>
      <c r="L40" s="187"/>
      <c r="M40" s="320"/>
      <c r="N40" s="319"/>
      <c r="O40" s="321"/>
      <c r="P40" s="319"/>
      <c r="Q40" s="387"/>
      <c r="R40" s="321"/>
      <c r="S40" s="136"/>
      <c r="T40" s="395">
        <f t="shared" si="19"/>
        <v>0</v>
      </c>
      <c r="U40" s="381">
        <f t="shared" ref="U40:U67" si="24">IF(T40=0,0,IF(I40="A",AD40,IF(I40="B",AF40,IF(I40="C",AH40,IF(I40="d",AJ40,AL40))))+R40-S40)</f>
        <v>0</v>
      </c>
      <c r="V40" s="137">
        <f t="shared" ref="V40:V67" si="25">+RANK(U40,$U$8:$U$67)</f>
        <v>1</v>
      </c>
      <c r="W40" s="138"/>
      <c r="X40" s="173">
        <v>33</v>
      </c>
      <c r="Y40" s="127" t="str">
        <f t="shared" ref="Y40:Y67" ca="1" si="26">OFFSET($K$8,MATCH(SMALL($AB$8:$AB$67,ROW()-ROW($Y$8)+1),$AB$8:$AB$67,0)-1,0)</f>
        <v/>
      </c>
      <c r="Z40" s="282" t="str">
        <f t="shared" si="20"/>
        <v/>
      </c>
      <c r="AA40" s="35" t="str">
        <f t="shared" ref="AA40:AA67" ca="1" si="27">IF(AM40=0,"",IF(COUNTIF(Z:Z,Z40)&gt;1,"TIE",""))</f>
        <v/>
      </c>
      <c r="AB40" s="129">
        <f>RANK(U40,$U$8:$U$67,0)+COUNTIF($U$8:U40,U40)-1</f>
        <v>33</v>
      </c>
      <c r="AC40" s="130">
        <f t="shared" ref="AC40:AC67" si="28">IF(I40="A",T40,0)</f>
        <v>0</v>
      </c>
      <c r="AD40" s="131">
        <f t="shared" ref="AD40:AD67" si="29">IF(AC40=0,0,(AC40/MAX($AC$8:$AC$67)*1000))</f>
        <v>0</v>
      </c>
      <c r="AE40" s="131">
        <f t="shared" ref="AE40:AE67" si="30">IF(I40="B",T40,0)</f>
        <v>0</v>
      </c>
      <c r="AF40" s="131">
        <f t="shared" ref="AF40:AF67" si="31">IF(AE40=0,0,(AE40/MAX($AE$8:$AE$67)*1000))</f>
        <v>0</v>
      </c>
      <c r="AG40" s="131">
        <f t="shared" ref="AG40:AG67" si="32">IF(I40="C",T40,0)</f>
        <v>0</v>
      </c>
      <c r="AH40" s="131">
        <f t="shared" ref="AH40:AH67" si="33">IF(AG40=0,0,(AG40/MAX($AG$8:$AG$67)*1000))</f>
        <v>0</v>
      </c>
      <c r="AI40" s="131">
        <f t="shared" ref="AI40:AI67" si="34">IF(I40="D",T40,0)</f>
        <v>0</v>
      </c>
      <c r="AJ40" s="131">
        <f t="shared" ref="AJ40:AJ67" si="35">IF(AI40=0,0,(AI40/MAX($AI$8:$AI$67)*1000))</f>
        <v>0</v>
      </c>
      <c r="AK40" s="131">
        <f t="shared" ref="AK40:AK67" si="36">IF(I40="E",T40,0)</f>
        <v>0</v>
      </c>
      <c r="AL40" s="131">
        <f t="shared" ref="AL40:AL67" si="37">IF(AK40=0,0,(AK40/MAX($AK$8:$AK$67)*1000))</f>
        <v>0</v>
      </c>
      <c r="AM40" s="131">
        <f t="shared" ref="AM40:AM67" ca="1" si="38">INDEX($U$8:$U$67,MATCH(Y40,$K$8:$K$67,0))</f>
        <v>0</v>
      </c>
    </row>
    <row r="41" spans="3:39" ht="19.5" customHeight="1">
      <c r="C41" s="132">
        <v>34</v>
      </c>
      <c r="D41" s="133" t="str">
        <f t="shared" si="21"/>
        <v/>
      </c>
      <c r="E41" s="134" t="str">
        <f>IF(ISBLANK('Flight Groups'!C39),"",'Flight Groups'!L39)</f>
        <v/>
      </c>
      <c r="F41" s="134">
        <f t="shared" si="18"/>
        <v>5</v>
      </c>
      <c r="G41" s="134" t="str">
        <f>IF(ISBLANK('Flight Groups'!C39),"",'Flight Groups'!C39)</f>
        <v/>
      </c>
      <c r="H41" s="134" t="str">
        <f t="shared" si="22"/>
        <v/>
      </c>
      <c r="I41" s="333" t="str">
        <f>IF(ISBLANK('Flight Groups'!C39),"",IF(H41=1,"A",IF(H41=2,"B",IF(H41=3,"C",IF(H41=4,"D","E")))))</f>
        <v/>
      </c>
      <c r="J41" s="134" t="str">
        <f>IF(G41="","",(RANK(F41,$F$8:$F$67,0)+COUNTIF($F$8:F41,F41)-1))</f>
        <v/>
      </c>
      <c r="K41" s="135" t="str">
        <f t="shared" ca="1" si="23"/>
        <v/>
      </c>
      <c r="L41" s="187"/>
      <c r="M41" s="320"/>
      <c r="N41" s="319"/>
      <c r="O41" s="321"/>
      <c r="P41" s="319"/>
      <c r="Q41" s="387"/>
      <c r="R41" s="321"/>
      <c r="S41" s="136"/>
      <c r="T41" s="395">
        <f t="shared" si="19"/>
        <v>0</v>
      </c>
      <c r="U41" s="381">
        <f t="shared" si="24"/>
        <v>0</v>
      </c>
      <c r="V41" s="137">
        <f t="shared" si="25"/>
        <v>1</v>
      </c>
      <c r="W41" s="138"/>
      <c r="X41" s="173">
        <v>34</v>
      </c>
      <c r="Y41" s="127" t="str">
        <f t="shared" ca="1" si="26"/>
        <v/>
      </c>
      <c r="Z41" s="282" t="str">
        <f t="shared" si="20"/>
        <v/>
      </c>
      <c r="AA41" s="35" t="str">
        <f t="shared" ca="1" si="27"/>
        <v/>
      </c>
      <c r="AB41" s="129">
        <f>RANK(U41,$U$8:$U$67,0)+COUNTIF($U$8:U41,U41)-1</f>
        <v>34</v>
      </c>
      <c r="AC41" s="130">
        <f t="shared" si="28"/>
        <v>0</v>
      </c>
      <c r="AD41" s="131">
        <f t="shared" si="29"/>
        <v>0</v>
      </c>
      <c r="AE41" s="131">
        <f t="shared" si="30"/>
        <v>0</v>
      </c>
      <c r="AF41" s="131">
        <f t="shared" si="31"/>
        <v>0</v>
      </c>
      <c r="AG41" s="131">
        <f t="shared" si="32"/>
        <v>0</v>
      </c>
      <c r="AH41" s="131">
        <f t="shared" si="33"/>
        <v>0</v>
      </c>
      <c r="AI41" s="131">
        <f t="shared" si="34"/>
        <v>0</v>
      </c>
      <c r="AJ41" s="131">
        <f t="shared" si="35"/>
        <v>0</v>
      </c>
      <c r="AK41" s="131">
        <f t="shared" si="36"/>
        <v>0</v>
      </c>
      <c r="AL41" s="131">
        <f t="shared" si="37"/>
        <v>0</v>
      </c>
      <c r="AM41" s="131">
        <f t="shared" ca="1" si="38"/>
        <v>0</v>
      </c>
    </row>
    <row r="42" spans="3:39" ht="19.5" customHeight="1">
      <c r="C42" s="132">
        <v>35</v>
      </c>
      <c r="D42" s="133" t="str">
        <f t="shared" si="21"/>
        <v/>
      </c>
      <c r="E42" s="134" t="str">
        <f>IF(ISBLANK('Flight Groups'!C40),"",'Flight Groups'!L40)</f>
        <v/>
      </c>
      <c r="F42" s="134">
        <f t="shared" si="18"/>
        <v>5</v>
      </c>
      <c r="G42" s="134" t="str">
        <f>IF(ISBLANK('Flight Groups'!C40),"",'Flight Groups'!C40)</f>
        <v/>
      </c>
      <c r="H42" s="134" t="str">
        <f t="shared" si="22"/>
        <v/>
      </c>
      <c r="I42" s="333" t="str">
        <f>IF(ISBLANK('Flight Groups'!C40),"",IF(H42=1,"A",IF(H42=2,"B",IF(H42=3,"C",IF(H42=4,"D","E")))))</f>
        <v/>
      </c>
      <c r="J42" s="134" t="str">
        <f>IF(G42="","",(RANK(F42,$F$8:$F$67,0)+COUNTIF($F$8:F42,F42)-1))</f>
        <v/>
      </c>
      <c r="K42" s="135" t="str">
        <f t="shared" ca="1" si="23"/>
        <v/>
      </c>
      <c r="L42" s="187"/>
      <c r="M42" s="320"/>
      <c r="N42" s="319"/>
      <c r="O42" s="321"/>
      <c r="P42" s="319"/>
      <c r="Q42" s="387"/>
      <c r="R42" s="321"/>
      <c r="S42" s="136"/>
      <c r="T42" s="395">
        <f t="shared" si="19"/>
        <v>0</v>
      </c>
      <c r="U42" s="381">
        <f t="shared" si="24"/>
        <v>0</v>
      </c>
      <c r="V42" s="137">
        <f t="shared" si="25"/>
        <v>1</v>
      </c>
      <c r="W42" s="139"/>
      <c r="X42" s="173">
        <v>35</v>
      </c>
      <c r="Y42" s="127" t="str">
        <f t="shared" ca="1" si="26"/>
        <v/>
      </c>
      <c r="Z42" s="282" t="str">
        <f t="shared" si="20"/>
        <v/>
      </c>
      <c r="AA42" s="35" t="str">
        <f t="shared" ca="1" si="27"/>
        <v/>
      </c>
      <c r="AB42" s="129">
        <f>RANK(U42,$U$8:$U$67,0)+COUNTIF($U$8:U42,U42)-1</f>
        <v>35</v>
      </c>
      <c r="AC42" s="130">
        <f t="shared" si="28"/>
        <v>0</v>
      </c>
      <c r="AD42" s="131">
        <f t="shared" si="29"/>
        <v>0</v>
      </c>
      <c r="AE42" s="131">
        <f t="shared" si="30"/>
        <v>0</v>
      </c>
      <c r="AF42" s="131">
        <f t="shared" si="31"/>
        <v>0</v>
      </c>
      <c r="AG42" s="131">
        <f t="shared" si="32"/>
        <v>0</v>
      </c>
      <c r="AH42" s="131">
        <f t="shared" si="33"/>
        <v>0</v>
      </c>
      <c r="AI42" s="131">
        <f t="shared" si="34"/>
        <v>0</v>
      </c>
      <c r="AJ42" s="131">
        <f t="shared" si="35"/>
        <v>0</v>
      </c>
      <c r="AK42" s="131">
        <f t="shared" si="36"/>
        <v>0</v>
      </c>
      <c r="AL42" s="131">
        <f t="shared" si="37"/>
        <v>0</v>
      </c>
      <c r="AM42" s="131">
        <f t="shared" ca="1" si="38"/>
        <v>0</v>
      </c>
    </row>
    <row r="43" spans="3:39" ht="19.5" customHeight="1">
      <c r="C43" s="132">
        <v>36</v>
      </c>
      <c r="D43" s="133" t="str">
        <f t="shared" si="21"/>
        <v/>
      </c>
      <c r="E43" s="134" t="str">
        <f>IF(ISBLANK('Flight Groups'!C41),"",'Flight Groups'!L41)</f>
        <v/>
      </c>
      <c r="F43" s="134">
        <f t="shared" si="18"/>
        <v>5</v>
      </c>
      <c r="G43" s="134" t="str">
        <f>IF(ISBLANK('Flight Groups'!C41),"",'Flight Groups'!C41)</f>
        <v/>
      </c>
      <c r="H43" s="134" t="str">
        <f t="shared" si="22"/>
        <v/>
      </c>
      <c r="I43" s="333" t="str">
        <f>IF(ISBLANK('Flight Groups'!C41),"",IF(H43=1,"A",IF(H43=2,"B",IF(H43=3,"C",IF(H43=4,"D","E")))))</f>
        <v/>
      </c>
      <c r="J43" s="134" t="str">
        <f>IF(G43="","",(RANK(F43,$F$8:$F$67,0)+COUNTIF($F$8:F43,F43)-1))</f>
        <v/>
      </c>
      <c r="K43" s="135" t="str">
        <f t="shared" ca="1" si="23"/>
        <v/>
      </c>
      <c r="L43" s="187"/>
      <c r="M43" s="320"/>
      <c r="N43" s="319"/>
      <c r="O43" s="321"/>
      <c r="P43" s="319"/>
      <c r="Q43" s="387"/>
      <c r="R43" s="321"/>
      <c r="S43" s="136"/>
      <c r="T43" s="395">
        <f t="shared" si="19"/>
        <v>0</v>
      </c>
      <c r="U43" s="381">
        <f t="shared" si="24"/>
        <v>0</v>
      </c>
      <c r="V43" s="137">
        <f t="shared" si="25"/>
        <v>1</v>
      </c>
      <c r="W43" s="29"/>
      <c r="X43" s="173">
        <v>36</v>
      </c>
      <c r="Y43" s="127" t="str">
        <f t="shared" ca="1" si="26"/>
        <v/>
      </c>
      <c r="Z43" s="282" t="str">
        <f t="shared" si="20"/>
        <v/>
      </c>
      <c r="AA43" s="35" t="str">
        <f t="shared" ca="1" si="27"/>
        <v/>
      </c>
      <c r="AB43" s="129">
        <f>RANK(U43,$U$8:$U$67,0)+COUNTIF($U$8:U43,U43)-1</f>
        <v>36</v>
      </c>
      <c r="AC43" s="130">
        <f t="shared" si="28"/>
        <v>0</v>
      </c>
      <c r="AD43" s="131">
        <f t="shared" si="29"/>
        <v>0</v>
      </c>
      <c r="AE43" s="131">
        <f t="shared" si="30"/>
        <v>0</v>
      </c>
      <c r="AF43" s="131">
        <f t="shared" si="31"/>
        <v>0</v>
      </c>
      <c r="AG43" s="131">
        <f t="shared" si="32"/>
        <v>0</v>
      </c>
      <c r="AH43" s="131">
        <f t="shared" si="33"/>
        <v>0</v>
      </c>
      <c r="AI43" s="131">
        <f t="shared" si="34"/>
        <v>0</v>
      </c>
      <c r="AJ43" s="131">
        <f t="shared" si="35"/>
        <v>0</v>
      </c>
      <c r="AK43" s="131">
        <f t="shared" si="36"/>
        <v>0</v>
      </c>
      <c r="AL43" s="131">
        <f t="shared" si="37"/>
        <v>0</v>
      </c>
      <c r="AM43" s="131">
        <f t="shared" ca="1" si="38"/>
        <v>0</v>
      </c>
    </row>
    <row r="44" spans="3:39" ht="19.5" customHeight="1">
      <c r="C44" s="132">
        <v>37</v>
      </c>
      <c r="D44" s="133" t="str">
        <f t="shared" si="21"/>
        <v/>
      </c>
      <c r="E44" s="134" t="str">
        <f>IF(ISBLANK('Flight Groups'!C42),"",'Flight Groups'!L42)</f>
        <v/>
      </c>
      <c r="F44" s="134">
        <f t="shared" si="18"/>
        <v>5</v>
      </c>
      <c r="G44" s="134" t="str">
        <f>IF(ISBLANK('Flight Groups'!C42),"",'Flight Groups'!C42)</f>
        <v/>
      </c>
      <c r="H44" s="134" t="str">
        <f t="shared" si="22"/>
        <v/>
      </c>
      <c r="I44" s="333" t="str">
        <f>IF(ISBLANK('Flight Groups'!C42),"",IF(H44=1,"A",IF(H44=2,"B",IF(H44=3,"C",IF(H44=4,"D","E")))))</f>
        <v/>
      </c>
      <c r="J44" s="134" t="str">
        <f>IF(G44="","",(RANK(F44,$F$8:$F$67,0)+COUNTIF($F$8:F44,F44)-1))</f>
        <v/>
      </c>
      <c r="K44" s="135" t="str">
        <f t="shared" ca="1" si="23"/>
        <v/>
      </c>
      <c r="L44" s="187"/>
      <c r="M44" s="320"/>
      <c r="N44" s="319"/>
      <c r="O44" s="321"/>
      <c r="P44" s="319"/>
      <c r="Q44" s="387"/>
      <c r="R44" s="321"/>
      <c r="S44" s="136"/>
      <c r="T44" s="395">
        <f t="shared" si="19"/>
        <v>0</v>
      </c>
      <c r="U44" s="381">
        <f t="shared" si="24"/>
        <v>0</v>
      </c>
      <c r="V44" s="137">
        <f t="shared" si="25"/>
        <v>1</v>
      </c>
      <c r="W44" s="140"/>
      <c r="X44" s="173">
        <v>37</v>
      </c>
      <c r="Y44" s="127" t="str">
        <f t="shared" ca="1" si="26"/>
        <v/>
      </c>
      <c r="Z44" s="282" t="str">
        <f t="shared" si="20"/>
        <v/>
      </c>
      <c r="AA44" s="35" t="str">
        <f t="shared" ca="1" si="27"/>
        <v/>
      </c>
      <c r="AB44" s="129">
        <f>RANK(U44,$U$8:$U$67,0)+COUNTIF($U$8:U44,U44)-1</f>
        <v>37</v>
      </c>
      <c r="AC44" s="130">
        <f t="shared" si="28"/>
        <v>0</v>
      </c>
      <c r="AD44" s="131">
        <f t="shared" si="29"/>
        <v>0</v>
      </c>
      <c r="AE44" s="131">
        <f t="shared" si="30"/>
        <v>0</v>
      </c>
      <c r="AF44" s="131">
        <f t="shared" si="31"/>
        <v>0</v>
      </c>
      <c r="AG44" s="131">
        <f t="shared" si="32"/>
        <v>0</v>
      </c>
      <c r="AH44" s="131">
        <f t="shared" si="33"/>
        <v>0</v>
      </c>
      <c r="AI44" s="131">
        <f t="shared" si="34"/>
        <v>0</v>
      </c>
      <c r="AJ44" s="131">
        <f t="shared" si="35"/>
        <v>0</v>
      </c>
      <c r="AK44" s="131">
        <f t="shared" si="36"/>
        <v>0</v>
      </c>
      <c r="AL44" s="131">
        <f t="shared" si="37"/>
        <v>0</v>
      </c>
      <c r="AM44" s="131">
        <f t="shared" ca="1" si="38"/>
        <v>0</v>
      </c>
    </row>
    <row r="45" spans="3:39" ht="19.5" customHeight="1">
      <c r="C45" s="132">
        <v>38</v>
      </c>
      <c r="D45" s="133" t="str">
        <f t="shared" si="21"/>
        <v/>
      </c>
      <c r="E45" s="134" t="str">
        <f>IF(ISBLANK('Flight Groups'!C43),"",'Flight Groups'!L43)</f>
        <v/>
      </c>
      <c r="F45" s="134">
        <f t="shared" si="18"/>
        <v>5</v>
      </c>
      <c r="G45" s="134" t="str">
        <f>IF(ISBLANK('Flight Groups'!C43),"",'Flight Groups'!C43)</f>
        <v/>
      </c>
      <c r="H45" s="134" t="str">
        <f t="shared" si="22"/>
        <v/>
      </c>
      <c r="I45" s="333" t="str">
        <f>IF(ISBLANK('Flight Groups'!C43),"",IF(H45=1,"A",IF(H45=2,"B",IF(H45=3,"C",IF(H45=4,"D","E")))))</f>
        <v/>
      </c>
      <c r="J45" s="134" t="str">
        <f>IF(G45="","",(RANK(F45,$F$8:$F$67,0)+COUNTIF($F$8:F45,F45)-1))</f>
        <v/>
      </c>
      <c r="K45" s="135" t="str">
        <f t="shared" ca="1" si="23"/>
        <v/>
      </c>
      <c r="L45" s="187"/>
      <c r="M45" s="320"/>
      <c r="N45" s="319"/>
      <c r="O45" s="321"/>
      <c r="P45" s="319"/>
      <c r="Q45" s="387"/>
      <c r="R45" s="321"/>
      <c r="S45" s="136"/>
      <c r="T45" s="395">
        <f t="shared" si="19"/>
        <v>0</v>
      </c>
      <c r="U45" s="381">
        <f t="shared" si="24"/>
        <v>0</v>
      </c>
      <c r="V45" s="137">
        <f t="shared" si="25"/>
        <v>1</v>
      </c>
      <c r="W45" s="140"/>
      <c r="X45" s="173">
        <v>38</v>
      </c>
      <c r="Y45" s="127" t="str">
        <f t="shared" ca="1" si="26"/>
        <v/>
      </c>
      <c r="Z45" s="282" t="str">
        <f t="shared" si="20"/>
        <v/>
      </c>
      <c r="AA45" s="35" t="str">
        <f t="shared" ca="1" si="27"/>
        <v/>
      </c>
      <c r="AB45" s="129">
        <f>RANK(U45,$U$8:$U$67,0)+COUNTIF($U$8:U45,U45)-1</f>
        <v>38</v>
      </c>
      <c r="AC45" s="130">
        <f t="shared" si="28"/>
        <v>0</v>
      </c>
      <c r="AD45" s="131">
        <f t="shared" si="29"/>
        <v>0</v>
      </c>
      <c r="AE45" s="131">
        <f t="shared" si="30"/>
        <v>0</v>
      </c>
      <c r="AF45" s="131">
        <f t="shared" si="31"/>
        <v>0</v>
      </c>
      <c r="AG45" s="131">
        <f t="shared" si="32"/>
        <v>0</v>
      </c>
      <c r="AH45" s="131">
        <f t="shared" si="33"/>
        <v>0</v>
      </c>
      <c r="AI45" s="131">
        <f t="shared" si="34"/>
        <v>0</v>
      </c>
      <c r="AJ45" s="131">
        <f t="shared" si="35"/>
        <v>0</v>
      </c>
      <c r="AK45" s="131">
        <f t="shared" si="36"/>
        <v>0</v>
      </c>
      <c r="AL45" s="131">
        <f t="shared" si="37"/>
        <v>0</v>
      </c>
      <c r="AM45" s="131">
        <f t="shared" ca="1" si="38"/>
        <v>0</v>
      </c>
    </row>
    <row r="46" spans="3:39" ht="19.5" customHeight="1">
      <c r="C46" s="132">
        <v>39</v>
      </c>
      <c r="D46" s="133" t="str">
        <f t="shared" si="21"/>
        <v/>
      </c>
      <c r="E46" s="134" t="str">
        <f>IF(ISBLANK('Flight Groups'!C44),"",'Flight Groups'!L44)</f>
        <v/>
      </c>
      <c r="F46" s="134">
        <f t="shared" si="18"/>
        <v>5</v>
      </c>
      <c r="G46" s="134" t="str">
        <f>IF(ISBLANK('Flight Groups'!C44),"",'Flight Groups'!C44)</f>
        <v/>
      </c>
      <c r="H46" s="134" t="str">
        <f t="shared" si="22"/>
        <v/>
      </c>
      <c r="I46" s="333" t="str">
        <f>IF(ISBLANK('Flight Groups'!C44),"",IF(H46=1,"A",IF(H46=2,"B",IF(H46=3,"C",IF(H46=4,"D","E")))))</f>
        <v/>
      </c>
      <c r="J46" s="134" t="str">
        <f>IF(G46="","",(RANK(F46,$F$8:$F$67,0)+COUNTIF($F$8:F46,F46)-1))</f>
        <v/>
      </c>
      <c r="K46" s="135" t="str">
        <f t="shared" ca="1" si="23"/>
        <v/>
      </c>
      <c r="L46" s="187"/>
      <c r="M46" s="320"/>
      <c r="N46" s="319"/>
      <c r="O46" s="321"/>
      <c r="P46" s="319"/>
      <c r="Q46" s="387"/>
      <c r="R46" s="321"/>
      <c r="S46" s="136"/>
      <c r="T46" s="395">
        <f t="shared" si="19"/>
        <v>0</v>
      </c>
      <c r="U46" s="381">
        <f t="shared" si="24"/>
        <v>0</v>
      </c>
      <c r="V46" s="137">
        <f t="shared" si="25"/>
        <v>1</v>
      </c>
      <c r="W46" s="140"/>
      <c r="X46" s="173">
        <v>39</v>
      </c>
      <c r="Y46" s="127" t="str">
        <f t="shared" ca="1" si="26"/>
        <v/>
      </c>
      <c r="Z46" s="282" t="str">
        <f t="shared" si="20"/>
        <v/>
      </c>
      <c r="AA46" s="35" t="str">
        <f t="shared" ca="1" si="27"/>
        <v/>
      </c>
      <c r="AB46" s="129">
        <f>RANK(U46,$U$8:$U$67,0)+COUNTIF($U$8:U46,U46)-1</f>
        <v>39</v>
      </c>
      <c r="AC46" s="130">
        <f t="shared" si="28"/>
        <v>0</v>
      </c>
      <c r="AD46" s="131">
        <f t="shared" si="29"/>
        <v>0</v>
      </c>
      <c r="AE46" s="131">
        <f t="shared" si="30"/>
        <v>0</v>
      </c>
      <c r="AF46" s="131">
        <f t="shared" si="31"/>
        <v>0</v>
      </c>
      <c r="AG46" s="131">
        <f t="shared" si="32"/>
        <v>0</v>
      </c>
      <c r="AH46" s="131">
        <f t="shared" si="33"/>
        <v>0</v>
      </c>
      <c r="AI46" s="131">
        <f t="shared" si="34"/>
        <v>0</v>
      </c>
      <c r="AJ46" s="131">
        <f t="shared" si="35"/>
        <v>0</v>
      </c>
      <c r="AK46" s="131">
        <f t="shared" si="36"/>
        <v>0</v>
      </c>
      <c r="AL46" s="131">
        <f t="shared" si="37"/>
        <v>0</v>
      </c>
      <c r="AM46" s="131">
        <f t="shared" ca="1" si="38"/>
        <v>0</v>
      </c>
    </row>
    <row r="47" spans="3:39" ht="19.5" customHeight="1">
      <c r="C47" s="132">
        <v>40</v>
      </c>
      <c r="D47" s="133" t="str">
        <f t="shared" si="21"/>
        <v/>
      </c>
      <c r="E47" s="134" t="str">
        <f>IF(ISBLANK('Flight Groups'!C45),"",'Flight Groups'!L45)</f>
        <v/>
      </c>
      <c r="F47" s="134">
        <f t="shared" si="18"/>
        <v>5</v>
      </c>
      <c r="G47" s="134" t="str">
        <f>IF(ISBLANK('Flight Groups'!C45),"",'Flight Groups'!C45)</f>
        <v/>
      </c>
      <c r="H47" s="134" t="str">
        <f t="shared" si="22"/>
        <v/>
      </c>
      <c r="I47" s="333" t="str">
        <f>IF(ISBLANK('Flight Groups'!C45),"",IF(H47=1,"A",IF(H47=2,"B",IF(H47=3,"C",IF(H47=4,"D","E")))))</f>
        <v/>
      </c>
      <c r="J47" s="134" t="str">
        <f>IF(G47="","",(RANK(F47,$F$8:$F$67,0)+COUNTIF($F$8:F47,F47)-1))</f>
        <v/>
      </c>
      <c r="K47" s="135" t="str">
        <f t="shared" ca="1" si="23"/>
        <v/>
      </c>
      <c r="L47" s="187"/>
      <c r="M47" s="320"/>
      <c r="N47" s="319"/>
      <c r="O47" s="321"/>
      <c r="P47" s="319"/>
      <c r="Q47" s="387"/>
      <c r="R47" s="321"/>
      <c r="S47" s="136"/>
      <c r="T47" s="395">
        <f t="shared" si="19"/>
        <v>0</v>
      </c>
      <c r="U47" s="381">
        <f t="shared" si="24"/>
        <v>0</v>
      </c>
      <c r="V47" s="137">
        <f t="shared" si="25"/>
        <v>1</v>
      </c>
      <c r="W47" s="140"/>
      <c r="X47" s="173">
        <v>40</v>
      </c>
      <c r="Y47" s="127" t="str">
        <f t="shared" ca="1" si="26"/>
        <v/>
      </c>
      <c r="Z47" s="282" t="str">
        <f t="shared" si="20"/>
        <v/>
      </c>
      <c r="AA47" s="35" t="str">
        <f t="shared" ca="1" si="27"/>
        <v/>
      </c>
      <c r="AB47" s="129">
        <f>RANK(U47,$U$8:$U$67,0)+COUNTIF($U$8:U47,U47)-1</f>
        <v>40</v>
      </c>
      <c r="AC47" s="130">
        <f t="shared" si="28"/>
        <v>0</v>
      </c>
      <c r="AD47" s="131">
        <f t="shared" si="29"/>
        <v>0</v>
      </c>
      <c r="AE47" s="131">
        <f t="shared" si="30"/>
        <v>0</v>
      </c>
      <c r="AF47" s="131">
        <f t="shared" si="31"/>
        <v>0</v>
      </c>
      <c r="AG47" s="131">
        <f t="shared" si="32"/>
        <v>0</v>
      </c>
      <c r="AH47" s="131">
        <f t="shared" si="33"/>
        <v>0</v>
      </c>
      <c r="AI47" s="131">
        <f t="shared" si="34"/>
        <v>0</v>
      </c>
      <c r="AJ47" s="131">
        <f t="shared" si="35"/>
        <v>0</v>
      </c>
      <c r="AK47" s="131">
        <f t="shared" si="36"/>
        <v>0</v>
      </c>
      <c r="AL47" s="131">
        <f t="shared" si="37"/>
        <v>0</v>
      </c>
      <c r="AM47" s="131">
        <f t="shared" ca="1" si="38"/>
        <v>0</v>
      </c>
    </row>
    <row r="48" spans="3:39" ht="19.5" customHeight="1">
      <c r="C48" s="132">
        <v>41</v>
      </c>
      <c r="D48" s="133" t="str">
        <f t="shared" si="21"/>
        <v/>
      </c>
      <c r="E48" s="134" t="str">
        <f>IF(ISBLANK('Flight Groups'!C46),"",'Flight Groups'!L46)</f>
        <v/>
      </c>
      <c r="F48" s="134">
        <f t="shared" si="18"/>
        <v>5</v>
      </c>
      <c r="G48" s="134" t="str">
        <f>IF(ISBLANK('Flight Groups'!C46),"",'Flight Groups'!C46)</f>
        <v/>
      </c>
      <c r="H48" s="134" t="str">
        <f t="shared" si="22"/>
        <v/>
      </c>
      <c r="I48" s="333" t="str">
        <f>IF(ISBLANK('Flight Groups'!C46),"",IF(H48=1,"A",IF(H48=2,"B",IF(H48=3,"C",IF(H48=4,"D","E")))))</f>
        <v/>
      </c>
      <c r="J48" s="134" t="str">
        <f>IF(G48="","",(RANK(F48,$F$8:$F$67,0)+COUNTIF($F$8:F48,F48)-1))</f>
        <v/>
      </c>
      <c r="K48" s="135" t="str">
        <f t="shared" ca="1" si="23"/>
        <v/>
      </c>
      <c r="L48" s="187"/>
      <c r="M48" s="320"/>
      <c r="N48" s="319"/>
      <c r="O48" s="321"/>
      <c r="P48" s="319"/>
      <c r="Q48" s="387"/>
      <c r="R48" s="321"/>
      <c r="S48" s="136"/>
      <c r="T48" s="395">
        <f t="shared" si="19"/>
        <v>0</v>
      </c>
      <c r="U48" s="381">
        <f t="shared" si="24"/>
        <v>0</v>
      </c>
      <c r="V48" s="137">
        <f t="shared" si="25"/>
        <v>1</v>
      </c>
      <c r="W48" s="140"/>
      <c r="X48" s="173">
        <v>41</v>
      </c>
      <c r="Y48" s="127" t="str">
        <f t="shared" ca="1" si="26"/>
        <v/>
      </c>
      <c r="Z48" s="282" t="str">
        <f t="shared" si="20"/>
        <v/>
      </c>
      <c r="AA48" s="35" t="str">
        <f t="shared" ca="1" si="27"/>
        <v/>
      </c>
      <c r="AB48" s="129">
        <f>RANK(U48,$U$8:$U$67,0)+COUNTIF($U$8:U48,U48)-1</f>
        <v>41</v>
      </c>
      <c r="AC48" s="130">
        <f t="shared" si="28"/>
        <v>0</v>
      </c>
      <c r="AD48" s="131">
        <f t="shared" si="29"/>
        <v>0</v>
      </c>
      <c r="AE48" s="131">
        <f t="shared" si="30"/>
        <v>0</v>
      </c>
      <c r="AF48" s="131">
        <f t="shared" si="31"/>
        <v>0</v>
      </c>
      <c r="AG48" s="131">
        <f t="shared" si="32"/>
        <v>0</v>
      </c>
      <c r="AH48" s="131">
        <f t="shared" si="33"/>
        <v>0</v>
      </c>
      <c r="AI48" s="131">
        <f t="shared" si="34"/>
        <v>0</v>
      </c>
      <c r="AJ48" s="131">
        <f t="shared" si="35"/>
        <v>0</v>
      </c>
      <c r="AK48" s="131">
        <f t="shared" si="36"/>
        <v>0</v>
      </c>
      <c r="AL48" s="131">
        <f t="shared" si="37"/>
        <v>0</v>
      </c>
      <c r="AM48" s="131">
        <f t="shared" ca="1" si="38"/>
        <v>0</v>
      </c>
    </row>
    <row r="49" spans="3:39" ht="19.5" customHeight="1">
      <c r="C49" s="132">
        <v>42</v>
      </c>
      <c r="D49" s="133" t="str">
        <f t="shared" si="21"/>
        <v/>
      </c>
      <c r="E49" s="134" t="str">
        <f>IF(ISBLANK('Flight Groups'!C47),"",'Flight Groups'!L47)</f>
        <v/>
      </c>
      <c r="F49" s="134">
        <f t="shared" si="18"/>
        <v>5</v>
      </c>
      <c r="G49" s="134" t="str">
        <f>IF(ISBLANK('Flight Groups'!C47),"",'Flight Groups'!C47)</f>
        <v/>
      </c>
      <c r="H49" s="134" t="str">
        <f t="shared" si="22"/>
        <v/>
      </c>
      <c r="I49" s="333" t="str">
        <f>IF(ISBLANK('Flight Groups'!C47),"",IF(H49=1,"A",IF(H49=2,"B",IF(H49=3,"C",IF(H49=4,"D","E")))))</f>
        <v/>
      </c>
      <c r="J49" s="134" t="str">
        <f>IF(G49="","",(RANK(F49,$F$8:$F$67,0)+COUNTIF($F$8:F49,F49)-1))</f>
        <v/>
      </c>
      <c r="K49" s="135" t="str">
        <f t="shared" ca="1" si="23"/>
        <v/>
      </c>
      <c r="L49" s="187"/>
      <c r="M49" s="320"/>
      <c r="N49" s="319"/>
      <c r="O49" s="321"/>
      <c r="P49" s="319"/>
      <c r="Q49" s="387"/>
      <c r="R49" s="321"/>
      <c r="S49" s="136"/>
      <c r="T49" s="395">
        <f t="shared" si="19"/>
        <v>0</v>
      </c>
      <c r="U49" s="381">
        <f t="shared" si="24"/>
        <v>0</v>
      </c>
      <c r="V49" s="137">
        <f t="shared" si="25"/>
        <v>1</v>
      </c>
      <c r="W49" s="140"/>
      <c r="X49" s="173">
        <v>42</v>
      </c>
      <c r="Y49" s="127" t="str">
        <f t="shared" ca="1" si="26"/>
        <v/>
      </c>
      <c r="Z49" s="282" t="str">
        <f t="shared" si="20"/>
        <v/>
      </c>
      <c r="AA49" s="35" t="str">
        <f t="shared" ca="1" si="27"/>
        <v/>
      </c>
      <c r="AB49" s="129">
        <f>RANK(U49,$U$8:$U$67,0)+COUNTIF($U$8:U49,U49)-1</f>
        <v>42</v>
      </c>
      <c r="AC49" s="130">
        <f t="shared" si="28"/>
        <v>0</v>
      </c>
      <c r="AD49" s="131">
        <f t="shared" si="29"/>
        <v>0</v>
      </c>
      <c r="AE49" s="131">
        <f t="shared" si="30"/>
        <v>0</v>
      </c>
      <c r="AF49" s="131">
        <f t="shared" si="31"/>
        <v>0</v>
      </c>
      <c r="AG49" s="131">
        <f t="shared" si="32"/>
        <v>0</v>
      </c>
      <c r="AH49" s="131">
        <f t="shared" si="33"/>
        <v>0</v>
      </c>
      <c r="AI49" s="131">
        <f t="shared" si="34"/>
        <v>0</v>
      </c>
      <c r="AJ49" s="131">
        <f t="shared" si="35"/>
        <v>0</v>
      </c>
      <c r="AK49" s="131">
        <f t="shared" si="36"/>
        <v>0</v>
      </c>
      <c r="AL49" s="131">
        <f t="shared" si="37"/>
        <v>0</v>
      </c>
      <c r="AM49" s="131">
        <f t="shared" ca="1" si="38"/>
        <v>0</v>
      </c>
    </row>
    <row r="50" spans="3:39" ht="19.5" customHeight="1">
      <c r="C50" s="132">
        <v>43</v>
      </c>
      <c r="D50" s="133" t="str">
        <f t="shared" si="21"/>
        <v/>
      </c>
      <c r="E50" s="134" t="str">
        <f>IF(ISBLANK('Flight Groups'!C48),"",'Flight Groups'!L48)</f>
        <v/>
      </c>
      <c r="F50" s="134">
        <f t="shared" si="18"/>
        <v>5</v>
      </c>
      <c r="G50" s="134" t="str">
        <f>IF(ISBLANK('Flight Groups'!C48),"",'Flight Groups'!C48)</f>
        <v/>
      </c>
      <c r="H50" s="134" t="str">
        <f t="shared" si="22"/>
        <v/>
      </c>
      <c r="I50" s="333" t="str">
        <f>IF(ISBLANK('Flight Groups'!C48),"",IF(H50=1,"A",IF(H50=2,"B",IF(H50=3,"C",IF(H50=4,"D","E")))))</f>
        <v/>
      </c>
      <c r="J50" s="134" t="str">
        <f>IF(G50="","",(RANK(F50,$F$8:$F$67,0)+COUNTIF($F$8:F50,F50)-1))</f>
        <v/>
      </c>
      <c r="K50" s="135" t="str">
        <f t="shared" ca="1" si="23"/>
        <v/>
      </c>
      <c r="L50" s="187"/>
      <c r="M50" s="320"/>
      <c r="N50" s="319"/>
      <c r="O50" s="321"/>
      <c r="P50" s="319"/>
      <c r="Q50" s="387"/>
      <c r="R50" s="321"/>
      <c r="S50" s="136"/>
      <c r="T50" s="395">
        <f t="shared" si="19"/>
        <v>0</v>
      </c>
      <c r="U50" s="381">
        <f t="shared" si="24"/>
        <v>0</v>
      </c>
      <c r="V50" s="137">
        <f t="shared" si="25"/>
        <v>1</v>
      </c>
      <c r="W50" s="140"/>
      <c r="X50" s="173">
        <v>43</v>
      </c>
      <c r="Y50" s="127" t="str">
        <f t="shared" ca="1" si="26"/>
        <v/>
      </c>
      <c r="Z50" s="282" t="str">
        <f t="shared" si="20"/>
        <v/>
      </c>
      <c r="AA50" s="35" t="str">
        <f t="shared" ca="1" si="27"/>
        <v/>
      </c>
      <c r="AB50" s="129">
        <f>RANK(U50,$U$8:$U$67,0)+COUNTIF($U$8:U50,U50)-1</f>
        <v>43</v>
      </c>
      <c r="AC50" s="130">
        <f t="shared" si="28"/>
        <v>0</v>
      </c>
      <c r="AD50" s="131">
        <f t="shared" si="29"/>
        <v>0</v>
      </c>
      <c r="AE50" s="131">
        <f t="shared" si="30"/>
        <v>0</v>
      </c>
      <c r="AF50" s="131">
        <f t="shared" si="31"/>
        <v>0</v>
      </c>
      <c r="AG50" s="131">
        <f t="shared" si="32"/>
        <v>0</v>
      </c>
      <c r="AH50" s="131">
        <f t="shared" si="33"/>
        <v>0</v>
      </c>
      <c r="AI50" s="131">
        <f t="shared" si="34"/>
        <v>0</v>
      </c>
      <c r="AJ50" s="131">
        <f t="shared" si="35"/>
        <v>0</v>
      </c>
      <c r="AK50" s="131">
        <f t="shared" si="36"/>
        <v>0</v>
      </c>
      <c r="AL50" s="131">
        <f t="shared" si="37"/>
        <v>0</v>
      </c>
      <c r="AM50" s="131">
        <f t="shared" ca="1" si="38"/>
        <v>0</v>
      </c>
    </row>
    <row r="51" spans="3:39" ht="19.5" customHeight="1">
      <c r="C51" s="132">
        <v>44</v>
      </c>
      <c r="D51" s="133" t="str">
        <f t="shared" si="21"/>
        <v/>
      </c>
      <c r="E51" s="134" t="str">
        <f>IF(ISBLANK('Flight Groups'!C49),"",'Flight Groups'!L49)</f>
        <v/>
      </c>
      <c r="F51" s="134">
        <f t="shared" si="18"/>
        <v>5</v>
      </c>
      <c r="G51" s="134" t="str">
        <f>IF(ISBLANK('Flight Groups'!C49),"",'Flight Groups'!C49)</f>
        <v/>
      </c>
      <c r="H51" s="134" t="str">
        <f t="shared" si="22"/>
        <v/>
      </c>
      <c r="I51" s="333" t="str">
        <f>IF(ISBLANK('Flight Groups'!C49),"",IF(H51=1,"A",IF(H51=2,"B",IF(H51=3,"C",IF(H51=4,"D","E")))))</f>
        <v/>
      </c>
      <c r="J51" s="134" t="str">
        <f>IF(G51="","",(RANK(F51,$F$8:$F$67,0)+COUNTIF($F$8:F51,F51)-1))</f>
        <v/>
      </c>
      <c r="K51" s="135" t="str">
        <f t="shared" ca="1" si="23"/>
        <v/>
      </c>
      <c r="L51" s="187"/>
      <c r="M51" s="320"/>
      <c r="N51" s="319"/>
      <c r="O51" s="321"/>
      <c r="P51" s="319"/>
      <c r="Q51" s="387"/>
      <c r="R51" s="321"/>
      <c r="S51" s="136"/>
      <c r="T51" s="395">
        <f t="shared" si="19"/>
        <v>0</v>
      </c>
      <c r="U51" s="381">
        <f t="shared" si="24"/>
        <v>0</v>
      </c>
      <c r="V51" s="137">
        <f t="shared" si="25"/>
        <v>1</v>
      </c>
      <c r="W51" s="138"/>
      <c r="X51" s="173">
        <v>44</v>
      </c>
      <c r="Y51" s="127" t="str">
        <f t="shared" ca="1" si="26"/>
        <v/>
      </c>
      <c r="Z51" s="282" t="str">
        <f t="shared" si="20"/>
        <v/>
      </c>
      <c r="AA51" s="35" t="str">
        <f t="shared" ca="1" si="27"/>
        <v/>
      </c>
      <c r="AB51" s="129">
        <f>RANK(U51,$U$8:$U$67,0)+COUNTIF($U$8:U51,U51)-1</f>
        <v>44</v>
      </c>
      <c r="AC51" s="130">
        <f t="shared" si="28"/>
        <v>0</v>
      </c>
      <c r="AD51" s="131">
        <f t="shared" si="29"/>
        <v>0</v>
      </c>
      <c r="AE51" s="131">
        <f t="shared" si="30"/>
        <v>0</v>
      </c>
      <c r="AF51" s="131">
        <f t="shared" si="31"/>
        <v>0</v>
      </c>
      <c r="AG51" s="131">
        <f t="shared" si="32"/>
        <v>0</v>
      </c>
      <c r="AH51" s="131">
        <f t="shared" si="33"/>
        <v>0</v>
      </c>
      <c r="AI51" s="131">
        <f t="shared" si="34"/>
        <v>0</v>
      </c>
      <c r="AJ51" s="131">
        <f t="shared" si="35"/>
        <v>0</v>
      </c>
      <c r="AK51" s="131">
        <f t="shared" si="36"/>
        <v>0</v>
      </c>
      <c r="AL51" s="131">
        <f t="shared" si="37"/>
        <v>0</v>
      </c>
      <c r="AM51" s="131">
        <f t="shared" ca="1" si="38"/>
        <v>0</v>
      </c>
    </row>
    <row r="52" spans="3:39" ht="19.5" customHeight="1">
      <c r="C52" s="132">
        <v>45</v>
      </c>
      <c r="D52" s="133" t="str">
        <f t="shared" si="21"/>
        <v/>
      </c>
      <c r="E52" s="134" t="str">
        <f>IF(ISBLANK('Flight Groups'!C50),"",'Flight Groups'!L50)</f>
        <v/>
      </c>
      <c r="F52" s="134">
        <f t="shared" si="18"/>
        <v>5</v>
      </c>
      <c r="G52" s="134" t="str">
        <f>IF(ISBLANK('Flight Groups'!C50),"",'Flight Groups'!C50)</f>
        <v/>
      </c>
      <c r="H52" s="134" t="str">
        <f t="shared" si="22"/>
        <v/>
      </c>
      <c r="I52" s="333" t="str">
        <f>IF(ISBLANK('Flight Groups'!C50),"",IF(H52=1,"A",IF(H52=2,"B",IF(H52=3,"C",IF(H52=4,"D","E")))))</f>
        <v/>
      </c>
      <c r="J52" s="134" t="str">
        <f>IF(G52="","",(RANK(F52,$F$8:$F$67,0)+COUNTIF($F$8:F52,F52)-1))</f>
        <v/>
      </c>
      <c r="K52" s="135" t="str">
        <f t="shared" ca="1" si="23"/>
        <v/>
      </c>
      <c r="L52" s="187"/>
      <c r="M52" s="320"/>
      <c r="N52" s="319"/>
      <c r="O52" s="321"/>
      <c r="P52" s="319"/>
      <c r="Q52" s="387"/>
      <c r="R52" s="321"/>
      <c r="S52" s="136"/>
      <c r="T52" s="395">
        <f t="shared" si="19"/>
        <v>0</v>
      </c>
      <c r="U52" s="381">
        <f t="shared" si="24"/>
        <v>0</v>
      </c>
      <c r="V52" s="137">
        <f t="shared" si="25"/>
        <v>1</v>
      </c>
      <c r="W52" s="138"/>
      <c r="X52" s="173">
        <v>45</v>
      </c>
      <c r="Y52" s="127" t="str">
        <f t="shared" ca="1" si="26"/>
        <v/>
      </c>
      <c r="Z52" s="282" t="str">
        <f t="shared" si="20"/>
        <v/>
      </c>
      <c r="AA52" s="35" t="str">
        <f t="shared" ca="1" si="27"/>
        <v/>
      </c>
      <c r="AB52" s="129">
        <f>RANK(U52,$U$8:$U$67,0)+COUNTIF($U$8:U52,U52)-1</f>
        <v>45</v>
      </c>
      <c r="AC52" s="130">
        <f t="shared" si="28"/>
        <v>0</v>
      </c>
      <c r="AD52" s="131">
        <f t="shared" si="29"/>
        <v>0</v>
      </c>
      <c r="AE52" s="131">
        <f t="shared" si="30"/>
        <v>0</v>
      </c>
      <c r="AF52" s="131">
        <f t="shared" si="31"/>
        <v>0</v>
      </c>
      <c r="AG52" s="131">
        <f t="shared" si="32"/>
        <v>0</v>
      </c>
      <c r="AH52" s="131">
        <f t="shared" si="33"/>
        <v>0</v>
      </c>
      <c r="AI52" s="131">
        <f t="shared" si="34"/>
        <v>0</v>
      </c>
      <c r="AJ52" s="131">
        <f t="shared" si="35"/>
        <v>0</v>
      </c>
      <c r="AK52" s="131">
        <f t="shared" si="36"/>
        <v>0</v>
      </c>
      <c r="AL52" s="131">
        <f t="shared" si="37"/>
        <v>0</v>
      </c>
      <c r="AM52" s="131">
        <f t="shared" ca="1" si="38"/>
        <v>0</v>
      </c>
    </row>
    <row r="53" spans="3:39" ht="19.5" customHeight="1">
      <c r="C53" s="132">
        <v>46</v>
      </c>
      <c r="D53" s="133" t="str">
        <f t="shared" si="21"/>
        <v/>
      </c>
      <c r="E53" s="134" t="str">
        <f>IF(ISBLANK('Flight Groups'!C51),"",'Flight Groups'!L51)</f>
        <v/>
      </c>
      <c r="F53" s="134">
        <f t="shared" si="18"/>
        <v>5</v>
      </c>
      <c r="G53" s="134" t="str">
        <f>IF(ISBLANK('Flight Groups'!C51),"",'Flight Groups'!C51)</f>
        <v/>
      </c>
      <c r="H53" s="134" t="str">
        <f t="shared" si="22"/>
        <v/>
      </c>
      <c r="I53" s="333" t="str">
        <f>IF(ISBLANK('Flight Groups'!C51),"",IF(H53=1,"A",IF(H53=2,"B",IF(H53=3,"C",IF(H53=4,"D","E")))))</f>
        <v/>
      </c>
      <c r="J53" s="134" t="str">
        <f>IF(G53="","",(RANK(F53,$F$8:$F$67,0)+COUNTIF($F$8:F53,F53)-1))</f>
        <v/>
      </c>
      <c r="K53" s="135" t="str">
        <f t="shared" ca="1" si="23"/>
        <v/>
      </c>
      <c r="L53" s="187"/>
      <c r="M53" s="320"/>
      <c r="N53" s="319"/>
      <c r="O53" s="321"/>
      <c r="P53" s="319"/>
      <c r="Q53" s="387"/>
      <c r="R53" s="321"/>
      <c r="S53" s="136"/>
      <c r="T53" s="395">
        <f t="shared" si="19"/>
        <v>0</v>
      </c>
      <c r="U53" s="381">
        <f t="shared" si="24"/>
        <v>0</v>
      </c>
      <c r="V53" s="137">
        <f t="shared" si="25"/>
        <v>1</v>
      </c>
      <c r="W53" s="140"/>
      <c r="X53" s="173">
        <v>46</v>
      </c>
      <c r="Y53" s="127" t="str">
        <f t="shared" ca="1" si="26"/>
        <v/>
      </c>
      <c r="Z53" s="282" t="str">
        <f t="shared" si="20"/>
        <v/>
      </c>
      <c r="AA53" s="35" t="str">
        <f t="shared" ca="1" si="27"/>
        <v/>
      </c>
      <c r="AB53" s="129">
        <f>RANK(U53,$U$8:$U$67,0)+COUNTIF($U$8:U53,U53)-1</f>
        <v>46</v>
      </c>
      <c r="AC53" s="130">
        <f t="shared" si="28"/>
        <v>0</v>
      </c>
      <c r="AD53" s="131">
        <f t="shared" si="29"/>
        <v>0</v>
      </c>
      <c r="AE53" s="131">
        <f t="shared" si="30"/>
        <v>0</v>
      </c>
      <c r="AF53" s="131">
        <f t="shared" si="31"/>
        <v>0</v>
      </c>
      <c r="AG53" s="131">
        <f t="shared" si="32"/>
        <v>0</v>
      </c>
      <c r="AH53" s="131">
        <f t="shared" si="33"/>
        <v>0</v>
      </c>
      <c r="AI53" s="131">
        <f t="shared" si="34"/>
        <v>0</v>
      </c>
      <c r="AJ53" s="131">
        <f t="shared" si="35"/>
        <v>0</v>
      </c>
      <c r="AK53" s="131">
        <f t="shared" si="36"/>
        <v>0</v>
      </c>
      <c r="AL53" s="131">
        <f t="shared" si="37"/>
        <v>0</v>
      </c>
      <c r="AM53" s="131">
        <f t="shared" ca="1" si="38"/>
        <v>0</v>
      </c>
    </row>
    <row r="54" spans="3:39" ht="19.5" customHeight="1">
      <c r="C54" s="132">
        <v>47</v>
      </c>
      <c r="D54" s="133" t="str">
        <f t="shared" si="21"/>
        <v/>
      </c>
      <c r="E54" s="134" t="str">
        <f>IF(ISBLANK('Flight Groups'!C52),"",'Flight Groups'!L52)</f>
        <v/>
      </c>
      <c r="F54" s="134">
        <f t="shared" si="18"/>
        <v>5</v>
      </c>
      <c r="G54" s="134" t="str">
        <f>IF(ISBLANK('Flight Groups'!C52),"",'Flight Groups'!C52)</f>
        <v/>
      </c>
      <c r="H54" s="134" t="str">
        <f t="shared" si="22"/>
        <v/>
      </c>
      <c r="I54" s="333" t="str">
        <f>IF(ISBLANK('Flight Groups'!C52),"",IF(H54=1,"A",IF(H54=2,"B",IF(H54=3,"C",IF(H54=4,"D","E")))))</f>
        <v/>
      </c>
      <c r="J54" s="134" t="str">
        <f>IF(G54="","",(RANK(F54,$F$8:$F$67,0)+COUNTIF($F$8:F54,F54)-1))</f>
        <v/>
      </c>
      <c r="K54" s="135" t="str">
        <f t="shared" ca="1" si="23"/>
        <v/>
      </c>
      <c r="L54" s="187"/>
      <c r="M54" s="320"/>
      <c r="N54" s="319"/>
      <c r="O54" s="321"/>
      <c r="P54" s="319"/>
      <c r="Q54" s="387"/>
      <c r="R54" s="321"/>
      <c r="S54" s="136"/>
      <c r="T54" s="395">
        <f t="shared" si="19"/>
        <v>0</v>
      </c>
      <c r="U54" s="381">
        <f t="shared" si="24"/>
        <v>0</v>
      </c>
      <c r="V54" s="137">
        <f t="shared" si="25"/>
        <v>1</v>
      </c>
      <c r="W54" s="138"/>
      <c r="X54" s="173">
        <v>47</v>
      </c>
      <c r="Y54" s="127" t="str">
        <f t="shared" ca="1" si="26"/>
        <v/>
      </c>
      <c r="Z54" s="282" t="str">
        <f t="shared" si="20"/>
        <v/>
      </c>
      <c r="AA54" s="35" t="str">
        <f t="shared" ca="1" si="27"/>
        <v/>
      </c>
      <c r="AB54" s="129">
        <f>RANK(U54,$U$8:$U$67,0)+COUNTIF($U$8:U54,U54)-1</f>
        <v>47</v>
      </c>
      <c r="AC54" s="130">
        <f t="shared" si="28"/>
        <v>0</v>
      </c>
      <c r="AD54" s="131">
        <f t="shared" si="29"/>
        <v>0</v>
      </c>
      <c r="AE54" s="131">
        <f t="shared" si="30"/>
        <v>0</v>
      </c>
      <c r="AF54" s="131">
        <f t="shared" si="31"/>
        <v>0</v>
      </c>
      <c r="AG54" s="131">
        <f t="shared" si="32"/>
        <v>0</v>
      </c>
      <c r="AH54" s="131">
        <f t="shared" si="33"/>
        <v>0</v>
      </c>
      <c r="AI54" s="131">
        <f t="shared" si="34"/>
        <v>0</v>
      </c>
      <c r="AJ54" s="131">
        <f t="shared" si="35"/>
        <v>0</v>
      </c>
      <c r="AK54" s="131">
        <f t="shared" si="36"/>
        <v>0</v>
      </c>
      <c r="AL54" s="131">
        <f t="shared" si="37"/>
        <v>0</v>
      </c>
      <c r="AM54" s="131">
        <f t="shared" ca="1" si="38"/>
        <v>0</v>
      </c>
    </row>
    <row r="55" spans="3:39" ht="19.5" customHeight="1">
      <c r="C55" s="132">
        <v>48</v>
      </c>
      <c r="D55" s="133" t="str">
        <f t="shared" si="21"/>
        <v/>
      </c>
      <c r="E55" s="134" t="str">
        <f>IF(ISBLANK('Flight Groups'!C53),"",'Flight Groups'!L53)</f>
        <v/>
      </c>
      <c r="F55" s="134">
        <f t="shared" si="18"/>
        <v>5</v>
      </c>
      <c r="G55" s="134" t="str">
        <f>IF(ISBLANK('Flight Groups'!C53),"",'Flight Groups'!C53)</f>
        <v/>
      </c>
      <c r="H55" s="134" t="str">
        <f t="shared" si="22"/>
        <v/>
      </c>
      <c r="I55" s="333" t="str">
        <f>IF(ISBLANK('Flight Groups'!C53),"",IF(H55=1,"A",IF(H55=2,"B",IF(H55=3,"C",IF(H55=4,"D","E")))))</f>
        <v/>
      </c>
      <c r="J55" s="134" t="str">
        <f>IF(G55="","",(RANK(F55,$F$8:$F$67,0)+COUNTIF($F$8:F55,F55)-1))</f>
        <v/>
      </c>
      <c r="K55" s="135" t="str">
        <f t="shared" ca="1" si="23"/>
        <v/>
      </c>
      <c r="L55" s="187"/>
      <c r="M55" s="320"/>
      <c r="N55" s="319"/>
      <c r="O55" s="321"/>
      <c r="P55" s="319"/>
      <c r="Q55" s="387"/>
      <c r="R55" s="321"/>
      <c r="S55" s="136"/>
      <c r="T55" s="395">
        <f t="shared" si="19"/>
        <v>0</v>
      </c>
      <c r="U55" s="381">
        <f t="shared" si="24"/>
        <v>0</v>
      </c>
      <c r="V55" s="137">
        <f t="shared" si="25"/>
        <v>1</v>
      </c>
      <c r="W55" s="138"/>
      <c r="X55" s="173">
        <v>48</v>
      </c>
      <c r="Y55" s="127" t="str">
        <f t="shared" ca="1" si="26"/>
        <v/>
      </c>
      <c r="Z55" s="282" t="str">
        <f t="shared" si="20"/>
        <v/>
      </c>
      <c r="AA55" s="35" t="str">
        <f t="shared" ca="1" si="27"/>
        <v/>
      </c>
      <c r="AB55" s="129">
        <f>RANK(U55,$U$8:$U$67,0)+COUNTIF($U$8:U55,U55)-1</f>
        <v>48</v>
      </c>
      <c r="AC55" s="130">
        <f t="shared" si="28"/>
        <v>0</v>
      </c>
      <c r="AD55" s="131">
        <f t="shared" si="29"/>
        <v>0</v>
      </c>
      <c r="AE55" s="131">
        <f t="shared" si="30"/>
        <v>0</v>
      </c>
      <c r="AF55" s="131">
        <f t="shared" si="31"/>
        <v>0</v>
      </c>
      <c r="AG55" s="131">
        <f t="shared" si="32"/>
        <v>0</v>
      </c>
      <c r="AH55" s="131">
        <f t="shared" si="33"/>
        <v>0</v>
      </c>
      <c r="AI55" s="131">
        <f t="shared" si="34"/>
        <v>0</v>
      </c>
      <c r="AJ55" s="131">
        <f t="shared" si="35"/>
        <v>0</v>
      </c>
      <c r="AK55" s="131">
        <f t="shared" si="36"/>
        <v>0</v>
      </c>
      <c r="AL55" s="131">
        <f t="shared" si="37"/>
        <v>0</v>
      </c>
      <c r="AM55" s="131">
        <f t="shared" ca="1" si="38"/>
        <v>0</v>
      </c>
    </row>
    <row r="56" spans="3:39" ht="19.5" customHeight="1">
      <c r="C56" s="132">
        <v>49</v>
      </c>
      <c r="D56" s="133" t="str">
        <f t="shared" si="21"/>
        <v/>
      </c>
      <c r="E56" s="134" t="str">
        <f>IF(ISBLANK('Flight Groups'!C54),"",'Flight Groups'!L54)</f>
        <v/>
      </c>
      <c r="F56" s="134">
        <f t="shared" si="18"/>
        <v>5</v>
      </c>
      <c r="G56" s="134" t="str">
        <f>IF(ISBLANK('Flight Groups'!C54),"",'Flight Groups'!C54)</f>
        <v/>
      </c>
      <c r="H56" s="134" t="str">
        <f t="shared" si="22"/>
        <v/>
      </c>
      <c r="I56" s="333" t="str">
        <f>IF(ISBLANK('Flight Groups'!C54),"",IF(H56=1,"A",IF(H56=2,"B",IF(H56=3,"C",IF(H56=4,"D","E")))))</f>
        <v/>
      </c>
      <c r="J56" s="134" t="str">
        <f>IF(G56="","",(RANK(F56,$F$8:$F$67,0)+COUNTIF($F$8:F56,F56)-1))</f>
        <v/>
      </c>
      <c r="K56" s="135" t="str">
        <f t="shared" ca="1" si="23"/>
        <v/>
      </c>
      <c r="L56" s="187"/>
      <c r="M56" s="320"/>
      <c r="N56" s="319"/>
      <c r="O56" s="321"/>
      <c r="P56" s="319"/>
      <c r="Q56" s="387"/>
      <c r="R56" s="321"/>
      <c r="S56" s="136"/>
      <c r="T56" s="395">
        <f t="shared" si="19"/>
        <v>0</v>
      </c>
      <c r="U56" s="381">
        <f t="shared" si="24"/>
        <v>0</v>
      </c>
      <c r="V56" s="137">
        <f t="shared" si="25"/>
        <v>1</v>
      </c>
      <c r="W56" s="140"/>
      <c r="X56" s="173">
        <v>49</v>
      </c>
      <c r="Y56" s="127" t="str">
        <f t="shared" ca="1" si="26"/>
        <v/>
      </c>
      <c r="Z56" s="282" t="str">
        <f t="shared" si="20"/>
        <v/>
      </c>
      <c r="AA56" s="35" t="str">
        <f t="shared" ca="1" si="27"/>
        <v/>
      </c>
      <c r="AB56" s="129">
        <f>RANK(U56,$U$8:$U$67,0)+COUNTIF($U$8:U56,U56)-1</f>
        <v>49</v>
      </c>
      <c r="AC56" s="130">
        <f t="shared" si="28"/>
        <v>0</v>
      </c>
      <c r="AD56" s="131">
        <f t="shared" si="29"/>
        <v>0</v>
      </c>
      <c r="AE56" s="131">
        <f t="shared" si="30"/>
        <v>0</v>
      </c>
      <c r="AF56" s="131">
        <f t="shared" si="31"/>
        <v>0</v>
      </c>
      <c r="AG56" s="131">
        <f t="shared" si="32"/>
        <v>0</v>
      </c>
      <c r="AH56" s="131">
        <f t="shared" si="33"/>
        <v>0</v>
      </c>
      <c r="AI56" s="131">
        <f t="shared" si="34"/>
        <v>0</v>
      </c>
      <c r="AJ56" s="131">
        <f t="shared" si="35"/>
        <v>0</v>
      </c>
      <c r="AK56" s="131">
        <f t="shared" si="36"/>
        <v>0</v>
      </c>
      <c r="AL56" s="131">
        <f t="shared" si="37"/>
        <v>0</v>
      </c>
      <c r="AM56" s="131">
        <f t="shared" ca="1" si="38"/>
        <v>0</v>
      </c>
    </row>
    <row r="57" spans="3:39" ht="19.5" customHeight="1">
      <c r="C57" s="132">
        <v>50</v>
      </c>
      <c r="D57" s="133" t="str">
        <f t="shared" si="21"/>
        <v/>
      </c>
      <c r="E57" s="134" t="str">
        <f>IF(ISBLANK('Flight Groups'!C55),"",'Flight Groups'!L55)</f>
        <v/>
      </c>
      <c r="F57" s="134">
        <f t="shared" si="18"/>
        <v>5</v>
      </c>
      <c r="G57" s="134" t="str">
        <f>IF(ISBLANK('Flight Groups'!C55),"",'Flight Groups'!C55)</f>
        <v/>
      </c>
      <c r="H57" s="134" t="str">
        <f t="shared" si="22"/>
        <v/>
      </c>
      <c r="I57" s="333" t="str">
        <f>IF(ISBLANK('Flight Groups'!C55),"",IF(H57=1,"A",IF(H57=2,"B",IF(H57=3,"C",IF(H57=4,"D","E")))))</f>
        <v/>
      </c>
      <c r="J57" s="134" t="str">
        <f>IF(G57="","",(RANK(F57,$F$8:$F$67,0)+COUNTIF($F$8:F57,F57)-1))</f>
        <v/>
      </c>
      <c r="K57" s="135" t="str">
        <f t="shared" ca="1" si="23"/>
        <v/>
      </c>
      <c r="L57" s="187"/>
      <c r="M57" s="320"/>
      <c r="N57" s="319"/>
      <c r="O57" s="321"/>
      <c r="P57" s="319"/>
      <c r="Q57" s="387"/>
      <c r="R57" s="321"/>
      <c r="S57" s="136"/>
      <c r="T57" s="395">
        <f t="shared" si="19"/>
        <v>0</v>
      </c>
      <c r="U57" s="381">
        <f t="shared" si="24"/>
        <v>0</v>
      </c>
      <c r="V57" s="137">
        <f t="shared" si="25"/>
        <v>1</v>
      </c>
      <c r="W57" s="138"/>
      <c r="X57" s="173">
        <v>50</v>
      </c>
      <c r="Y57" s="127" t="str">
        <f t="shared" ca="1" si="26"/>
        <v/>
      </c>
      <c r="Z57" s="282" t="str">
        <f t="shared" si="20"/>
        <v/>
      </c>
      <c r="AA57" s="35" t="str">
        <f t="shared" ca="1" si="27"/>
        <v/>
      </c>
      <c r="AB57" s="129">
        <f>RANK(U57,$U$8:$U$67,0)+COUNTIF($U$8:U57,U57)-1</f>
        <v>50</v>
      </c>
      <c r="AC57" s="130">
        <f t="shared" si="28"/>
        <v>0</v>
      </c>
      <c r="AD57" s="131">
        <f t="shared" si="29"/>
        <v>0</v>
      </c>
      <c r="AE57" s="131">
        <f t="shared" si="30"/>
        <v>0</v>
      </c>
      <c r="AF57" s="131">
        <f t="shared" si="31"/>
        <v>0</v>
      </c>
      <c r="AG57" s="131">
        <f t="shared" si="32"/>
        <v>0</v>
      </c>
      <c r="AH57" s="131">
        <f t="shared" si="33"/>
        <v>0</v>
      </c>
      <c r="AI57" s="131">
        <f t="shared" si="34"/>
        <v>0</v>
      </c>
      <c r="AJ57" s="131">
        <f t="shared" si="35"/>
        <v>0</v>
      </c>
      <c r="AK57" s="131">
        <f t="shared" si="36"/>
        <v>0</v>
      </c>
      <c r="AL57" s="131">
        <f t="shared" si="37"/>
        <v>0</v>
      </c>
      <c r="AM57" s="131">
        <f t="shared" ca="1" si="38"/>
        <v>0</v>
      </c>
    </row>
    <row r="58" spans="3:39" ht="19.5" customHeight="1">
      <c r="C58" s="132">
        <v>51</v>
      </c>
      <c r="D58" s="133" t="str">
        <f t="shared" si="21"/>
        <v/>
      </c>
      <c r="E58" s="134" t="str">
        <f>IF(ISBLANK('Flight Groups'!C56),"",'Flight Groups'!L56)</f>
        <v/>
      </c>
      <c r="F58" s="134">
        <f t="shared" si="18"/>
        <v>5</v>
      </c>
      <c r="G58" s="134" t="str">
        <f>IF(ISBLANK('Flight Groups'!C56),"",'Flight Groups'!C56)</f>
        <v/>
      </c>
      <c r="H58" s="134" t="str">
        <f t="shared" si="22"/>
        <v/>
      </c>
      <c r="I58" s="333" t="str">
        <f>IF(ISBLANK('Flight Groups'!C56),"",IF(H58=1,"A",IF(H58=2,"B",IF(H58=3,"C",IF(H58=4,"D","E")))))</f>
        <v/>
      </c>
      <c r="J58" s="134" t="str">
        <f>IF(G58="","",(RANK(F58,$F$8:$F$67,0)+COUNTIF($F$8:F58,F58)-1))</f>
        <v/>
      </c>
      <c r="K58" s="135" t="str">
        <f t="shared" ca="1" si="23"/>
        <v/>
      </c>
      <c r="L58" s="187"/>
      <c r="M58" s="320"/>
      <c r="N58" s="319"/>
      <c r="O58" s="321"/>
      <c r="P58" s="319"/>
      <c r="Q58" s="387"/>
      <c r="R58" s="321"/>
      <c r="S58" s="136"/>
      <c r="T58" s="395">
        <f t="shared" si="19"/>
        <v>0</v>
      </c>
      <c r="U58" s="381">
        <f t="shared" si="24"/>
        <v>0</v>
      </c>
      <c r="V58" s="137">
        <f t="shared" si="25"/>
        <v>1</v>
      </c>
      <c r="W58" s="138"/>
      <c r="X58" s="173">
        <v>51</v>
      </c>
      <c r="Y58" s="127" t="str">
        <f t="shared" ca="1" si="26"/>
        <v/>
      </c>
      <c r="Z58" s="282" t="str">
        <f t="shared" si="20"/>
        <v/>
      </c>
      <c r="AA58" s="35" t="str">
        <f t="shared" ca="1" si="27"/>
        <v/>
      </c>
      <c r="AB58" s="129">
        <f>RANK(U58,$U$8:$U$67,0)+COUNTIF($U$8:U58,U58)-1</f>
        <v>51</v>
      </c>
      <c r="AC58" s="130">
        <f t="shared" si="28"/>
        <v>0</v>
      </c>
      <c r="AD58" s="131">
        <f t="shared" si="29"/>
        <v>0</v>
      </c>
      <c r="AE58" s="131">
        <f t="shared" si="30"/>
        <v>0</v>
      </c>
      <c r="AF58" s="131">
        <f t="shared" si="31"/>
        <v>0</v>
      </c>
      <c r="AG58" s="131">
        <f t="shared" si="32"/>
        <v>0</v>
      </c>
      <c r="AH58" s="131">
        <f t="shared" si="33"/>
        <v>0</v>
      </c>
      <c r="AI58" s="131">
        <f t="shared" si="34"/>
        <v>0</v>
      </c>
      <c r="AJ58" s="131">
        <f t="shared" si="35"/>
        <v>0</v>
      </c>
      <c r="AK58" s="131">
        <f t="shared" si="36"/>
        <v>0</v>
      </c>
      <c r="AL58" s="131">
        <f t="shared" si="37"/>
        <v>0</v>
      </c>
      <c r="AM58" s="131">
        <f t="shared" ca="1" si="38"/>
        <v>0</v>
      </c>
    </row>
    <row r="59" spans="3:39" ht="19.5" customHeight="1">
      <c r="C59" s="132">
        <v>52</v>
      </c>
      <c r="D59" s="133" t="str">
        <f t="shared" si="21"/>
        <v/>
      </c>
      <c r="E59" s="134" t="str">
        <f>IF(ISBLANK('Flight Groups'!C57),"",'Flight Groups'!L57)</f>
        <v/>
      </c>
      <c r="F59" s="134">
        <f t="shared" si="18"/>
        <v>5</v>
      </c>
      <c r="G59" s="134" t="str">
        <f>IF(ISBLANK('Flight Groups'!C57),"",'Flight Groups'!C57)</f>
        <v/>
      </c>
      <c r="H59" s="134" t="str">
        <f t="shared" si="22"/>
        <v/>
      </c>
      <c r="I59" s="333" t="str">
        <f>IF(ISBLANK('Flight Groups'!C57),"",IF(H59=1,"A",IF(H59=2,"B",IF(H59=3,"C",IF(H59=4,"D","E")))))</f>
        <v/>
      </c>
      <c r="J59" s="134" t="str">
        <f>IF(G59="","",(RANK(F59,$F$8:$F$67,0)+COUNTIF($F$8:F59,F59)-1))</f>
        <v/>
      </c>
      <c r="K59" s="135" t="str">
        <f t="shared" ca="1" si="23"/>
        <v/>
      </c>
      <c r="L59" s="187"/>
      <c r="M59" s="320"/>
      <c r="N59" s="319"/>
      <c r="O59" s="321"/>
      <c r="P59" s="319"/>
      <c r="Q59" s="387"/>
      <c r="R59" s="321"/>
      <c r="S59" s="136"/>
      <c r="T59" s="395">
        <f t="shared" si="19"/>
        <v>0</v>
      </c>
      <c r="U59" s="381">
        <f t="shared" si="24"/>
        <v>0</v>
      </c>
      <c r="V59" s="137">
        <f t="shared" si="25"/>
        <v>1</v>
      </c>
      <c r="W59" s="140"/>
      <c r="X59" s="173">
        <v>52</v>
      </c>
      <c r="Y59" s="127" t="str">
        <f t="shared" ca="1" si="26"/>
        <v/>
      </c>
      <c r="Z59" s="282" t="str">
        <f t="shared" si="20"/>
        <v/>
      </c>
      <c r="AA59" s="35" t="str">
        <f t="shared" ca="1" si="27"/>
        <v/>
      </c>
      <c r="AB59" s="129">
        <f>RANK(U59,$U$8:$U$67,0)+COUNTIF($U$8:U59,U59)-1</f>
        <v>52</v>
      </c>
      <c r="AC59" s="130">
        <f t="shared" si="28"/>
        <v>0</v>
      </c>
      <c r="AD59" s="131">
        <f t="shared" si="29"/>
        <v>0</v>
      </c>
      <c r="AE59" s="131">
        <f t="shared" si="30"/>
        <v>0</v>
      </c>
      <c r="AF59" s="131">
        <f t="shared" si="31"/>
        <v>0</v>
      </c>
      <c r="AG59" s="131">
        <f t="shared" si="32"/>
        <v>0</v>
      </c>
      <c r="AH59" s="131">
        <f t="shared" si="33"/>
        <v>0</v>
      </c>
      <c r="AI59" s="131">
        <f t="shared" si="34"/>
        <v>0</v>
      </c>
      <c r="AJ59" s="131">
        <f t="shared" si="35"/>
        <v>0</v>
      </c>
      <c r="AK59" s="131">
        <f t="shared" si="36"/>
        <v>0</v>
      </c>
      <c r="AL59" s="131">
        <f t="shared" si="37"/>
        <v>0</v>
      </c>
      <c r="AM59" s="131">
        <f t="shared" ca="1" si="38"/>
        <v>0</v>
      </c>
    </row>
    <row r="60" spans="3:39" ht="19.5" customHeight="1">
      <c r="C60" s="132">
        <v>53</v>
      </c>
      <c r="D60" s="133" t="str">
        <f t="shared" si="21"/>
        <v/>
      </c>
      <c r="E60" s="134" t="str">
        <f>IF(ISBLANK('Flight Groups'!C58),"",'Flight Groups'!L58)</f>
        <v/>
      </c>
      <c r="F60" s="134">
        <f t="shared" si="18"/>
        <v>5</v>
      </c>
      <c r="G60" s="134" t="str">
        <f>IF(ISBLANK('Flight Groups'!C58),"",'Flight Groups'!C58)</f>
        <v/>
      </c>
      <c r="H60" s="134" t="str">
        <f t="shared" si="22"/>
        <v/>
      </c>
      <c r="I60" s="333" t="str">
        <f>IF(ISBLANK('Flight Groups'!C58),"",IF(H60=1,"A",IF(H60=2,"B",IF(H60=3,"C",IF(H60=4,"D","E")))))</f>
        <v/>
      </c>
      <c r="J60" s="134" t="str">
        <f>IF(G60="","",(RANK(F60,$F$8:$F$67,0)+COUNTIF($F$8:F60,F60)-1))</f>
        <v/>
      </c>
      <c r="K60" s="135" t="str">
        <f t="shared" ca="1" si="23"/>
        <v/>
      </c>
      <c r="L60" s="187"/>
      <c r="M60" s="320"/>
      <c r="N60" s="319"/>
      <c r="O60" s="321"/>
      <c r="P60" s="319"/>
      <c r="Q60" s="387"/>
      <c r="R60" s="321"/>
      <c r="S60" s="136"/>
      <c r="T60" s="395">
        <f t="shared" si="19"/>
        <v>0</v>
      </c>
      <c r="U60" s="381">
        <f t="shared" si="24"/>
        <v>0</v>
      </c>
      <c r="V60" s="137">
        <f t="shared" si="25"/>
        <v>1</v>
      </c>
      <c r="W60" s="138"/>
      <c r="X60" s="173">
        <v>53</v>
      </c>
      <c r="Y60" s="127" t="str">
        <f t="shared" ca="1" si="26"/>
        <v/>
      </c>
      <c r="Z60" s="282" t="str">
        <f t="shared" si="20"/>
        <v/>
      </c>
      <c r="AA60" s="35" t="str">
        <f t="shared" ca="1" si="27"/>
        <v/>
      </c>
      <c r="AB60" s="129">
        <f>RANK(U60,$U$8:$U$67,0)+COUNTIF($U$8:U60,U60)-1</f>
        <v>53</v>
      </c>
      <c r="AC60" s="130">
        <f t="shared" si="28"/>
        <v>0</v>
      </c>
      <c r="AD60" s="131">
        <f t="shared" si="29"/>
        <v>0</v>
      </c>
      <c r="AE60" s="131">
        <f t="shared" si="30"/>
        <v>0</v>
      </c>
      <c r="AF60" s="131">
        <f t="shared" si="31"/>
        <v>0</v>
      </c>
      <c r="AG60" s="131">
        <f t="shared" si="32"/>
        <v>0</v>
      </c>
      <c r="AH60" s="131">
        <f t="shared" si="33"/>
        <v>0</v>
      </c>
      <c r="AI60" s="131">
        <f t="shared" si="34"/>
        <v>0</v>
      </c>
      <c r="AJ60" s="131">
        <f t="shared" si="35"/>
        <v>0</v>
      </c>
      <c r="AK60" s="131">
        <f t="shared" si="36"/>
        <v>0</v>
      </c>
      <c r="AL60" s="131">
        <f t="shared" si="37"/>
        <v>0</v>
      </c>
      <c r="AM60" s="131">
        <f t="shared" ca="1" si="38"/>
        <v>0</v>
      </c>
    </row>
    <row r="61" spans="3:39" ht="19.5" customHeight="1">
      <c r="C61" s="132">
        <v>54</v>
      </c>
      <c r="D61" s="133" t="str">
        <f t="shared" si="21"/>
        <v/>
      </c>
      <c r="E61" s="134" t="str">
        <f>IF(ISBLANK('Flight Groups'!C59),"",'Flight Groups'!L59)</f>
        <v/>
      </c>
      <c r="F61" s="134">
        <f t="shared" si="18"/>
        <v>5</v>
      </c>
      <c r="G61" s="134" t="str">
        <f>IF(ISBLANK('Flight Groups'!C59),"",'Flight Groups'!C59)</f>
        <v/>
      </c>
      <c r="H61" s="134" t="str">
        <f t="shared" si="22"/>
        <v/>
      </c>
      <c r="I61" s="333" t="str">
        <f>IF(ISBLANK('Flight Groups'!C59),"",IF(H61=1,"A",IF(H61=2,"B",IF(H61=3,"C",IF(H61=4,"D","E")))))</f>
        <v/>
      </c>
      <c r="J61" s="134" t="str">
        <f>IF(G61="","",(RANK(F61,$F$8:$F$67,0)+COUNTIF($F$8:F61,F61)-1))</f>
        <v/>
      </c>
      <c r="K61" s="135" t="str">
        <f t="shared" ca="1" si="23"/>
        <v/>
      </c>
      <c r="L61" s="187"/>
      <c r="M61" s="320"/>
      <c r="N61" s="319"/>
      <c r="O61" s="321"/>
      <c r="P61" s="319"/>
      <c r="Q61" s="387"/>
      <c r="R61" s="321"/>
      <c r="S61" s="136"/>
      <c r="T61" s="395">
        <f t="shared" si="19"/>
        <v>0</v>
      </c>
      <c r="U61" s="381">
        <f t="shared" si="24"/>
        <v>0</v>
      </c>
      <c r="V61" s="137">
        <f t="shared" si="25"/>
        <v>1</v>
      </c>
      <c r="W61" s="138"/>
      <c r="X61" s="173">
        <v>54</v>
      </c>
      <c r="Y61" s="127" t="str">
        <f t="shared" ca="1" si="26"/>
        <v/>
      </c>
      <c r="Z61" s="282" t="str">
        <f t="shared" si="20"/>
        <v/>
      </c>
      <c r="AA61" s="35" t="str">
        <f t="shared" ca="1" si="27"/>
        <v/>
      </c>
      <c r="AB61" s="129">
        <f>RANK(U61,$U$8:$U$67,0)+COUNTIF($U$8:U61,U61)-1</f>
        <v>54</v>
      </c>
      <c r="AC61" s="130">
        <f t="shared" si="28"/>
        <v>0</v>
      </c>
      <c r="AD61" s="131">
        <f t="shared" si="29"/>
        <v>0</v>
      </c>
      <c r="AE61" s="131">
        <f t="shared" si="30"/>
        <v>0</v>
      </c>
      <c r="AF61" s="131">
        <f t="shared" si="31"/>
        <v>0</v>
      </c>
      <c r="AG61" s="131">
        <f t="shared" si="32"/>
        <v>0</v>
      </c>
      <c r="AH61" s="131">
        <f t="shared" si="33"/>
        <v>0</v>
      </c>
      <c r="AI61" s="131">
        <f t="shared" si="34"/>
        <v>0</v>
      </c>
      <c r="AJ61" s="131">
        <f t="shared" si="35"/>
        <v>0</v>
      </c>
      <c r="AK61" s="131">
        <f t="shared" si="36"/>
        <v>0</v>
      </c>
      <c r="AL61" s="131">
        <f t="shared" si="37"/>
        <v>0</v>
      </c>
      <c r="AM61" s="131">
        <f t="shared" ca="1" si="38"/>
        <v>0</v>
      </c>
    </row>
    <row r="62" spans="3:39" ht="19.5" customHeight="1">
      <c r="C62" s="132">
        <v>55</v>
      </c>
      <c r="D62" s="133" t="str">
        <f t="shared" si="21"/>
        <v/>
      </c>
      <c r="E62" s="134" t="str">
        <f>IF(ISBLANK('Flight Groups'!C60),"",'Flight Groups'!L60)</f>
        <v/>
      </c>
      <c r="F62" s="134">
        <f t="shared" si="18"/>
        <v>5</v>
      </c>
      <c r="G62" s="134" t="str">
        <f>IF(ISBLANK('Flight Groups'!C60),"",'Flight Groups'!C60)</f>
        <v/>
      </c>
      <c r="H62" s="134" t="str">
        <f t="shared" si="22"/>
        <v/>
      </c>
      <c r="I62" s="333" t="str">
        <f>IF(ISBLANK('Flight Groups'!C60),"",IF(H62=1,"A",IF(H62=2,"B",IF(H62=3,"C",IF(H62=4,"D","E")))))</f>
        <v/>
      </c>
      <c r="J62" s="134" t="str">
        <f>IF(G62="","",(RANK(F62,$F$8:$F$67,0)+COUNTIF($F$8:F62,F62)-1))</f>
        <v/>
      </c>
      <c r="K62" s="135" t="str">
        <f t="shared" ca="1" si="23"/>
        <v/>
      </c>
      <c r="L62" s="187"/>
      <c r="M62" s="320"/>
      <c r="N62" s="319"/>
      <c r="O62" s="321"/>
      <c r="P62" s="319"/>
      <c r="Q62" s="387"/>
      <c r="R62" s="321"/>
      <c r="S62" s="136"/>
      <c r="T62" s="395">
        <f t="shared" si="19"/>
        <v>0</v>
      </c>
      <c r="U62" s="381">
        <f t="shared" si="24"/>
        <v>0</v>
      </c>
      <c r="V62" s="137">
        <f t="shared" si="25"/>
        <v>1</v>
      </c>
      <c r="W62" s="138"/>
      <c r="X62" s="173">
        <v>55</v>
      </c>
      <c r="Y62" s="127" t="str">
        <f t="shared" ca="1" si="26"/>
        <v/>
      </c>
      <c r="Z62" s="282" t="str">
        <f t="shared" si="20"/>
        <v/>
      </c>
      <c r="AA62" s="35" t="str">
        <f t="shared" ca="1" si="27"/>
        <v/>
      </c>
      <c r="AB62" s="129">
        <f>RANK(U62,$U$8:$U$67,0)+COUNTIF($U$8:U62,U62)-1</f>
        <v>55</v>
      </c>
      <c r="AC62" s="130">
        <f t="shared" si="28"/>
        <v>0</v>
      </c>
      <c r="AD62" s="131">
        <f t="shared" si="29"/>
        <v>0</v>
      </c>
      <c r="AE62" s="131">
        <f t="shared" si="30"/>
        <v>0</v>
      </c>
      <c r="AF62" s="131">
        <f t="shared" si="31"/>
        <v>0</v>
      </c>
      <c r="AG62" s="131">
        <f t="shared" si="32"/>
        <v>0</v>
      </c>
      <c r="AH62" s="131">
        <f t="shared" si="33"/>
        <v>0</v>
      </c>
      <c r="AI62" s="131">
        <f t="shared" si="34"/>
        <v>0</v>
      </c>
      <c r="AJ62" s="131">
        <f t="shared" si="35"/>
        <v>0</v>
      </c>
      <c r="AK62" s="131">
        <f t="shared" si="36"/>
        <v>0</v>
      </c>
      <c r="AL62" s="131">
        <f t="shared" si="37"/>
        <v>0</v>
      </c>
      <c r="AM62" s="131">
        <f t="shared" ca="1" si="38"/>
        <v>0</v>
      </c>
    </row>
    <row r="63" spans="3:39" ht="19.5" customHeight="1">
      <c r="C63" s="132">
        <v>56</v>
      </c>
      <c r="D63" s="133" t="str">
        <f t="shared" si="21"/>
        <v/>
      </c>
      <c r="E63" s="134" t="str">
        <f>IF(ISBLANK('Flight Groups'!C61),"",'Flight Groups'!L61)</f>
        <v/>
      </c>
      <c r="F63" s="134">
        <f t="shared" si="18"/>
        <v>5</v>
      </c>
      <c r="G63" s="134" t="str">
        <f>IF(ISBLANK('Flight Groups'!C61),"",'Flight Groups'!C61)</f>
        <v/>
      </c>
      <c r="H63" s="134" t="str">
        <f t="shared" si="22"/>
        <v/>
      </c>
      <c r="I63" s="333" t="str">
        <f>IF(ISBLANK('Flight Groups'!C61),"",IF(H63=1,"A",IF(H63=2,"B",IF(H63=3,"C",IF(H63=4,"D","E")))))</f>
        <v/>
      </c>
      <c r="J63" s="134" t="str">
        <f>IF(G63="","",(RANK(F63,$F$8:$F$67,0)+COUNTIF($F$8:F63,F63)-1))</f>
        <v/>
      </c>
      <c r="K63" s="135" t="str">
        <f t="shared" ca="1" si="23"/>
        <v/>
      </c>
      <c r="L63" s="187"/>
      <c r="M63" s="320"/>
      <c r="N63" s="319"/>
      <c r="O63" s="321"/>
      <c r="P63" s="319"/>
      <c r="Q63" s="387"/>
      <c r="R63" s="321"/>
      <c r="S63" s="136"/>
      <c r="T63" s="395">
        <f t="shared" si="19"/>
        <v>0</v>
      </c>
      <c r="U63" s="381">
        <f t="shared" si="24"/>
        <v>0</v>
      </c>
      <c r="V63" s="137">
        <f t="shared" si="25"/>
        <v>1</v>
      </c>
      <c r="W63" s="138"/>
      <c r="X63" s="173">
        <v>56</v>
      </c>
      <c r="Y63" s="127" t="str">
        <f t="shared" ca="1" si="26"/>
        <v/>
      </c>
      <c r="Z63" s="282" t="str">
        <f t="shared" si="20"/>
        <v/>
      </c>
      <c r="AA63" s="35" t="str">
        <f t="shared" ca="1" si="27"/>
        <v/>
      </c>
      <c r="AB63" s="129">
        <f>RANK(U63,$U$8:$U$67,0)+COUNTIF($U$8:U63,U63)-1</f>
        <v>56</v>
      </c>
      <c r="AC63" s="130">
        <f t="shared" si="28"/>
        <v>0</v>
      </c>
      <c r="AD63" s="131">
        <f t="shared" si="29"/>
        <v>0</v>
      </c>
      <c r="AE63" s="131">
        <f t="shared" si="30"/>
        <v>0</v>
      </c>
      <c r="AF63" s="131">
        <f t="shared" si="31"/>
        <v>0</v>
      </c>
      <c r="AG63" s="131">
        <f t="shared" si="32"/>
        <v>0</v>
      </c>
      <c r="AH63" s="131">
        <f t="shared" si="33"/>
        <v>0</v>
      </c>
      <c r="AI63" s="131">
        <f t="shared" si="34"/>
        <v>0</v>
      </c>
      <c r="AJ63" s="131">
        <f t="shared" si="35"/>
        <v>0</v>
      </c>
      <c r="AK63" s="131">
        <f t="shared" si="36"/>
        <v>0</v>
      </c>
      <c r="AL63" s="131">
        <f t="shared" si="37"/>
        <v>0</v>
      </c>
      <c r="AM63" s="131">
        <f t="shared" ca="1" si="38"/>
        <v>0</v>
      </c>
    </row>
    <row r="64" spans="3:39" ht="19.5" customHeight="1">
      <c r="C64" s="132">
        <v>57</v>
      </c>
      <c r="D64" s="133" t="str">
        <f t="shared" si="21"/>
        <v/>
      </c>
      <c r="E64" s="134" t="str">
        <f>IF(ISBLANK('Flight Groups'!C62),"",'Flight Groups'!L62)</f>
        <v/>
      </c>
      <c r="F64" s="134">
        <f t="shared" si="18"/>
        <v>5</v>
      </c>
      <c r="G64" s="134" t="str">
        <f>IF(ISBLANK('Flight Groups'!C62),"",'Flight Groups'!C62)</f>
        <v/>
      </c>
      <c r="H64" s="134" t="str">
        <f t="shared" si="22"/>
        <v/>
      </c>
      <c r="I64" s="333" t="str">
        <f>IF(ISBLANK('Flight Groups'!C62),"",IF(H64=1,"A",IF(H64=2,"B",IF(H64=3,"C",IF(H64=4,"D","E")))))</f>
        <v/>
      </c>
      <c r="J64" s="134" t="str">
        <f>IF(G64="","",(RANK(F64,$F$8:$F$67,0)+COUNTIF($F$8:F64,F64)-1))</f>
        <v/>
      </c>
      <c r="K64" s="135" t="str">
        <f t="shared" ca="1" si="23"/>
        <v/>
      </c>
      <c r="L64" s="187"/>
      <c r="M64" s="320"/>
      <c r="N64" s="319"/>
      <c r="O64" s="321"/>
      <c r="P64" s="319"/>
      <c r="Q64" s="387"/>
      <c r="R64" s="321"/>
      <c r="S64" s="136"/>
      <c r="T64" s="395">
        <f t="shared" si="19"/>
        <v>0</v>
      </c>
      <c r="U64" s="381">
        <f t="shared" si="24"/>
        <v>0</v>
      </c>
      <c r="V64" s="137">
        <f t="shared" si="25"/>
        <v>1</v>
      </c>
      <c r="W64" s="138"/>
      <c r="X64" s="173">
        <v>57</v>
      </c>
      <c r="Y64" s="127" t="str">
        <f t="shared" ca="1" si="26"/>
        <v/>
      </c>
      <c r="Z64" s="282" t="str">
        <f t="shared" si="20"/>
        <v/>
      </c>
      <c r="AA64" s="35" t="str">
        <f t="shared" ca="1" si="27"/>
        <v/>
      </c>
      <c r="AB64" s="129">
        <f>RANK(U64,$U$8:$U$67,0)+COUNTIF($U$8:U64,U64)-1</f>
        <v>57</v>
      </c>
      <c r="AC64" s="130">
        <f t="shared" si="28"/>
        <v>0</v>
      </c>
      <c r="AD64" s="131">
        <f t="shared" si="29"/>
        <v>0</v>
      </c>
      <c r="AE64" s="131">
        <f t="shared" si="30"/>
        <v>0</v>
      </c>
      <c r="AF64" s="131">
        <f t="shared" si="31"/>
        <v>0</v>
      </c>
      <c r="AG64" s="131">
        <f t="shared" si="32"/>
        <v>0</v>
      </c>
      <c r="AH64" s="131">
        <f t="shared" si="33"/>
        <v>0</v>
      </c>
      <c r="AI64" s="131">
        <f t="shared" si="34"/>
        <v>0</v>
      </c>
      <c r="AJ64" s="131">
        <f t="shared" si="35"/>
        <v>0</v>
      </c>
      <c r="AK64" s="131">
        <f t="shared" si="36"/>
        <v>0</v>
      </c>
      <c r="AL64" s="131">
        <f t="shared" si="37"/>
        <v>0</v>
      </c>
      <c r="AM64" s="131">
        <f t="shared" ca="1" si="38"/>
        <v>0</v>
      </c>
    </row>
    <row r="65" spans="2:39" ht="19.5" customHeight="1">
      <c r="C65" s="132">
        <v>58</v>
      </c>
      <c r="D65" s="133" t="str">
        <f t="shared" si="21"/>
        <v/>
      </c>
      <c r="E65" s="134" t="str">
        <f>IF(ISBLANK('Flight Groups'!C63),"",'Flight Groups'!L63)</f>
        <v/>
      </c>
      <c r="F65" s="134">
        <f t="shared" si="18"/>
        <v>5</v>
      </c>
      <c r="G65" s="134" t="str">
        <f>IF(ISBLANK('Flight Groups'!C63),"",'Flight Groups'!C63)</f>
        <v/>
      </c>
      <c r="H65" s="134" t="str">
        <f t="shared" si="22"/>
        <v/>
      </c>
      <c r="I65" s="333" t="str">
        <f>IF(ISBLANK('Flight Groups'!C63),"",IF(H65=1,"A",IF(H65=2,"B",IF(H65=3,"C",IF(H65=4,"D","E")))))</f>
        <v/>
      </c>
      <c r="J65" s="134" t="str">
        <f>IF(G65="","",(RANK(F65,$F$8:$F$67,0)+COUNTIF($F$8:F65,F65)-1))</f>
        <v/>
      </c>
      <c r="K65" s="135" t="str">
        <f t="shared" ca="1" si="23"/>
        <v/>
      </c>
      <c r="L65" s="187"/>
      <c r="M65" s="320"/>
      <c r="N65" s="319"/>
      <c r="O65" s="321"/>
      <c r="P65" s="319"/>
      <c r="Q65" s="387"/>
      <c r="R65" s="321"/>
      <c r="S65" s="136"/>
      <c r="T65" s="395">
        <f t="shared" si="19"/>
        <v>0</v>
      </c>
      <c r="U65" s="381">
        <f t="shared" si="24"/>
        <v>0</v>
      </c>
      <c r="V65" s="137">
        <f t="shared" si="25"/>
        <v>1</v>
      </c>
      <c r="W65" s="139"/>
      <c r="X65" s="173">
        <v>58</v>
      </c>
      <c r="Y65" s="127" t="str">
        <f t="shared" ca="1" si="26"/>
        <v/>
      </c>
      <c r="Z65" s="282" t="str">
        <f t="shared" si="20"/>
        <v/>
      </c>
      <c r="AA65" s="35" t="str">
        <f t="shared" ca="1" si="27"/>
        <v/>
      </c>
      <c r="AB65" s="129">
        <f>RANK(U65,$U$8:$U$67,0)+COUNTIF($U$8:U65,U65)-1</f>
        <v>58</v>
      </c>
      <c r="AC65" s="130">
        <f t="shared" si="28"/>
        <v>0</v>
      </c>
      <c r="AD65" s="131">
        <f t="shared" si="29"/>
        <v>0</v>
      </c>
      <c r="AE65" s="131">
        <f t="shared" si="30"/>
        <v>0</v>
      </c>
      <c r="AF65" s="131">
        <f t="shared" si="31"/>
        <v>0</v>
      </c>
      <c r="AG65" s="131">
        <f t="shared" si="32"/>
        <v>0</v>
      </c>
      <c r="AH65" s="131">
        <f t="shared" si="33"/>
        <v>0</v>
      </c>
      <c r="AI65" s="131">
        <f t="shared" si="34"/>
        <v>0</v>
      </c>
      <c r="AJ65" s="131">
        <f t="shared" si="35"/>
        <v>0</v>
      </c>
      <c r="AK65" s="131">
        <f t="shared" si="36"/>
        <v>0</v>
      </c>
      <c r="AL65" s="131">
        <f t="shared" si="37"/>
        <v>0</v>
      </c>
      <c r="AM65" s="131">
        <f t="shared" ca="1" si="38"/>
        <v>0</v>
      </c>
    </row>
    <row r="66" spans="2:39" ht="19.5" customHeight="1">
      <c r="C66" s="132">
        <v>59</v>
      </c>
      <c r="D66" s="133" t="str">
        <f t="shared" si="21"/>
        <v/>
      </c>
      <c r="E66" s="134" t="str">
        <f>IF(ISBLANK('Flight Groups'!C64),"",'Flight Groups'!L64)</f>
        <v/>
      </c>
      <c r="F66" s="134">
        <f t="shared" si="18"/>
        <v>5</v>
      </c>
      <c r="G66" s="134" t="str">
        <f>IF(ISBLANK('Flight Groups'!C64),"",'Flight Groups'!C64)</f>
        <v/>
      </c>
      <c r="H66" s="134" t="str">
        <f t="shared" si="22"/>
        <v/>
      </c>
      <c r="I66" s="333" t="str">
        <f>IF(ISBLANK('Flight Groups'!C64),"",IF(H66=1,"A",IF(H66=2,"B",IF(H66=3,"C",IF(H66=4,"D","E")))))</f>
        <v/>
      </c>
      <c r="J66" s="134" t="str">
        <f>IF(G66="","",(RANK(F66,$F$8:$F$67,0)+COUNTIF($F$8:F66,F66)-1))</f>
        <v/>
      </c>
      <c r="K66" s="135" t="str">
        <f t="shared" ca="1" si="23"/>
        <v/>
      </c>
      <c r="L66" s="187"/>
      <c r="M66" s="320"/>
      <c r="N66" s="319"/>
      <c r="O66" s="321"/>
      <c r="P66" s="319"/>
      <c r="Q66" s="387"/>
      <c r="R66" s="321"/>
      <c r="S66" s="136"/>
      <c r="T66" s="395">
        <f t="shared" si="19"/>
        <v>0</v>
      </c>
      <c r="U66" s="381">
        <f t="shared" si="24"/>
        <v>0</v>
      </c>
      <c r="V66" s="137">
        <f t="shared" si="25"/>
        <v>1</v>
      </c>
      <c r="W66" s="29"/>
      <c r="X66" s="173">
        <v>59</v>
      </c>
      <c r="Y66" s="127" t="str">
        <f t="shared" ca="1" si="26"/>
        <v/>
      </c>
      <c r="Z66" s="282" t="str">
        <f t="shared" si="20"/>
        <v/>
      </c>
      <c r="AA66" s="35" t="str">
        <f t="shared" ca="1" si="27"/>
        <v/>
      </c>
      <c r="AB66" s="129">
        <f>RANK(U66,$U$8:$U$67,0)+COUNTIF($U$8:U66,U66)-1</f>
        <v>59</v>
      </c>
      <c r="AC66" s="130">
        <f t="shared" si="28"/>
        <v>0</v>
      </c>
      <c r="AD66" s="131">
        <f t="shared" si="29"/>
        <v>0</v>
      </c>
      <c r="AE66" s="131">
        <f t="shared" si="30"/>
        <v>0</v>
      </c>
      <c r="AF66" s="131">
        <f t="shared" si="31"/>
        <v>0</v>
      </c>
      <c r="AG66" s="131">
        <f t="shared" si="32"/>
        <v>0</v>
      </c>
      <c r="AH66" s="131">
        <f t="shared" si="33"/>
        <v>0</v>
      </c>
      <c r="AI66" s="131">
        <f t="shared" si="34"/>
        <v>0</v>
      </c>
      <c r="AJ66" s="131">
        <f t="shared" si="35"/>
        <v>0</v>
      </c>
      <c r="AK66" s="131">
        <f t="shared" si="36"/>
        <v>0</v>
      </c>
      <c r="AL66" s="131">
        <f t="shared" si="37"/>
        <v>0</v>
      </c>
      <c r="AM66" s="131">
        <f t="shared" ca="1" si="38"/>
        <v>0</v>
      </c>
    </row>
    <row r="67" spans="2:39" ht="19.5" customHeight="1" thickBot="1">
      <c r="C67" s="141">
        <v>60</v>
      </c>
      <c r="D67" s="142" t="str">
        <f t="shared" si="21"/>
        <v/>
      </c>
      <c r="E67" s="143" t="str">
        <f>IF(ISBLANK('Flight Groups'!C65),"",'Flight Groups'!L65)</f>
        <v/>
      </c>
      <c r="F67" s="143">
        <f t="shared" si="18"/>
        <v>5</v>
      </c>
      <c r="G67" s="143" t="str">
        <f>IF(ISBLANK('Flight Groups'!C65),"",'Flight Groups'!C65)</f>
        <v/>
      </c>
      <c r="H67" s="143" t="str">
        <f t="shared" si="22"/>
        <v/>
      </c>
      <c r="I67" s="361" t="str">
        <f>IF(ISBLANK('Flight Groups'!C65),"",IF(H67=1,"A",IF(H67=2,"B",IF(H67=3,"C",IF(H67=4,"D","E")))))</f>
        <v/>
      </c>
      <c r="J67" s="143" t="str">
        <f>IF(G67="","",(RANK(F67,$F$8:$F$67,0)+COUNTIF($F$8:F67,F67)-1))</f>
        <v/>
      </c>
      <c r="K67" s="144" t="str">
        <f t="shared" ca="1" si="23"/>
        <v/>
      </c>
      <c r="L67" s="189"/>
      <c r="M67" s="328"/>
      <c r="N67" s="326"/>
      <c r="O67" s="324"/>
      <c r="P67" s="326"/>
      <c r="Q67" s="388"/>
      <c r="R67" s="324"/>
      <c r="S67" s="145"/>
      <c r="T67" s="396">
        <f t="shared" si="19"/>
        <v>0</v>
      </c>
      <c r="U67" s="382">
        <f t="shared" si="24"/>
        <v>0</v>
      </c>
      <c r="V67" s="146">
        <f t="shared" si="25"/>
        <v>1</v>
      </c>
      <c r="W67" s="140"/>
      <c r="X67" s="174">
        <v>60</v>
      </c>
      <c r="Y67" s="147" t="str">
        <f t="shared" ca="1" si="26"/>
        <v/>
      </c>
      <c r="Z67" s="283" t="str">
        <f t="shared" si="20"/>
        <v/>
      </c>
      <c r="AA67" s="35" t="str">
        <f t="shared" ca="1" si="27"/>
        <v/>
      </c>
      <c r="AB67" s="129">
        <f>RANK(U67,$U$8:$U$67,0)+COUNTIF($U$8:U67,U67)-1</f>
        <v>60</v>
      </c>
      <c r="AC67" s="130">
        <f t="shared" si="28"/>
        <v>0</v>
      </c>
      <c r="AD67" s="131">
        <f t="shared" si="29"/>
        <v>0</v>
      </c>
      <c r="AE67" s="131">
        <f t="shared" si="30"/>
        <v>0</v>
      </c>
      <c r="AF67" s="131">
        <f t="shared" si="31"/>
        <v>0</v>
      </c>
      <c r="AG67" s="131">
        <f t="shared" si="32"/>
        <v>0</v>
      </c>
      <c r="AH67" s="131">
        <f t="shared" si="33"/>
        <v>0</v>
      </c>
      <c r="AI67" s="131">
        <f t="shared" si="34"/>
        <v>0</v>
      </c>
      <c r="AJ67" s="131">
        <f t="shared" si="35"/>
        <v>0</v>
      </c>
      <c r="AK67" s="131">
        <f t="shared" si="36"/>
        <v>0</v>
      </c>
      <c r="AL67" s="131">
        <f t="shared" si="37"/>
        <v>0</v>
      </c>
      <c r="AM67" s="131">
        <f t="shared" ca="1" si="38"/>
        <v>0</v>
      </c>
    </row>
    <row r="68" spans="2:39" ht="15.75" customHeight="1">
      <c r="E68" s="138"/>
      <c r="F68" s="138"/>
      <c r="G68" s="138"/>
      <c r="H68" s="138"/>
      <c r="I68" s="138"/>
      <c r="J68" s="138"/>
      <c r="K68" s="138"/>
      <c r="L68" s="138"/>
      <c r="M68" s="138"/>
      <c r="N68" s="138"/>
      <c r="O68" s="138"/>
      <c r="P68" s="138"/>
      <c r="Q68" s="138"/>
      <c r="R68" s="138"/>
      <c r="S68" s="138"/>
      <c r="T68" s="138"/>
      <c r="U68" s="140"/>
      <c r="V68" s="140"/>
      <c r="W68" s="140"/>
      <c r="X68" s="140"/>
      <c r="Y68" s="140"/>
      <c r="AB68" s="129"/>
      <c r="AC68" s="130"/>
      <c r="AD68" s="131"/>
      <c r="AE68" s="131"/>
      <c r="AF68" s="131"/>
      <c r="AG68" s="131"/>
      <c r="AH68" s="131"/>
      <c r="AI68" s="131"/>
      <c r="AJ68" s="131"/>
      <c r="AK68" s="131"/>
      <c r="AL68" s="131"/>
    </row>
    <row r="69" spans="2:39" ht="15.75" customHeight="1">
      <c r="B69" s="185"/>
      <c r="C69" s="32"/>
      <c r="D69" s="196"/>
      <c r="E69" s="197"/>
      <c r="F69" s="163"/>
      <c r="G69" s="186"/>
      <c r="H69" s="186"/>
      <c r="I69" s="163"/>
      <c r="J69" s="138"/>
      <c r="K69" s="138"/>
      <c r="L69" s="139"/>
      <c r="M69" s="139"/>
      <c r="N69" s="139"/>
      <c r="O69" s="139"/>
      <c r="P69" s="139"/>
      <c r="Q69" s="139"/>
      <c r="R69" s="139"/>
      <c r="S69" s="138"/>
      <c r="T69" s="138"/>
      <c r="U69" s="140"/>
      <c r="V69" s="140"/>
      <c r="W69" s="140"/>
      <c r="X69" s="140"/>
      <c r="Y69" s="140"/>
      <c r="AB69" s="164"/>
    </row>
    <row r="70" spans="2:39" ht="15.75" customHeight="1">
      <c r="B70" s="185"/>
      <c r="C70" s="32"/>
      <c r="D70" s="196"/>
      <c r="E70" s="197"/>
      <c r="F70" s="163"/>
      <c r="G70" s="186"/>
      <c r="H70" s="186"/>
      <c r="I70" s="163"/>
      <c r="J70" s="138"/>
      <c r="K70" s="138"/>
      <c r="L70" s="138"/>
      <c r="M70" s="138"/>
      <c r="N70" s="138"/>
      <c r="O70" s="138"/>
      <c r="P70" s="138"/>
      <c r="Q70" s="138"/>
      <c r="R70" s="138"/>
      <c r="S70" s="138"/>
      <c r="T70" s="138"/>
      <c r="U70" s="140"/>
      <c r="V70" s="140"/>
      <c r="W70" s="140"/>
      <c r="X70" s="140"/>
      <c r="Y70" s="140"/>
      <c r="AB70" s="164"/>
    </row>
    <row r="71" spans="2:39" ht="15.75" customHeight="1">
      <c r="B71" s="185"/>
      <c r="C71" s="32"/>
      <c r="D71" s="196"/>
      <c r="E71" s="197"/>
      <c r="F71" s="163"/>
      <c r="G71" s="186"/>
      <c r="H71" s="186"/>
      <c r="I71" s="163"/>
      <c r="J71" s="138"/>
      <c r="K71" s="138"/>
      <c r="L71" s="138"/>
      <c r="M71" s="138"/>
      <c r="N71" s="138"/>
      <c r="O71" s="138"/>
      <c r="P71" s="138"/>
      <c r="Q71" s="138"/>
      <c r="R71" s="138"/>
      <c r="S71" s="138"/>
      <c r="T71" s="138"/>
      <c r="U71" s="140"/>
      <c r="V71" s="140"/>
      <c r="W71" s="140"/>
      <c r="X71" s="140"/>
      <c r="Y71" s="140"/>
      <c r="AB71" s="164"/>
    </row>
    <row r="72" spans="2:39" ht="15.75" customHeight="1">
      <c r="B72" s="185"/>
      <c r="C72" s="32"/>
      <c r="D72" s="196"/>
      <c r="E72" s="197"/>
      <c r="F72" s="163"/>
      <c r="G72" s="186"/>
      <c r="H72" s="186"/>
      <c r="I72" s="163"/>
      <c r="J72" s="138"/>
      <c r="K72" s="138"/>
      <c r="L72" s="138"/>
      <c r="M72" s="138"/>
      <c r="N72" s="138"/>
      <c r="O72" s="138"/>
      <c r="P72" s="138"/>
      <c r="Q72" s="138"/>
      <c r="R72" s="138"/>
      <c r="S72" s="138"/>
      <c r="T72" s="138"/>
      <c r="U72" s="140"/>
      <c r="V72" s="140"/>
      <c r="W72" s="140"/>
      <c r="X72" s="140"/>
      <c r="Y72" s="140"/>
      <c r="AB72" s="164"/>
    </row>
    <row r="73" spans="2:39">
      <c r="B73" s="185"/>
      <c r="C73" s="32"/>
      <c r="D73" s="196"/>
      <c r="E73" s="197"/>
      <c r="F73" s="163"/>
      <c r="G73" s="186"/>
      <c r="H73" s="186"/>
      <c r="I73" s="163"/>
      <c r="J73" s="138"/>
      <c r="K73" s="138"/>
      <c r="L73" s="138"/>
      <c r="M73" s="138"/>
      <c r="N73" s="138"/>
      <c r="O73" s="138"/>
      <c r="P73" s="138"/>
      <c r="Q73" s="138"/>
      <c r="R73" s="138"/>
      <c r="S73" s="138"/>
      <c r="T73" s="138"/>
      <c r="U73" s="140"/>
      <c r="V73" s="140"/>
      <c r="W73" s="140"/>
      <c r="X73" s="140"/>
      <c r="Y73" s="140"/>
      <c r="AB73" s="164"/>
    </row>
    <row r="74" spans="2:39">
      <c r="D74" s="185"/>
      <c r="E74" s="186"/>
      <c r="F74" s="186"/>
      <c r="G74" s="186"/>
      <c r="H74" s="186"/>
      <c r="I74" s="186"/>
      <c r="J74" s="138"/>
      <c r="K74" s="138"/>
      <c r="L74" s="138"/>
      <c r="M74" s="138"/>
      <c r="N74" s="138"/>
      <c r="O74" s="138"/>
      <c r="P74" s="138"/>
      <c r="Q74" s="138"/>
      <c r="R74" s="138"/>
      <c r="S74" s="138"/>
      <c r="T74" s="138"/>
      <c r="U74" s="138"/>
      <c r="V74" s="138"/>
      <c r="W74" s="138"/>
      <c r="X74" s="138"/>
      <c r="Y74" s="138"/>
      <c r="AB74" s="165"/>
    </row>
    <row r="75" spans="2:39">
      <c r="D75" s="185"/>
      <c r="E75" s="186"/>
      <c r="F75" s="186"/>
      <c r="G75" s="186"/>
      <c r="H75" s="186"/>
      <c r="I75" s="186"/>
      <c r="J75" s="138"/>
      <c r="K75" s="138"/>
      <c r="L75" s="138"/>
      <c r="M75" s="138"/>
      <c r="N75" s="138"/>
      <c r="O75" s="138"/>
      <c r="P75" s="138"/>
      <c r="Q75" s="138"/>
      <c r="R75" s="138"/>
      <c r="S75" s="138"/>
      <c r="T75" s="138"/>
      <c r="U75" s="138"/>
      <c r="V75" s="138"/>
      <c r="W75" s="138"/>
      <c r="X75" s="138"/>
      <c r="Y75" s="138"/>
      <c r="AB75" s="165"/>
    </row>
    <row r="76" spans="2:39">
      <c r="D76" s="185"/>
      <c r="E76" s="198"/>
      <c r="F76" s="198"/>
      <c r="G76" s="186"/>
      <c r="H76" s="186"/>
      <c r="I76" s="186"/>
      <c r="J76" s="138"/>
      <c r="K76" s="138"/>
      <c r="L76" s="138"/>
      <c r="M76" s="138"/>
      <c r="N76" s="138"/>
      <c r="O76" s="138"/>
      <c r="P76" s="138"/>
      <c r="Q76" s="138"/>
      <c r="R76" s="138"/>
      <c r="S76" s="138"/>
      <c r="T76" s="138"/>
      <c r="U76" s="140"/>
      <c r="V76" s="140"/>
      <c r="W76" s="140"/>
      <c r="X76" s="140"/>
      <c r="Y76" s="140"/>
      <c r="AB76" s="164"/>
    </row>
    <row r="77" spans="2:39">
      <c r="E77" s="138"/>
      <c r="F77" s="138"/>
      <c r="G77" s="138"/>
      <c r="H77" s="138"/>
      <c r="I77" s="138"/>
      <c r="J77" s="138"/>
      <c r="K77" s="138"/>
      <c r="L77" s="138"/>
      <c r="M77" s="138"/>
      <c r="N77" s="138"/>
      <c r="O77" s="138"/>
      <c r="P77" s="138"/>
      <c r="Q77" s="138"/>
      <c r="R77" s="138"/>
      <c r="S77" s="138"/>
      <c r="T77" s="138"/>
      <c r="U77" s="138"/>
      <c r="V77" s="138"/>
      <c r="W77" s="138"/>
      <c r="X77" s="138"/>
      <c r="Y77" s="138"/>
      <c r="AB77" s="165"/>
    </row>
    <row r="78" spans="2:39">
      <c r="E78" s="138"/>
      <c r="F78" s="138"/>
      <c r="G78" s="138"/>
      <c r="H78" s="138"/>
      <c r="I78" s="138"/>
      <c r="J78" s="138"/>
      <c r="K78" s="138"/>
      <c r="L78" s="138"/>
      <c r="M78" s="138"/>
      <c r="N78" s="138"/>
      <c r="O78" s="138"/>
      <c r="P78" s="138"/>
      <c r="Q78" s="138"/>
      <c r="R78" s="138"/>
      <c r="S78" s="138"/>
      <c r="T78" s="138"/>
      <c r="U78" s="138"/>
      <c r="V78" s="138"/>
      <c r="W78" s="138"/>
      <c r="X78" s="138"/>
      <c r="Y78" s="138"/>
      <c r="AB78" s="165"/>
    </row>
    <row r="79" spans="2:39">
      <c r="E79" s="166"/>
      <c r="F79" s="166"/>
      <c r="G79" s="138"/>
      <c r="H79" s="138"/>
      <c r="I79" s="138"/>
      <c r="J79" s="138"/>
      <c r="K79" s="138"/>
      <c r="L79" s="138"/>
      <c r="M79" s="138"/>
      <c r="N79" s="138"/>
      <c r="O79" s="138"/>
      <c r="P79" s="138"/>
      <c r="Q79" s="138"/>
      <c r="R79" s="138"/>
      <c r="S79" s="138"/>
      <c r="T79" s="138"/>
      <c r="U79" s="140"/>
      <c r="V79" s="140"/>
      <c r="W79" s="140"/>
      <c r="X79" s="140"/>
      <c r="Y79" s="140"/>
      <c r="AB79" s="164"/>
    </row>
    <row r="80" spans="2:39">
      <c r="E80" s="138"/>
      <c r="F80" s="138"/>
      <c r="G80" s="138"/>
      <c r="H80" s="138"/>
      <c r="I80" s="138"/>
      <c r="J80" s="138"/>
      <c r="K80" s="138"/>
      <c r="L80" s="138"/>
      <c r="M80" s="138"/>
      <c r="N80" s="138"/>
      <c r="O80" s="138"/>
      <c r="P80" s="138"/>
      <c r="Q80" s="138"/>
      <c r="R80" s="138"/>
      <c r="S80" s="138"/>
      <c r="T80" s="138"/>
      <c r="U80" s="138"/>
      <c r="V80" s="138"/>
      <c r="W80" s="138"/>
      <c r="X80" s="138"/>
      <c r="Y80" s="138"/>
      <c r="AB80" s="165"/>
    </row>
    <row r="81" spans="5:28">
      <c r="E81" s="138"/>
      <c r="F81" s="138"/>
      <c r="G81" s="138"/>
      <c r="H81" s="138"/>
      <c r="I81" s="138"/>
      <c r="J81" s="138"/>
      <c r="K81" s="138"/>
      <c r="L81" s="138"/>
      <c r="M81" s="138"/>
      <c r="N81" s="138"/>
      <c r="O81" s="138"/>
      <c r="P81" s="138"/>
      <c r="Q81" s="138"/>
      <c r="R81" s="138"/>
      <c r="S81" s="138"/>
      <c r="T81" s="138"/>
      <c r="U81" s="138"/>
      <c r="V81" s="138"/>
      <c r="W81" s="138"/>
      <c r="X81" s="138"/>
      <c r="Y81" s="138"/>
      <c r="AB81" s="165"/>
    </row>
    <row r="82" spans="5:28">
      <c r="E82" s="166"/>
      <c r="F82" s="166"/>
      <c r="G82" s="138"/>
      <c r="H82" s="138"/>
      <c r="I82" s="138"/>
      <c r="J82" s="138"/>
      <c r="K82" s="138"/>
      <c r="L82" s="138"/>
      <c r="M82" s="138"/>
      <c r="N82" s="138"/>
      <c r="O82" s="138"/>
      <c r="P82" s="138"/>
      <c r="Q82" s="138"/>
      <c r="R82" s="138"/>
      <c r="S82" s="138"/>
      <c r="T82" s="138"/>
      <c r="U82" s="140"/>
      <c r="V82" s="140"/>
      <c r="W82" s="140"/>
      <c r="X82" s="140"/>
      <c r="Y82" s="140"/>
      <c r="AB82" s="164"/>
    </row>
    <row r="83" spans="5:28">
      <c r="E83" s="138"/>
      <c r="F83" s="138"/>
      <c r="G83" s="138"/>
      <c r="H83" s="138"/>
      <c r="I83" s="138"/>
      <c r="J83" s="138"/>
      <c r="K83" s="138"/>
      <c r="L83" s="138"/>
      <c r="M83" s="138"/>
      <c r="N83" s="138"/>
      <c r="O83" s="138"/>
      <c r="P83" s="138"/>
      <c r="Q83" s="138"/>
      <c r="R83" s="138"/>
      <c r="S83" s="138"/>
      <c r="T83" s="138"/>
      <c r="U83" s="138"/>
      <c r="V83" s="138"/>
      <c r="W83" s="138"/>
      <c r="X83" s="138"/>
      <c r="Y83" s="138"/>
      <c r="AB83" s="165"/>
    </row>
    <row r="84" spans="5:28">
      <c r="E84" s="138"/>
      <c r="F84" s="138"/>
      <c r="G84" s="138"/>
      <c r="H84" s="138"/>
      <c r="I84" s="138"/>
      <c r="J84" s="138"/>
      <c r="K84" s="138"/>
      <c r="L84" s="138"/>
      <c r="M84" s="138"/>
      <c r="N84" s="138"/>
      <c r="O84" s="138"/>
      <c r="P84" s="138"/>
      <c r="Q84" s="138"/>
      <c r="R84" s="138"/>
      <c r="S84" s="138"/>
      <c r="T84" s="138"/>
      <c r="U84" s="138"/>
      <c r="V84" s="138"/>
      <c r="W84" s="138"/>
      <c r="X84" s="138"/>
      <c r="Y84" s="138"/>
      <c r="AB84" s="165"/>
    </row>
    <row r="85" spans="5:28">
      <c r="E85" s="138"/>
      <c r="F85" s="138"/>
      <c r="G85" s="138"/>
      <c r="H85" s="138"/>
      <c r="I85" s="138"/>
      <c r="J85" s="138"/>
      <c r="K85" s="138"/>
      <c r="L85" s="138"/>
      <c r="M85" s="138"/>
      <c r="N85" s="138"/>
      <c r="O85" s="138"/>
      <c r="P85" s="138"/>
      <c r="Q85" s="138"/>
      <c r="R85" s="138"/>
      <c r="S85" s="138"/>
      <c r="T85" s="138"/>
      <c r="U85" s="138"/>
      <c r="V85" s="138"/>
      <c r="W85" s="138"/>
      <c r="X85" s="138"/>
      <c r="Y85" s="138"/>
      <c r="AB85" s="165"/>
    </row>
  </sheetData>
  <sheetProtection sheet="1" objects="1" scenarios="1" selectLockedCells="1"/>
  <mergeCells count="13">
    <mergeCell ref="U6:U7"/>
    <mergeCell ref="V6:V7"/>
    <mergeCell ref="X6:Z7"/>
    <mergeCell ref="B6:B7"/>
    <mergeCell ref="I6:I7"/>
    <mergeCell ref="L6:M6"/>
    <mergeCell ref="N6:O6"/>
    <mergeCell ref="P6:Q6"/>
    <mergeCell ref="L2:R2"/>
    <mergeCell ref="X5:Z5"/>
    <mergeCell ref="L5:M5"/>
    <mergeCell ref="N5:O5"/>
    <mergeCell ref="P5:Q5"/>
  </mergeCells>
  <phoneticPr fontId="48" type="noConversion"/>
  <pageMargins left="0.5" right="0.5" top="0.5" bottom="0.5" header="0.51180555555555551" footer="0.51180555555555551"/>
  <pageSetup scale="80" firstPageNumber="0"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'Flight Tasks'!$B$2:$B$12</xm:f>
          </x14:formula1>
          <xm:sqref>L2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N85"/>
  <sheetViews>
    <sheetView showGridLines="0" workbookViewId="0">
      <selection activeCell="L8" sqref="L8"/>
    </sheetView>
  </sheetViews>
  <sheetFormatPr defaultColWidth="8.85546875" defaultRowHeight="14.25"/>
  <cols>
    <col min="1" max="1" width="2.42578125" style="32" customWidth="1"/>
    <col min="2" max="2" width="7.42578125" style="149" customWidth="1"/>
    <col min="3" max="3" width="4.85546875" style="148" hidden="1" customWidth="1"/>
    <col min="4" max="4" width="3.7109375" style="148" customWidth="1"/>
    <col min="5" max="6" width="7.7109375" style="149" hidden="1" customWidth="1"/>
    <col min="7" max="8" width="20.7109375" style="149" hidden="1" customWidth="1"/>
    <col min="9" max="9" width="8.42578125" style="149" customWidth="1"/>
    <col min="10" max="10" width="20.7109375" style="149" hidden="1" customWidth="1"/>
    <col min="11" max="11" width="20.7109375" style="149" customWidth="1"/>
    <col min="12" max="17" width="7.7109375" style="149" customWidth="1"/>
    <col min="18" max="18" width="14.7109375" style="149" customWidth="1"/>
    <col min="19" max="20" width="8.7109375" style="149" customWidth="1"/>
    <col min="21" max="21" width="13.7109375" style="149" customWidth="1"/>
    <col min="22" max="22" width="7.140625" style="149" customWidth="1"/>
    <col min="23" max="23" width="7.7109375" style="149" customWidth="1"/>
    <col min="24" max="24" width="6.42578125" style="149" customWidth="1"/>
    <col min="25" max="25" width="20.7109375" style="149" customWidth="1"/>
    <col min="26" max="26" width="9.7109375" style="149" customWidth="1"/>
    <col min="27" max="27" width="3.7109375" style="35" customWidth="1"/>
    <col min="28" max="28" width="9.140625" style="152" hidden="1" customWidth="1"/>
    <col min="29" max="29" width="9.140625" style="80" hidden="1" customWidth="1"/>
    <col min="30" max="30" width="10.85546875" style="335" hidden="1" customWidth="1"/>
    <col min="31" max="35" width="9.140625" style="335" hidden="1" customWidth="1"/>
    <col min="36" max="38" width="9.140625" style="153" hidden="1" customWidth="1"/>
    <col min="39" max="39" width="9.140625" style="131" hidden="1" customWidth="1"/>
    <col min="40" max="40" width="8.85546875" style="82"/>
    <col min="41" max="16384" width="8.85546875" style="32"/>
  </cols>
  <sheetData>
    <row r="1" spans="2:39" ht="25.5">
      <c r="B1" s="30"/>
      <c r="H1" s="150"/>
      <c r="J1" s="150"/>
      <c r="K1" s="150" t="s">
        <v>42</v>
      </c>
      <c r="L1" s="150"/>
      <c r="M1" s="150"/>
      <c r="N1" s="150"/>
      <c r="O1" s="150"/>
      <c r="P1" s="150"/>
      <c r="Q1" s="150"/>
      <c r="R1" s="150"/>
      <c r="AF1" s="131"/>
    </row>
    <row r="2" spans="2:39" ht="19.5" customHeight="1">
      <c r="B2" s="30"/>
      <c r="E2" s="32"/>
      <c r="F2" s="32"/>
      <c r="H2" s="154"/>
      <c r="J2" s="154"/>
      <c r="K2" s="170" t="s">
        <v>95</v>
      </c>
      <c r="L2" s="520" t="s">
        <v>130</v>
      </c>
      <c r="M2" s="541"/>
      <c r="N2" s="541"/>
      <c r="O2" s="541"/>
      <c r="P2" s="541"/>
      <c r="Q2" s="541"/>
      <c r="R2" s="541"/>
      <c r="S2" s="343"/>
      <c r="T2" s="156"/>
      <c r="Y2" s="277" t="s">
        <v>81</v>
      </c>
      <c r="Z2" s="149" t="s">
        <v>80</v>
      </c>
      <c r="AC2" s="157"/>
      <c r="AF2" s="131"/>
    </row>
    <row r="3" spans="2:39" ht="15" customHeight="1">
      <c r="B3" s="30"/>
      <c r="E3" s="32"/>
      <c r="F3" s="32"/>
      <c r="H3" s="154"/>
      <c r="J3" s="154"/>
      <c r="K3" s="329" t="s">
        <v>115</v>
      </c>
      <c r="L3" s="330">
        <f>INDEX('Flight Tasks'!B2:C12,MATCH(L2,'Flight Tasks'!B2:B12,0),2)</f>
        <v>13</v>
      </c>
      <c r="M3" s="331" t="s">
        <v>31</v>
      </c>
      <c r="N3" s="331"/>
      <c r="O3" s="260"/>
      <c r="P3" s="322" t="s">
        <v>120</v>
      </c>
      <c r="Q3" s="327">
        <f>INDEX('Flight Tasks'!B2:G12,MATCH(L2,'Flight Tasks'!B2:B12,0),6)</f>
        <v>12</v>
      </c>
      <c r="R3" s="327"/>
      <c r="S3" s="159"/>
      <c r="T3" s="156"/>
      <c r="Y3" s="344"/>
      <c r="AC3" s="157"/>
      <c r="AF3" s="131"/>
    </row>
    <row r="4" spans="2:39" ht="15" customHeight="1">
      <c r="B4" s="30"/>
      <c r="E4" s="32"/>
      <c r="F4" s="32"/>
      <c r="G4" s="158"/>
      <c r="H4" s="158"/>
      <c r="I4" s="158"/>
      <c r="J4" s="158"/>
      <c r="N4" s="331"/>
      <c r="O4" s="260"/>
      <c r="P4" s="260"/>
      <c r="Q4" s="260"/>
      <c r="R4" s="159"/>
      <c r="S4" s="167"/>
      <c r="T4" s="35"/>
      <c r="V4" s="35"/>
      <c r="W4" s="35"/>
      <c r="X4" s="35"/>
      <c r="Y4" s="35"/>
      <c r="AC4" s="161"/>
      <c r="AJ4" s="335"/>
      <c r="AK4" s="335"/>
      <c r="AL4" s="335"/>
    </row>
    <row r="5" spans="2:39" ht="15" customHeight="1" thickBot="1">
      <c r="L5" s="524">
        <f>INDEX('Flight Tasks'!B2:F12,MATCH(L2,'Flight Tasks'!B2:B12,0),3)</f>
        <v>2</v>
      </c>
      <c r="M5" s="525"/>
      <c r="N5" s="524">
        <f>INDEX('Flight Tasks'!B2:F12,MATCH(L2,'Flight Tasks'!B2:B12,0),4)</f>
        <v>4</v>
      </c>
      <c r="O5" s="525"/>
      <c r="P5" s="524">
        <f>INDEX('Flight Tasks'!B2:F12,MATCH(L2,'Flight Tasks'!B2:B12,0),5)</f>
        <v>6</v>
      </c>
      <c r="Q5" s="526"/>
      <c r="R5" s="394"/>
      <c r="S5" s="318"/>
      <c r="W5" s="34"/>
      <c r="X5" s="523"/>
      <c r="Y5" s="523"/>
      <c r="Z5" s="523"/>
      <c r="AB5" s="85" t="s">
        <v>60</v>
      </c>
      <c r="AC5" s="81" t="s">
        <v>61</v>
      </c>
      <c r="AD5" s="84" t="s">
        <v>63</v>
      </c>
      <c r="AE5" s="83"/>
      <c r="AF5" s="83"/>
      <c r="AG5" s="83"/>
      <c r="AH5" s="83"/>
      <c r="AI5" s="83"/>
      <c r="AJ5" s="83"/>
      <c r="AK5" s="83"/>
      <c r="AL5" s="83"/>
      <c r="AM5" s="84" t="s">
        <v>62</v>
      </c>
    </row>
    <row r="6" spans="2:39" ht="15" customHeight="1">
      <c r="B6" s="533" t="s">
        <v>68</v>
      </c>
      <c r="C6" s="80"/>
      <c r="D6" s="33"/>
      <c r="E6" s="78"/>
      <c r="F6" s="78"/>
      <c r="G6" s="79"/>
      <c r="H6" s="79"/>
      <c r="I6" s="535" t="s">
        <v>33</v>
      </c>
      <c r="J6" s="79"/>
      <c r="K6" s="34"/>
      <c r="L6" s="538" t="s">
        <v>150</v>
      </c>
      <c r="M6" s="539"/>
      <c r="N6" s="538" t="s">
        <v>150</v>
      </c>
      <c r="O6" s="539"/>
      <c r="P6" s="538" t="s">
        <v>150</v>
      </c>
      <c r="Q6" s="540"/>
      <c r="R6" s="400" t="s">
        <v>134</v>
      </c>
      <c r="S6" s="376" t="s">
        <v>96</v>
      </c>
      <c r="T6" s="28"/>
      <c r="U6" s="537" t="s">
        <v>34</v>
      </c>
      <c r="V6" s="535" t="s">
        <v>35</v>
      </c>
      <c r="W6" s="34"/>
      <c r="X6" s="527" t="s">
        <v>202</v>
      </c>
      <c r="Y6" s="528"/>
      <c r="Z6" s="529"/>
      <c r="AB6" s="85"/>
      <c r="AC6" s="81"/>
      <c r="AD6" s="84"/>
      <c r="AE6" s="83"/>
      <c r="AF6" s="83"/>
      <c r="AG6" s="83"/>
      <c r="AH6" s="83"/>
      <c r="AI6" s="83"/>
      <c r="AJ6" s="83"/>
      <c r="AK6" s="83"/>
      <c r="AL6" s="83"/>
      <c r="AM6" s="84"/>
    </row>
    <row r="7" spans="2:39" ht="15" customHeight="1" thickBot="1">
      <c r="B7" s="534"/>
      <c r="C7" s="80" t="s">
        <v>22</v>
      </c>
      <c r="D7" s="33" t="s">
        <v>22</v>
      </c>
      <c r="E7" s="78" t="s">
        <v>33</v>
      </c>
      <c r="F7" s="78" t="s">
        <v>67</v>
      </c>
      <c r="G7" s="79" t="s">
        <v>23</v>
      </c>
      <c r="H7" s="79" t="s">
        <v>33</v>
      </c>
      <c r="I7" s="536"/>
      <c r="J7" s="79" t="s">
        <v>66</v>
      </c>
      <c r="K7" s="34" t="s">
        <v>23</v>
      </c>
      <c r="L7" s="373" t="s">
        <v>131</v>
      </c>
      <c r="M7" s="397" t="s">
        <v>132</v>
      </c>
      <c r="N7" s="398" t="s">
        <v>131</v>
      </c>
      <c r="O7" s="397" t="s">
        <v>132</v>
      </c>
      <c r="P7" s="398" t="s">
        <v>131</v>
      </c>
      <c r="Q7" s="399" t="s">
        <v>132</v>
      </c>
      <c r="R7" s="372" t="s">
        <v>149</v>
      </c>
      <c r="S7" s="371"/>
      <c r="T7" s="28" t="s">
        <v>84</v>
      </c>
      <c r="U7" s="536"/>
      <c r="V7" s="536"/>
      <c r="W7" s="34"/>
      <c r="X7" s="530"/>
      <c r="Y7" s="531"/>
      <c r="Z7" s="532"/>
      <c r="AB7" s="85"/>
      <c r="AC7" s="81"/>
      <c r="AD7" s="84"/>
      <c r="AE7" s="83"/>
      <c r="AF7" s="83"/>
      <c r="AG7" s="83"/>
      <c r="AH7" s="83"/>
      <c r="AI7" s="83"/>
      <c r="AJ7" s="83"/>
      <c r="AK7" s="83"/>
      <c r="AL7" s="83"/>
      <c r="AM7" s="84"/>
    </row>
    <row r="8" spans="2:39" ht="19.5" customHeight="1">
      <c r="B8" s="192" t="s">
        <v>26</v>
      </c>
      <c r="C8" s="122">
        <v>1</v>
      </c>
      <c r="D8" s="123" t="str">
        <f t="shared" ref="D8:D39" si="0">IF(G8="","",(INDEX($C$8:$C$67,MATCH(K8,$G$8:$G$67,0))))</f>
        <v/>
      </c>
      <c r="E8" s="124" t="str">
        <f>IF(ISBLANK('Flight Groups'!C6),"",'Flight Groups'!M6)</f>
        <v/>
      </c>
      <c r="F8" s="124">
        <f>IF(E8="a",1,IF(E8="b",2,IF(E8="c",3,IF(E8="d",4,5))))</f>
        <v>5</v>
      </c>
      <c r="G8" s="124" t="str">
        <f>IF(ISBLANK('Flight Groups'!C6),"",'Flight Groups'!C6)</f>
        <v/>
      </c>
      <c r="H8" s="124" t="str">
        <f t="shared" ref="H8:H39" si="1">IF(G8="","",(SMALL(F$8:F$67,C8)))</f>
        <v/>
      </c>
      <c r="I8" s="332" t="str">
        <f>IF(ISBLANK('Flight Groups'!C6),"",IF(H8=1,"A",IF(H8=2,"B",IF(H8=3,"C",IF(H8=4,"D","E")))))</f>
        <v/>
      </c>
      <c r="J8" s="124" t="str">
        <f>IF(G8="","",(RANK(F8,$F$8:$F$67,0)+COUNTIF($F$8:F8,F8)-1))</f>
        <v/>
      </c>
      <c r="K8" s="125" t="str">
        <f t="shared" ref="K8:K39" ca="1" si="2">IF(G8="","",(OFFSET($G$8,MATCH(LARGE($J$8:$J$67,ROW()-ROW($K$8)+1),$J$8:$J$67,0)-1,0)))</f>
        <v/>
      </c>
      <c r="L8" s="345"/>
      <c r="M8" s="346"/>
      <c r="N8" s="345"/>
      <c r="O8" s="347"/>
      <c r="P8" s="345"/>
      <c r="Q8" s="386"/>
      <c r="R8" s="368"/>
      <c r="S8" s="347"/>
      <c r="T8" s="440">
        <f>IF(L8=L$5,L8*60,L8*60+M8)+IF(N8=N$5,N8*60,N8*60+O8)+IF(P8=P$5,P8*60,P8*60+Q8)</f>
        <v>0</v>
      </c>
      <c r="U8" s="380">
        <f t="shared" ref="U8:U39" si="3">IF(T8=0,0,IF(I8="A",AD8,IF(I8="B",AF8,IF(I8="C",AH8,IF(I8="d",AJ8,AL8))))+R8-S8)</f>
        <v>0</v>
      </c>
      <c r="V8" s="126">
        <f t="shared" ref="V8:V39" si="4">+RANK(U8,$U$8:$U$67)</f>
        <v>1</v>
      </c>
      <c r="W8" s="127"/>
      <c r="X8" s="172">
        <v>1</v>
      </c>
      <c r="Y8" s="128" t="str">
        <f t="shared" ref="Y8:Y39" ca="1" si="5">OFFSET($K$8,MATCH(SMALL($AB$8:$AB$67,ROW()-ROW($Y$8)+1),$AB$8:$AB$67,0)-1,0)</f>
        <v/>
      </c>
      <c r="Z8" s="281" t="str">
        <f>IF($Y$2="YES",((AM8)),"")</f>
        <v/>
      </c>
      <c r="AA8" s="35" t="str">
        <f t="shared" ref="AA8:AA39" ca="1" si="6">IF(AM8=0,"",IF(COUNTIF(Z:Z,Z8)&gt;1,"TIE",""))</f>
        <v/>
      </c>
      <c r="AB8" s="129">
        <f>RANK(U8,$U$8:$U$67,0)+COUNTIF($U$8:U8,U8)-1</f>
        <v>1</v>
      </c>
      <c r="AC8" s="130">
        <f t="shared" ref="AC8:AC39" si="7">IF(I8="A",T8,0)</f>
        <v>0</v>
      </c>
      <c r="AD8" s="131">
        <f t="shared" ref="AD8:AD39" si="8">IF(AC8=0,0,(AC8/MAX($AC$8:$AC$67)*1000))</f>
        <v>0</v>
      </c>
      <c r="AE8" s="131">
        <f t="shared" ref="AE8:AE39" si="9">IF(I8="B",T8,0)</f>
        <v>0</v>
      </c>
      <c r="AF8" s="131">
        <f t="shared" ref="AF8:AF39" si="10">IF(AE8=0,0,(AE8/MAX($AE$8:$AE$67)*1000))</f>
        <v>0</v>
      </c>
      <c r="AG8" s="131">
        <f t="shared" ref="AG8:AG39" si="11">IF(I8="C",T8,0)</f>
        <v>0</v>
      </c>
      <c r="AH8" s="131">
        <f t="shared" ref="AH8:AH39" si="12">IF(AG8=0,0,(AG8/MAX($AG$8:$AG$67)*1000))</f>
        <v>0</v>
      </c>
      <c r="AI8" s="131">
        <f t="shared" ref="AI8:AI39" si="13">IF(I8="D",T8,0)</f>
        <v>0</v>
      </c>
      <c r="AJ8" s="131">
        <f t="shared" ref="AJ8:AJ39" si="14">IF(AI8=0,0,(AI8/MAX($AI$8:$AI$67)*1000))</f>
        <v>0</v>
      </c>
      <c r="AK8" s="131">
        <f t="shared" ref="AK8:AK39" si="15">IF(I8="E",T8,0)</f>
        <v>0</v>
      </c>
      <c r="AL8" s="131">
        <f t="shared" ref="AL8:AL39" si="16">IF(AK8=0,0,(AK8/MAX($AK$8:$AK$67)*1000))</f>
        <v>0</v>
      </c>
      <c r="AM8" s="131">
        <f t="shared" ref="AM8:AM39" ca="1" si="17">INDEX($U$8:$U$67,MATCH(Y8,$K$8:$K$67,0))</f>
        <v>0</v>
      </c>
    </row>
    <row r="9" spans="2:39" ht="19.5" customHeight="1">
      <c r="B9" s="193">
        <f>IF("a"="","",COUNTIF(I:I,"a")-COUNTIFS(I:I,"a",L:L,0))</f>
        <v>0</v>
      </c>
      <c r="C9" s="132">
        <v>2</v>
      </c>
      <c r="D9" s="133" t="str">
        <f t="shared" si="0"/>
        <v/>
      </c>
      <c r="E9" s="134" t="str">
        <f>IF(ISBLANK('Flight Groups'!C7),"",'Flight Groups'!M7)</f>
        <v/>
      </c>
      <c r="F9" s="134">
        <f t="shared" ref="F9:F67" si="18">IF(E9="a",1,IF(E9="b",2,IF(E9="c",3,IF(E9="d",4,5))))</f>
        <v>5</v>
      </c>
      <c r="G9" s="134" t="str">
        <f>IF(ISBLANK('Flight Groups'!C7),"",'Flight Groups'!C7)</f>
        <v/>
      </c>
      <c r="H9" s="134" t="str">
        <f t="shared" si="1"/>
        <v/>
      </c>
      <c r="I9" s="333" t="str">
        <f>IF(ISBLANK('Flight Groups'!C7),"",IF(H9=1,"A",IF(H9=2,"B",IF(H9=3,"C",IF(H9=4,"D","E")))))</f>
        <v/>
      </c>
      <c r="J9" s="134" t="str">
        <f>IF(G9="","",(RANK(F9,$F$8:$F$67,0)+COUNTIF($F$8:F9,F9)-1))</f>
        <v/>
      </c>
      <c r="K9" s="135" t="str">
        <f t="shared" ca="1" si="2"/>
        <v/>
      </c>
      <c r="L9" s="319"/>
      <c r="M9" s="320"/>
      <c r="N9" s="319"/>
      <c r="O9" s="321"/>
      <c r="P9" s="319"/>
      <c r="Q9" s="387"/>
      <c r="R9" s="321"/>
      <c r="S9" s="321"/>
      <c r="T9" s="395">
        <f t="shared" ref="T9:T67" si="19">IF(L9=L$5,L9*60,L9*60+M9)+IF(N9=N$5,N9*60,N9*60+O9)+IF(P9=P$5,P9*60,P9*60+Q9)</f>
        <v>0</v>
      </c>
      <c r="U9" s="381">
        <f t="shared" si="3"/>
        <v>0</v>
      </c>
      <c r="V9" s="137">
        <f t="shared" si="4"/>
        <v>1</v>
      </c>
      <c r="W9" s="127"/>
      <c r="X9" s="173">
        <v>2</v>
      </c>
      <c r="Y9" s="127" t="str">
        <f t="shared" ca="1" si="5"/>
        <v/>
      </c>
      <c r="Z9" s="282" t="str">
        <f t="shared" ref="Z9:Z67" si="20">IF($Y$2="YES",((AM9)),"")</f>
        <v/>
      </c>
      <c r="AA9" s="35" t="str">
        <f t="shared" ca="1" si="6"/>
        <v/>
      </c>
      <c r="AB9" s="129">
        <f>RANK(U9,$U$8:$U$67,0)+COUNTIF($U$8:U9,U9)-1</f>
        <v>2</v>
      </c>
      <c r="AC9" s="130">
        <f t="shared" si="7"/>
        <v>0</v>
      </c>
      <c r="AD9" s="131">
        <f t="shared" si="8"/>
        <v>0</v>
      </c>
      <c r="AE9" s="131">
        <f t="shared" si="9"/>
        <v>0</v>
      </c>
      <c r="AF9" s="131">
        <f t="shared" si="10"/>
        <v>0</v>
      </c>
      <c r="AG9" s="131">
        <f t="shared" si="11"/>
        <v>0</v>
      </c>
      <c r="AH9" s="131">
        <f t="shared" si="12"/>
        <v>0</v>
      </c>
      <c r="AI9" s="131">
        <f t="shared" si="13"/>
        <v>0</v>
      </c>
      <c r="AJ9" s="131">
        <f t="shared" si="14"/>
        <v>0</v>
      </c>
      <c r="AK9" s="131">
        <f t="shared" si="15"/>
        <v>0</v>
      </c>
      <c r="AL9" s="131">
        <f t="shared" si="16"/>
        <v>0</v>
      </c>
      <c r="AM9" s="131">
        <f t="shared" ca="1" si="17"/>
        <v>0</v>
      </c>
    </row>
    <row r="10" spans="2:39" ht="19.5" customHeight="1">
      <c r="C10" s="132">
        <v>3</v>
      </c>
      <c r="D10" s="133" t="str">
        <f t="shared" si="0"/>
        <v/>
      </c>
      <c r="E10" s="134" t="str">
        <f>IF(ISBLANK('Flight Groups'!C8),"",'Flight Groups'!M8)</f>
        <v/>
      </c>
      <c r="F10" s="134">
        <f t="shared" si="18"/>
        <v>5</v>
      </c>
      <c r="G10" s="134" t="str">
        <f>IF(ISBLANK('Flight Groups'!C8),"",'Flight Groups'!C8)</f>
        <v/>
      </c>
      <c r="H10" s="134" t="str">
        <f t="shared" si="1"/>
        <v/>
      </c>
      <c r="I10" s="333" t="str">
        <f>IF(ISBLANK('Flight Groups'!C8),"",IF(H10=1,"A",IF(H10=2,"B",IF(H10=3,"C",IF(H10=4,"D","E")))))</f>
        <v/>
      </c>
      <c r="J10" s="134" t="str">
        <f>IF(G10="","",(RANK(F10,$F$8:$F$67,0)+COUNTIF($F$8:F10,F10)-1))</f>
        <v/>
      </c>
      <c r="K10" s="135" t="str">
        <f t="shared" ca="1" si="2"/>
        <v/>
      </c>
      <c r="L10" s="257"/>
      <c r="M10" s="258"/>
      <c r="N10" s="257"/>
      <c r="O10" s="259"/>
      <c r="P10" s="257"/>
      <c r="Q10" s="389"/>
      <c r="R10" s="259"/>
      <c r="S10" s="259"/>
      <c r="T10" s="395">
        <f t="shared" si="19"/>
        <v>0</v>
      </c>
      <c r="U10" s="381">
        <f t="shared" si="3"/>
        <v>0</v>
      </c>
      <c r="V10" s="137">
        <f t="shared" si="4"/>
        <v>1</v>
      </c>
      <c r="W10" s="127"/>
      <c r="X10" s="173">
        <v>3</v>
      </c>
      <c r="Y10" s="127" t="str">
        <f t="shared" ca="1" si="5"/>
        <v/>
      </c>
      <c r="Z10" s="282" t="str">
        <f t="shared" si="20"/>
        <v/>
      </c>
      <c r="AA10" s="35" t="str">
        <f t="shared" ca="1" si="6"/>
        <v/>
      </c>
      <c r="AB10" s="129">
        <f>RANK(U10,$U$8:$U$67,0)+COUNTIF($U$8:U10,U10)-1</f>
        <v>3</v>
      </c>
      <c r="AC10" s="130">
        <f t="shared" si="7"/>
        <v>0</v>
      </c>
      <c r="AD10" s="131">
        <f t="shared" si="8"/>
        <v>0</v>
      </c>
      <c r="AE10" s="131">
        <f t="shared" si="9"/>
        <v>0</v>
      </c>
      <c r="AF10" s="131">
        <f t="shared" si="10"/>
        <v>0</v>
      </c>
      <c r="AG10" s="131">
        <f t="shared" si="11"/>
        <v>0</v>
      </c>
      <c r="AH10" s="131">
        <f t="shared" si="12"/>
        <v>0</v>
      </c>
      <c r="AI10" s="131">
        <f t="shared" si="13"/>
        <v>0</v>
      </c>
      <c r="AJ10" s="131">
        <f t="shared" si="14"/>
        <v>0</v>
      </c>
      <c r="AK10" s="131">
        <f t="shared" si="15"/>
        <v>0</v>
      </c>
      <c r="AL10" s="131">
        <f t="shared" si="16"/>
        <v>0</v>
      </c>
      <c r="AM10" s="131">
        <f t="shared" ca="1" si="17"/>
        <v>0</v>
      </c>
    </row>
    <row r="11" spans="2:39" ht="19.5" customHeight="1">
      <c r="B11" s="192" t="s">
        <v>27</v>
      </c>
      <c r="C11" s="132">
        <v>4</v>
      </c>
      <c r="D11" s="133" t="str">
        <f t="shared" si="0"/>
        <v/>
      </c>
      <c r="E11" s="134" t="str">
        <f>IF(ISBLANK('Flight Groups'!C9),"",'Flight Groups'!M9)</f>
        <v/>
      </c>
      <c r="F11" s="134">
        <f t="shared" si="18"/>
        <v>5</v>
      </c>
      <c r="G11" s="134" t="str">
        <f>IF(ISBLANK('Flight Groups'!C9),"",'Flight Groups'!C9)</f>
        <v/>
      </c>
      <c r="H11" s="134" t="str">
        <f t="shared" si="1"/>
        <v/>
      </c>
      <c r="I11" s="333" t="str">
        <f>IF(ISBLANK('Flight Groups'!C9),"",IF(H11=1,"A",IF(H11=2,"B",IF(H11=3,"C",IF(H11=4,"D","E")))))</f>
        <v/>
      </c>
      <c r="J11" s="134" t="str">
        <f>IF(G11="","",(RANK(F11,$F$8:$F$67,0)+COUNTIF($F$8:F11,F11)-1))</f>
        <v/>
      </c>
      <c r="K11" s="135" t="str">
        <f t="shared" ca="1" si="2"/>
        <v/>
      </c>
      <c r="L11" s="319"/>
      <c r="M11" s="320"/>
      <c r="N11" s="319"/>
      <c r="O11" s="321"/>
      <c r="P11" s="319"/>
      <c r="Q11" s="387"/>
      <c r="R11" s="321"/>
      <c r="S11" s="321"/>
      <c r="T11" s="395">
        <f t="shared" si="19"/>
        <v>0</v>
      </c>
      <c r="U11" s="381">
        <f t="shared" si="3"/>
        <v>0</v>
      </c>
      <c r="V11" s="137">
        <f t="shared" si="4"/>
        <v>1</v>
      </c>
      <c r="W11" s="127"/>
      <c r="X11" s="173">
        <v>4</v>
      </c>
      <c r="Y11" s="127" t="str">
        <f t="shared" ca="1" si="5"/>
        <v/>
      </c>
      <c r="Z11" s="282" t="str">
        <f t="shared" si="20"/>
        <v/>
      </c>
      <c r="AA11" s="35" t="str">
        <f t="shared" ca="1" si="6"/>
        <v/>
      </c>
      <c r="AB11" s="129">
        <f>RANK(U11,$U$8:$U$67,0)+COUNTIF($U$8:U11,U11)-1</f>
        <v>4</v>
      </c>
      <c r="AC11" s="130">
        <f t="shared" si="7"/>
        <v>0</v>
      </c>
      <c r="AD11" s="131">
        <f t="shared" si="8"/>
        <v>0</v>
      </c>
      <c r="AE11" s="131">
        <f t="shared" si="9"/>
        <v>0</v>
      </c>
      <c r="AF11" s="131">
        <f t="shared" si="10"/>
        <v>0</v>
      </c>
      <c r="AG11" s="131">
        <f t="shared" si="11"/>
        <v>0</v>
      </c>
      <c r="AH11" s="131">
        <f t="shared" si="12"/>
        <v>0</v>
      </c>
      <c r="AI11" s="131">
        <f t="shared" si="13"/>
        <v>0</v>
      </c>
      <c r="AJ11" s="131">
        <f t="shared" si="14"/>
        <v>0</v>
      </c>
      <c r="AK11" s="131">
        <f t="shared" si="15"/>
        <v>0</v>
      </c>
      <c r="AL11" s="131">
        <f t="shared" si="16"/>
        <v>0</v>
      </c>
      <c r="AM11" s="131">
        <f t="shared" ca="1" si="17"/>
        <v>0</v>
      </c>
    </row>
    <row r="12" spans="2:39" ht="19.5" customHeight="1">
      <c r="B12" s="193">
        <f>IF("b"="","",COUNTIF(I:I,"b")-COUNTIFS(I:I,"b",L:L,0))</f>
        <v>0</v>
      </c>
      <c r="C12" s="132">
        <v>5</v>
      </c>
      <c r="D12" s="133" t="str">
        <f t="shared" si="0"/>
        <v/>
      </c>
      <c r="E12" s="134" t="str">
        <f>IF(ISBLANK('Flight Groups'!C10),"",'Flight Groups'!M10)</f>
        <v/>
      </c>
      <c r="F12" s="134">
        <f t="shared" si="18"/>
        <v>5</v>
      </c>
      <c r="G12" s="134" t="str">
        <f>IF(ISBLANK('Flight Groups'!C10),"",'Flight Groups'!C10)</f>
        <v/>
      </c>
      <c r="H12" s="134" t="str">
        <f t="shared" si="1"/>
        <v/>
      </c>
      <c r="I12" s="333" t="str">
        <f>IF(ISBLANK('Flight Groups'!C10),"",IF(H12=1,"A",IF(H12=2,"B",IF(H12=3,"C",IF(H12=4,"D","E")))))</f>
        <v/>
      </c>
      <c r="J12" s="134" t="str">
        <f>IF(G12="","",(RANK(F12,$F$8:$F$67,0)+COUNTIF($F$8:F12,F12)-1))</f>
        <v/>
      </c>
      <c r="K12" s="135" t="str">
        <f t="shared" ca="1" si="2"/>
        <v/>
      </c>
      <c r="L12" s="319"/>
      <c r="M12" s="320"/>
      <c r="N12" s="319"/>
      <c r="O12" s="321"/>
      <c r="P12" s="319"/>
      <c r="Q12" s="387"/>
      <c r="R12" s="321"/>
      <c r="S12" s="321"/>
      <c r="T12" s="395">
        <f t="shared" si="19"/>
        <v>0</v>
      </c>
      <c r="U12" s="381">
        <f t="shared" si="3"/>
        <v>0</v>
      </c>
      <c r="V12" s="137">
        <f t="shared" si="4"/>
        <v>1</v>
      </c>
      <c r="W12" s="127"/>
      <c r="X12" s="173">
        <v>5</v>
      </c>
      <c r="Y12" s="127" t="str">
        <f t="shared" ca="1" si="5"/>
        <v/>
      </c>
      <c r="Z12" s="282" t="str">
        <f t="shared" si="20"/>
        <v/>
      </c>
      <c r="AA12" s="35" t="str">
        <f t="shared" ca="1" si="6"/>
        <v/>
      </c>
      <c r="AB12" s="129">
        <f>RANK(U12,$U$8:$U$67,0)+COUNTIF($U$8:U12,U12)-1</f>
        <v>5</v>
      </c>
      <c r="AC12" s="130">
        <f t="shared" si="7"/>
        <v>0</v>
      </c>
      <c r="AD12" s="131">
        <f t="shared" si="8"/>
        <v>0</v>
      </c>
      <c r="AE12" s="131">
        <f t="shared" si="9"/>
        <v>0</v>
      </c>
      <c r="AF12" s="131">
        <f t="shared" si="10"/>
        <v>0</v>
      </c>
      <c r="AG12" s="131">
        <f t="shared" si="11"/>
        <v>0</v>
      </c>
      <c r="AH12" s="131">
        <f t="shared" si="12"/>
        <v>0</v>
      </c>
      <c r="AI12" s="131">
        <f t="shared" si="13"/>
        <v>0</v>
      </c>
      <c r="AJ12" s="131">
        <f t="shared" si="14"/>
        <v>0</v>
      </c>
      <c r="AK12" s="131">
        <f t="shared" si="15"/>
        <v>0</v>
      </c>
      <c r="AL12" s="131">
        <f t="shared" si="16"/>
        <v>0</v>
      </c>
      <c r="AM12" s="131">
        <f t="shared" ca="1" si="17"/>
        <v>0</v>
      </c>
    </row>
    <row r="13" spans="2:39" ht="19.5" customHeight="1">
      <c r="C13" s="132">
        <v>6</v>
      </c>
      <c r="D13" s="133" t="str">
        <f t="shared" si="0"/>
        <v/>
      </c>
      <c r="E13" s="134" t="str">
        <f>IF(ISBLANK('Flight Groups'!C11),"",'Flight Groups'!M11)</f>
        <v/>
      </c>
      <c r="F13" s="134">
        <f t="shared" si="18"/>
        <v>5</v>
      </c>
      <c r="G13" s="134" t="str">
        <f>IF(ISBLANK('Flight Groups'!C11),"",'Flight Groups'!C11)</f>
        <v/>
      </c>
      <c r="H13" s="134" t="str">
        <f t="shared" si="1"/>
        <v/>
      </c>
      <c r="I13" s="333" t="str">
        <f>IF(ISBLANK('Flight Groups'!C11),"",IF(H13=1,"A",IF(H13=2,"B",IF(H13=3,"C",IF(H13=4,"D","E")))))</f>
        <v/>
      </c>
      <c r="J13" s="134" t="str">
        <f>IF(G13="","",(RANK(F13,$F$8:$F$67,0)+COUNTIF($F$8:F13,F13)-1))</f>
        <v/>
      </c>
      <c r="K13" s="135" t="str">
        <f t="shared" ca="1" si="2"/>
        <v/>
      </c>
      <c r="L13" s="319"/>
      <c r="M13" s="320"/>
      <c r="N13" s="319"/>
      <c r="O13" s="321"/>
      <c r="P13" s="319"/>
      <c r="Q13" s="387"/>
      <c r="R13" s="321"/>
      <c r="S13" s="321"/>
      <c r="T13" s="395">
        <f t="shared" si="19"/>
        <v>0</v>
      </c>
      <c r="U13" s="381">
        <f t="shared" si="3"/>
        <v>0</v>
      </c>
      <c r="V13" s="137">
        <f t="shared" si="4"/>
        <v>1</v>
      </c>
      <c r="W13" s="127"/>
      <c r="X13" s="173">
        <v>6</v>
      </c>
      <c r="Y13" s="127" t="str">
        <f t="shared" ca="1" si="5"/>
        <v/>
      </c>
      <c r="Z13" s="282" t="str">
        <f t="shared" si="20"/>
        <v/>
      </c>
      <c r="AA13" s="35" t="str">
        <f t="shared" ca="1" si="6"/>
        <v/>
      </c>
      <c r="AB13" s="129">
        <f>RANK(U13,$U$8:$U$67,0)+COUNTIF($U$8:U13,U13)-1</f>
        <v>6</v>
      </c>
      <c r="AC13" s="130">
        <f t="shared" si="7"/>
        <v>0</v>
      </c>
      <c r="AD13" s="131">
        <f t="shared" si="8"/>
        <v>0</v>
      </c>
      <c r="AE13" s="131">
        <f t="shared" si="9"/>
        <v>0</v>
      </c>
      <c r="AF13" s="131">
        <f t="shared" si="10"/>
        <v>0</v>
      </c>
      <c r="AG13" s="131">
        <f t="shared" si="11"/>
        <v>0</v>
      </c>
      <c r="AH13" s="131">
        <f t="shared" si="12"/>
        <v>0</v>
      </c>
      <c r="AI13" s="131">
        <f t="shared" si="13"/>
        <v>0</v>
      </c>
      <c r="AJ13" s="131">
        <f t="shared" si="14"/>
        <v>0</v>
      </c>
      <c r="AK13" s="131">
        <f t="shared" si="15"/>
        <v>0</v>
      </c>
      <c r="AL13" s="131">
        <f t="shared" si="16"/>
        <v>0</v>
      </c>
      <c r="AM13" s="131">
        <f t="shared" ca="1" si="17"/>
        <v>0</v>
      </c>
    </row>
    <row r="14" spans="2:39" ht="19.5" customHeight="1">
      <c r="B14" s="192" t="s">
        <v>28</v>
      </c>
      <c r="C14" s="132">
        <v>7</v>
      </c>
      <c r="D14" s="133" t="str">
        <f t="shared" si="0"/>
        <v/>
      </c>
      <c r="E14" s="134" t="str">
        <f>IF(ISBLANK('Flight Groups'!C12),"",'Flight Groups'!M12)</f>
        <v/>
      </c>
      <c r="F14" s="134">
        <f t="shared" si="18"/>
        <v>5</v>
      </c>
      <c r="G14" s="134" t="str">
        <f>IF(ISBLANK('Flight Groups'!C12),"",'Flight Groups'!C12)</f>
        <v/>
      </c>
      <c r="H14" s="134" t="str">
        <f t="shared" si="1"/>
        <v/>
      </c>
      <c r="I14" s="333" t="str">
        <f>IF(ISBLANK('Flight Groups'!C12),"",IF(H14=1,"A",IF(H14=2,"B",IF(H14=3,"C",IF(H14=4,"D","E")))))</f>
        <v/>
      </c>
      <c r="J14" s="134" t="str">
        <f>IF(G14="","",(RANK(F14,$F$8:$F$67,0)+COUNTIF($F$8:F14,F14)-1))</f>
        <v/>
      </c>
      <c r="K14" s="135" t="str">
        <f t="shared" ca="1" si="2"/>
        <v/>
      </c>
      <c r="L14" s="319"/>
      <c r="M14" s="320"/>
      <c r="N14" s="319"/>
      <c r="O14" s="321"/>
      <c r="P14" s="319"/>
      <c r="Q14" s="387"/>
      <c r="R14" s="321"/>
      <c r="S14" s="321"/>
      <c r="T14" s="395">
        <f t="shared" si="19"/>
        <v>0</v>
      </c>
      <c r="U14" s="381">
        <f t="shared" si="3"/>
        <v>0</v>
      </c>
      <c r="V14" s="137">
        <f t="shared" si="4"/>
        <v>1</v>
      </c>
      <c r="W14" s="127"/>
      <c r="X14" s="173">
        <v>7</v>
      </c>
      <c r="Y14" s="127" t="str">
        <f t="shared" ca="1" si="5"/>
        <v/>
      </c>
      <c r="Z14" s="282" t="str">
        <f t="shared" si="20"/>
        <v/>
      </c>
      <c r="AA14" s="35" t="str">
        <f t="shared" ca="1" si="6"/>
        <v/>
      </c>
      <c r="AB14" s="129">
        <f>RANK(U14,$U$8:$U$67,0)+COUNTIF($U$8:U14,U14)-1</f>
        <v>7</v>
      </c>
      <c r="AC14" s="130">
        <f t="shared" si="7"/>
        <v>0</v>
      </c>
      <c r="AD14" s="131">
        <f t="shared" si="8"/>
        <v>0</v>
      </c>
      <c r="AE14" s="131">
        <f t="shared" si="9"/>
        <v>0</v>
      </c>
      <c r="AF14" s="131">
        <f t="shared" si="10"/>
        <v>0</v>
      </c>
      <c r="AG14" s="131">
        <f t="shared" si="11"/>
        <v>0</v>
      </c>
      <c r="AH14" s="131">
        <f t="shared" si="12"/>
        <v>0</v>
      </c>
      <c r="AI14" s="131">
        <f t="shared" si="13"/>
        <v>0</v>
      </c>
      <c r="AJ14" s="131">
        <f t="shared" si="14"/>
        <v>0</v>
      </c>
      <c r="AK14" s="131">
        <f t="shared" si="15"/>
        <v>0</v>
      </c>
      <c r="AL14" s="131">
        <f t="shared" si="16"/>
        <v>0</v>
      </c>
      <c r="AM14" s="131">
        <f t="shared" ca="1" si="17"/>
        <v>0</v>
      </c>
    </row>
    <row r="15" spans="2:39" ht="19.5" customHeight="1">
      <c r="B15" s="193">
        <f>IF("c"="","",COUNTIF(I:I,"c")-COUNTIFS(I:I,"c",L:L,0))</f>
        <v>0</v>
      </c>
      <c r="C15" s="132">
        <v>8</v>
      </c>
      <c r="D15" s="133" t="str">
        <f t="shared" si="0"/>
        <v/>
      </c>
      <c r="E15" s="134" t="str">
        <f>IF(ISBLANK('Flight Groups'!C13),"",'Flight Groups'!M13)</f>
        <v/>
      </c>
      <c r="F15" s="134">
        <f t="shared" si="18"/>
        <v>5</v>
      </c>
      <c r="G15" s="134" t="str">
        <f>IF(ISBLANK('Flight Groups'!C13),"",'Flight Groups'!C13)</f>
        <v/>
      </c>
      <c r="H15" s="134" t="str">
        <f t="shared" si="1"/>
        <v/>
      </c>
      <c r="I15" s="333" t="str">
        <f>IF(ISBLANK('Flight Groups'!C13),"",IF(H15=1,"A",IF(H15=2,"B",IF(H15=3,"C",IF(H15=4,"D","E")))))</f>
        <v/>
      </c>
      <c r="J15" s="134" t="str">
        <f>IF(G15="","",(RANK(F15,$F$8:$F$67,0)+COUNTIF($F$8:F15,F15)-1))</f>
        <v/>
      </c>
      <c r="K15" s="135" t="str">
        <f t="shared" ca="1" si="2"/>
        <v/>
      </c>
      <c r="L15" s="319"/>
      <c r="M15" s="320"/>
      <c r="N15" s="319"/>
      <c r="O15" s="321"/>
      <c r="P15" s="319"/>
      <c r="Q15" s="387"/>
      <c r="R15" s="321"/>
      <c r="S15" s="321"/>
      <c r="T15" s="395">
        <f t="shared" si="19"/>
        <v>0</v>
      </c>
      <c r="U15" s="381">
        <f t="shared" si="3"/>
        <v>0</v>
      </c>
      <c r="V15" s="137">
        <f t="shared" si="4"/>
        <v>1</v>
      </c>
      <c r="W15" s="127"/>
      <c r="X15" s="173">
        <v>8</v>
      </c>
      <c r="Y15" s="127" t="str">
        <f t="shared" ca="1" si="5"/>
        <v/>
      </c>
      <c r="Z15" s="282" t="str">
        <f t="shared" si="20"/>
        <v/>
      </c>
      <c r="AA15" s="35" t="str">
        <f t="shared" ca="1" si="6"/>
        <v/>
      </c>
      <c r="AB15" s="129">
        <f>RANK(U15,$U$8:$U$67,0)+COUNTIF($U$8:U15,U15)-1</f>
        <v>8</v>
      </c>
      <c r="AC15" s="130">
        <f t="shared" si="7"/>
        <v>0</v>
      </c>
      <c r="AD15" s="131">
        <f t="shared" si="8"/>
        <v>0</v>
      </c>
      <c r="AE15" s="131">
        <f t="shared" si="9"/>
        <v>0</v>
      </c>
      <c r="AF15" s="131">
        <f t="shared" si="10"/>
        <v>0</v>
      </c>
      <c r="AG15" s="131">
        <f t="shared" si="11"/>
        <v>0</v>
      </c>
      <c r="AH15" s="131">
        <f t="shared" si="12"/>
        <v>0</v>
      </c>
      <c r="AI15" s="131">
        <f t="shared" si="13"/>
        <v>0</v>
      </c>
      <c r="AJ15" s="131">
        <f t="shared" si="14"/>
        <v>0</v>
      </c>
      <c r="AK15" s="131">
        <f t="shared" si="15"/>
        <v>0</v>
      </c>
      <c r="AL15" s="131">
        <f t="shared" si="16"/>
        <v>0</v>
      </c>
      <c r="AM15" s="131">
        <f t="shared" ca="1" si="17"/>
        <v>0</v>
      </c>
    </row>
    <row r="16" spans="2:39" ht="19.5" customHeight="1">
      <c r="C16" s="132">
        <v>9</v>
      </c>
      <c r="D16" s="133" t="str">
        <f t="shared" si="0"/>
        <v/>
      </c>
      <c r="E16" s="134" t="str">
        <f>IF(ISBLANK('Flight Groups'!C14),"",'Flight Groups'!M14)</f>
        <v/>
      </c>
      <c r="F16" s="134">
        <f t="shared" si="18"/>
        <v>5</v>
      </c>
      <c r="G16" s="134" t="str">
        <f>IF(ISBLANK('Flight Groups'!C14),"",'Flight Groups'!C14)</f>
        <v/>
      </c>
      <c r="H16" s="134" t="str">
        <f t="shared" si="1"/>
        <v/>
      </c>
      <c r="I16" s="333" t="str">
        <f>IF(ISBLANK('Flight Groups'!C14),"",IF(H16=1,"A",IF(H16=2,"B",IF(H16=3,"C",IF(H16=4,"D","E")))))</f>
        <v/>
      </c>
      <c r="J16" s="134" t="str">
        <f>IF(G16="","",(RANK(F16,$F$8:$F$67,0)+COUNTIF($F$8:F16,F16)-1))</f>
        <v/>
      </c>
      <c r="K16" s="135" t="str">
        <f t="shared" ca="1" si="2"/>
        <v/>
      </c>
      <c r="L16" s="319"/>
      <c r="M16" s="320"/>
      <c r="N16" s="319"/>
      <c r="O16" s="321"/>
      <c r="P16" s="319"/>
      <c r="Q16" s="387"/>
      <c r="R16" s="321"/>
      <c r="S16" s="321"/>
      <c r="T16" s="395">
        <f t="shared" si="19"/>
        <v>0</v>
      </c>
      <c r="U16" s="381">
        <f t="shared" si="3"/>
        <v>0</v>
      </c>
      <c r="V16" s="137">
        <f t="shared" si="4"/>
        <v>1</v>
      </c>
      <c r="W16" s="127"/>
      <c r="X16" s="173">
        <v>9</v>
      </c>
      <c r="Y16" s="127" t="str">
        <f t="shared" ca="1" si="5"/>
        <v/>
      </c>
      <c r="Z16" s="282" t="str">
        <f t="shared" si="20"/>
        <v/>
      </c>
      <c r="AA16" s="35" t="str">
        <f t="shared" ca="1" si="6"/>
        <v/>
      </c>
      <c r="AB16" s="129">
        <f>RANK(U16,$U$8:$U$67,0)+COUNTIF($U$8:U16,U16)-1</f>
        <v>9</v>
      </c>
      <c r="AC16" s="130">
        <f t="shared" si="7"/>
        <v>0</v>
      </c>
      <c r="AD16" s="131">
        <f t="shared" si="8"/>
        <v>0</v>
      </c>
      <c r="AE16" s="131">
        <f t="shared" si="9"/>
        <v>0</v>
      </c>
      <c r="AF16" s="131">
        <f t="shared" si="10"/>
        <v>0</v>
      </c>
      <c r="AG16" s="131">
        <f t="shared" si="11"/>
        <v>0</v>
      </c>
      <c r="AH16" s="131">
        <f t="shared" si="12"/>
        <v>0</v>
      </c>
      <c r="AI16" s="131">
        <f t="shared" si="13"/>
        <v>0</v>
      </c>
      <c r="AJ16" s="131">
        <f t="shared" si="14"/>
        <v>0</v>
      </c>
      <c r="AK16" s="131">
        <f t="shared" si="15"/>
        <v>0</v>
      </c>
      <c r="AL16" s="131">
        <f t="shared" si="16"/>
        <v>0</v>
      </c>
      <c r="AM16" s="131">
        <f t="shared" ca="1" si="17"/>
        <v>0</v>
      </c>
    </row>
    <row r="17" spans="2:39" ht="19.5" customHeight="1">
      <c r="B17" s="192" t="s">
        <v>29</v>
      </c>
      <c r="C17" s="132">
        <v>10</v>
      </c>
      <c r="D17" s="133" t="str">
        <f t="shared" si="0"/>
        <v/>
      </c>
      <c r="E17" s="134" t="str">
        <f>IF(ISBLANK('Flight Groups'!C15),"",'Flight Groups'!M15)</f>
        <v/>
      </c>
      <c r="F17" s="134">
        <f t="shared" si="18"/>
        <v>5</v>
      </c>
      <c r="G17" s="134" t="str">
        <f>IF(ISBLANK('Flight Groups'!C15),"",'Flight Groups'!C15)</f>
        <v/>
      </c>
      <c r="H17" s="134" t="str">
        <f t="shared" si="1"/>
        <v/>
      </c>
      <c r="I17" s="333" t="str">
        <f>IF(ISBLANK('Flight Groups'!C15),"",IF(H17=1,"A",IF(H17=2,"B",IF(H17=3,"C",IF(H17=4,"D","E")))))</f>
        <v/>
      </c>
      <c r="J17" s="134" t="str">
        <f>IF(G17="","",(RANK(F17,$F$8:$F$67,0)+COUNTIF($F$8:F17,F17)-1))</f>
        <v/>
      </c>
      <c r="K17" s="135" t="str">
        <f t="shared" ca="1" si="2"/>
        <v/>
      </c>
      <c r="L17" s="319"/>
      <c r="M17" s="320"/>
      <c r="N17" s="319"/>
      <c r="O17" s="321"/>
      <c r="P17" s="319"/>
      <c r="Q17" s="387"/>
      <c r="R17" s="321"/>
      <c r="S17" s="321"/>
      <c r="T17" s="395">
        <f t="shared" si="19"/>
        <v>0</v>
      </c>
      <c r="U17" s="381">
        <f t="shared" si="3"/>
        <v>0</v>
      </c>
      <c r="V17" s="137">
        <f t="shared" si="4"/>
        <v>1</v>
      </c>
      <c r="W17" s="127"/>
      <c r="X17" s="173">
        <v>10</v>
      </c>
      <c r="Y17" s="127" t="str">
        <f t="shared" ca="1" si="5"/>
        <v/>
      </c>
      <c r="Z17" s="282" t="str">
        <f t="shared" si="20"/>
        <v/>
      </c>
      <c r="AA17" s="35" t="str">
        <f t="shared" ca="1" si="6"/>
        <v/>
      </c>
      <c r="AB17" s="129">
        <f>RANK(U17,$U$8:$U$67,0)+COUNTIF($U$8:U17,U17)-1</f>
        <v>10</v>
      </c>
      <c r="AC17" s="130">
        <f t="shared" si="7"/>
        <v>0</v>
      </c>
      <c r="AD17" s="131">
        <f t="shared" si="8"/>
        <v>0</v>
      </c>
      <c r="AE17" s="131">
        <f t="shared" si="9"/>
        <v>0</v>
      </c>
      <c r="AF17" s="131">
        <f t="shared" si="10"/>
        <v>0</v>
      </c>
      <c r="AG17" s="131">
        <f t="shared" si="11"/>
        <v>0</v>
      </c>
      <c r="AH17" s="131">
        <f t="shared" si="12"/>
        <v>0</v>
      </c>
      <c r="AI17" s="131">
        <f t="shared" si="13"/>
        <v>0</v>
      </c>
      <c r="AJ17" s="131">
        <f t="shared" si="14"/>
        <v>0</v>
      </c>
      <c r="AK17" s="131">
        <f t="shared" si="15"/>
        <v>0</v>
      </c>
      <c r="AL17" s="131">
        <f t="shared" si="16"/>
        <v>0</v>
      </c>
      <c r="AM17" s="131">
        <f t="shared" ca="1" si="17"/>
        <v>0</v>
      </c>
    </row>
    <row r="18" spans="2:39" ht="19.5" customHeight="1">
      <c r="B18" s="193">
        <f>IF("d"="","",COUNTIF(I:I,"d")-COUNTIFS(I:I,"d",L:L,0))</f>
        <v>0</v>
      </c>
      <c r="C18" s="132">
        <v>11</v>
      </c>
      <c r="D18" s="133" t="str">
        <f t="shared" si="0"/>
        <v/>
      </c>
      <c r="E18" s="134" t="str">
        <f>IF(ISBLANK('Flight Groups'!C16),"",'Flight Groups'!M16)</f>
        <v/>
      </c>
      <c r="F18" s="134">
        <f t="shared" si="18"/>
        <v>5</v>
      </c>
      <c r="G18" s="134" t="str">
        <f>IF(ISBLANK('Flight Groups'!C16),"",'Flight Groups'!C16)</f>
        <v/>
      </c>
      <c r="H18" s="134" t="str">
        <f t="shared" si="1"/>
        <v/>
      </c>
      <c r="I18" s="333" t="str">
        <f>IF(ISBLANK('Flight Groups'!C16),"",IF(H18=1,"A",IF(H18=2,"B",IF(H18=3,"C",IF(H18=4,"D","E")))))</f>
        <v/>
      </c>
      <c r="J18" s="134" t="str">
        <f>IF(G18="","",(RANK(F18,$F$8:$F$67,0)+COUNTIF($F$8:F18,F18)-1))</f>
        <v/>
      </c>
      <c r="K18" s="135" t="str">
        <f t="shared" ca="1" si="2"/>
        <v/>
      </c>
      <c r="L18" s="319"/>
      <c r="M18" s="320"/>
      <c r="N18" s="319"/>
      <c r="O18" s="321"/>
      <c r="P18" s="319"/>
      <c r="Q18" s="387"/>
      <c r="R18" s="321"/>
      <c r="S18" s="321"/>
      <c r="T18" s="395">
        <f t="shared" si="19"/>
        <v>0</v>
      </c>
      <c r="U18" s="381">
        <f t="shared" si="3"/>
        <v>0</v>
      </c>
      <c r="V18" s="137">
        <f t="shared" si="4"/>
        <v>1</v>
      </c>
      <c r="W18" s="127"/>
      <c r="X18" s="173">
        <v>11</v>
      </c>
      <c r="Y18" s="127" t="str">
        <f t="shared" ca="1" si="5"/>
        <v/>
      </c>
      <c r="Z18" s="282" t="str">
        <f t="shared" si="20"/>
        <v/>
      </c>
      <c r="AA18" s="35" t="str">
        <f t="shared" ca="1" si="6"/>
        <v/>
      </c>
      <c r="AB18" s="129">
        <f>RANK(U18,$U$8:$U$67,0)+COUNTIF($U$8:U18,U18)-1</f>
        <v>11</v>
      </c>
      <c r="AC18" s="130">
        <f t="shared" si="7"/>
        <v>0</v>
      </c>
      <c r="AD18" s="131">
        <f t="shared" si="8"/>
        <v>0</v>
      </c>
      <c r="AE18" s="131">
        <f t="shared" si="9"/>
        <v>0</v>
      </c>
      <c r="AF18" s="131">
        <f t="shared" si="10"/>
        <v>0</v>
      </c>
      <c r="AG18" s="131">
        <f t="shared" si="11"/>
        <v>0</v>
      </c>
      <c r="AH18" s="131">
        <f t="shared" si="12"/>
        <v>0</v>
      </c>
      <c r="AI18" s="131">
        <f t="shared" si="13"/>
        <v>0</v>
      </c>
      <c r="AJ18" s="131">
        <f t="shared" si="14"/>
        <v>0</v>
      </c>
      <c r="AK18" s="131">
        <f t="shared" si="15"/>
        <v>0</v>
      </c>
      <c r="AL18" s="131">
        <f t="shared" si="16"/>
        <v>0</v>
      </c>
      <c r="AM18" s="131">
        <f t="shared" ca="1" si="17"/>
        <v>0</v>
      </c>
    </row>
    <row r="19" spans="2:39" ht="19.5" customHeight="1">
      <c r="C19" s="132">
        <v>12</v>
      </c>
      <c r="D19" s="133" t="str">
        <f t="shared" si="0"/>
        <v/>
      </c>
      <c r="E19" s="134" t="str">
        <f>IF(ISBLANK('Flight Groups'!C17),"",'Flight Groups'!M17)</f>
        <v/>
      </c>
      <c r="F19" s="134">
        <f t="shared" si="18"/>
        <v>5</v>
      </c>
      <c r="G19" s="134" t="str">
        <f>IF(ISBLANK('Flight Groups'!C17),"",'Flight Groups'!C17)</f>
        <v/>
      </c>
      <c r="H19" s="134" t="str">
        <f t="shared" si="1"/>
        <v/>
      </c>
      <c r="I19" s="333" t="str">
        <f>IF(ISBLANK('Flight Groups'!C17),"",IF(H19=1,"A",IF(H19=2,"B",IF(H19=3,"C",IF(H19=4,"D","E")))))</f>
        <v/>
      </c>
      <c r="J19" s="134" t="str">
        <f>IF(G19="","",(RANK(F19,$F$8:$F$67,0)+COUNTIF($F$8:F19,F19)-1))</f>
        <v/>
      </c>
      <c r="K19" s="135" t="str">
        <f t="shared" ca="1" si="2"/>
        <v/>
      </c>
      <c r="L19" s="319"/>
      <c r="M19" s="320"/>
      <c r="N19" s="319"/>
      <c r="O19" s="321"/>
      <c r="P19" s="319"/>
      <c r="Q19" s="387"/>
      <c r="R19" s="321"/>
      <c r="S19" s="321"/>
      <c r="T19" s="395">
        <f t="shared" si="19"/>
        <v>0</v>
      </c>
      <c r="U19" s="381">
        <f t="shared" si="3"/>
        <v>0</v>
      </c>
      <c r="V19" s="137">
        <f t="shared" si="4"/>
        <v>1</v>
      </c>
      <c r="W19" s="127"/>
      <c r="X19" s="173">
        <v>12</v>
      </c>
      <c r="Y19" s="127" t="str">
        <f t="shared" ca="1" si="5"/>
        <v/>
      </c>
      <c r="Z19" s="282" t="str">
        <f t="shared" si="20"/>
        <v/>
      </c>
      <c r="AA19" s="35" t="str">
        <f t="shared" ca="1" si="6"/>
        <v/>
      </c>
      <c r="AB19" s="129">
        <f>RANK(U19,$U$8:$U$67,0)+COUNTIF($U$8:U19,U19)-1</f>
        <v>12</v>
      </c>
      <c r="AC19" s="130">
        <f t="shared" si="7"/>
        <v>0</v>
      </c>
      <c r="AD19" s="131">
        <f t="shared" si="8"/>
        <v>0</v>
      </c>
      <c r="AE19" s="131">
        <f t="shared" si="9"/>
        <v>0</v>
      </c>
      <c r="AF19" s="131">
        <f t="shared" si="10"/>
        <v>0</v>
      </c>
      <c r="AG19" s="131">
        <f t="shared" si="11"/>
        <v>0</v>
      </c>
      <c r="AH19" s="131">
        <f t="shared" si="12"/>
        <v>0</v>
      </c>
      <c r="AI19" s="131">
        <f t="shared" si="13"/>
        <v>0</v>
      </c>
      <c r="AJ19" s="131">
        <f t="shared" si="14"/>
        <v>0</v>
      </c>
      <c r="AK19" s="131">
        <f t="shared" si="15"/>
        <v>0</v>
      </c>
      <c r="AL19" s="131">
        <f t="shared" si="16"/>
        <v>0</v>
      </c>
      <c r="AM19" s="131">
        <f t="shared" ca="1" si="17"/>
        <v>0</v>
      </c>
    </row>
    <row r="20" spans="2:39" ht="19.5" customHeight="1">
      <c r="B20" s="192" t="s">
        <v>55</v>
      </c>
      <c r="C20" s="132">
        <v>13</v>
      </c>
      <c r="D20" s="133" t="str">
        <f t="shared" si="0"/>
        <v/>
      </c>
      <c r="E20" s="134" t="str">
        <f>IF(ISBLANK('Flight Groups'!C18),"",'Flight Groups'!M18)</f>
        <v/>
      </c>
      <c r="F20" s="134">
        <f t="shared" si="18"/>
        <v>5</v>
      </c>
      <c r="G20" s="134" t="str">
        <f>IF(ISBLANK('Flight Groups'!C18),"",'Flight Groups'!C18)</f>
        <v/>
      </c>
      <c r="H20" s="134" t="str">
        <f t="shared" si="1"/>
        <v/>
      </c>
      <c r="I20" s="333" t="str">
        <f>IF(ISBLANK('Flight Groups'!C18),"",IF(H20=1,"A",IF(H20=2,"B",IF(H20=3,"C",IF(H20=4,"D","E")))))</f>
        <v/>
      </c>
      <c r="J20" s="134" t="str">
        <f>IF(G20="","",(RANK(F20,$F$8:$F$67,0)+COUNTIF($F$8:F20,F20)-1))</f>
        <v/>
      </c>
      <c r="K20" s="135" t="str">
        <f t="shared" ca="1" si="2"/>
        <v/>
      </c>
      <c r="L20" s="319"/>
      <c r="M20" s="320"/>
      <c r="N20" s="319"/>
      <c r="O20" s="321"/>
      <c r="P20" s="319"/>
      <c r="Q20" s="387"/>
      <c r="R20" s="321"/>
      <c r="S20" s="321"/>
      <c r="T20" s="395">
        <f t="shared" si="19"/>
        <v>0</v>
      </c>
      <c r="U20" s="381">
        <f t="shared" si="3"/>
        <v>0</v>
      </c>
      <c r="V20" s="137">
        <f t="shared" si="4"/>
        <v>1</v>
      </c>
      <c r="W20" s="127"/>
      <c r="X20" s="173">
        <v>13</v>
      </c>
      <c r="Y20" s="127" t="str">
        <f t="shared" ca="1" si="5"/>
        <v/>
      </c>
      <c r="Z20" s="282" t="str">
        <f t="shared" si="20"/>
        <v/>
      </c>
      <c r="AA20" s="35" t="str">
        <f t="shared" ca="1" si="6"/>
        <v/>
      </c>
      <c r="AB20" s="129">
        <f>RANK(U20,$U$8:$U$67,0)+COUNTIF($U$8:U20,U20)-1</f>
        <v>13</v>
      </c>
      <c r="AC20" s="130">
        <f t="shared" si="7"/>
        <v>0</v>
      </c>
      <c r="AD20" s="131">
        <f t="shared" si="8"/>
        <v>0</v>
      </c>
      <c r="AE20" s="131">
        <f t="shared" si="9"/>
        <v>0</v>
      </c>
      <c r="AF20" s="131">
        <f t="shared" si="10"/>
        <v>0</v>
      </c>
      <c r="AG20" s="131">
        <f t="shared" si="11"/>
        <v>0</v>
      </c>
      <c r="AH20" s="131">
        <f t="shared" si="12"/>
        <v>0</v>
      </c>
      <c r="AI20" s="131">
        <f t="shared" si="13"/>
        <v>0</v>
      </c>
      <c r="AJ20" s="131">
        <f t="shared" si="14"/>
        <v>0</v>
      </c>
      <c r="AK20" s="131">
        <f t="shared" si="15"/>
        <v>0</v>
      </c>
      <c r="AL20" s="131">
        <f t="shared" si="16"/>
        <v>0</v>
      </c>
      <c r="AM20" s="131">
        <f t="shared" ca="1" si="17"/>
        <v>0</v>
      </c>
    </row>
    <row r="21" spans="2:39" ht="19.5" customHeight="1">
      <c r="B21" s="194">
        <f>IF("e"="","",COUNTIF(I:I,"e")-COUNTIFS(I:I,"e",L:L,0))</f>
        <v>0</v>
      </c>
      <c r="C21" s="132">
        <v>14</v>
      </c>
      <c r="D21" s="133" t="str">
        <f t="shared" si="0"/>
        <v/>
      </c>
      <c r="E21" s="134" t="str">
        <f>IF(ISBLANK('Flight Groups'!C19),"",'Flight Groups'!M19)</f>
        <v/>
      </c>
      <c r="F21" s="134">
        <f t="shared" si="18"/>
        <v>5</v>
      </c>
      <c r="G21" s="134" t="str">
        <f>IF(ISBLANK('Flight Groups'!C19),"",'Flight Groups'!C19)</f>
        <v/>
      </c>
      <c r="H21" s="134" t="str">
        <f t="shared" si="1"/>
        <v/>
      </c>
      <c r="I21" s="333" t="str">
        <f>IF(ISBLANK('Flight Groups'!C19),"",IF(H21=1,"A",IF(H21=2,"B",IF(H21=3,"C",IF(H21=4,"D","E")))))</f>
        <v/>
      </c>
      <c r="J21" s="134" t="str">
        <f>IF(G21="","",(RANK(F21,$F$8:$F$67,0)+COUNTIF($F$8:F21,F21)-1))</f>
        <v/>
      </c>
      <c r="K21" s="135" t="str">
        <f t="shared" ca="1" si="2"/>
        <v/>
      </c>
      <c r="L21" s="319"/>
      <c r="M21" s="320"/>
      <c r="N21" s="319"/>
      <c r="O21" s="321"/>
      <c r="P21" s="319"/>
      <c r="Q21" s="387"/>
      <c r="R21" s="321"/>
      <c r="S21" s="321"/>
      <c r="T21" s="395">
        <f t="shared" si="19"/>
        <v>0</v>
      </c>
      <c r="U21" s="381">
        <f t="shared" si="3"/>
        <v>0</v>
      </c>
      <c r="V21" s="137">
        <f t="shared" si="4"/>
        <v>1</v>
      </c>
      <c r="W21" s="127"/>
      <c r="X21" s="173">
        <v>14</v>
      </c>
      <c r="Y21" s="127" t="str">
        <f t="shared" ca="1" si="5"/>
        <v/>
      </c>
      <c r="Z21" s="282" t="str">
        <f t="shared" si="20"/>
        <v/>
      </c>
      <c r="AA21" s="35" t="str">
        <f t="shared" ca="1" si="6"/>
        <v/>
      </c>
      <c r="AB21" s="129">
        <f>RANK(U21,$U$8:$U$67,0)+COUNTIF($U$8:U21,U21)-1</f>
        <v>14</v>
      </c>
      <c r="AC21" s="130">
        <f t="shared" si="7"/>
        <v>0</v>
      </c>
      <c r="AD21" s="131">
        <f t="shared" si="8"/>
        <v>0</v>
      </c>
      <c r="AE21" s="131">
        <f t="shared" si="9"/>
        <v>0</v>
      </c>
      <c r="AF21" s="131">
        <f t="shared" si="10"/>
        <v>0</v>
      </c>
      <c r="AG21" s="131">
        <f t="shared" si="11"/>
        <v>0</v>
      </c>
      <c r="AH21" s="131">
        <f t="shared" si="12"/>
        <v>0</v>
      </c>
      <c r="AI21" s="131">
        <f t="shared" si="13"/>
        <v>0</v>
      </c>
      <c r="AJ21" s="131">
        <f t="shared" si="14"/>
        <v>0</v>
      </c>
      <c r="AK21" s="131">
        <f t="shared" si="15"/>
        <v>0</v>
      </c>
      <c r="AL21" s="131">
        <f t="shared" si="16"/>
        <v>0</v>
      </c>
      <c r="AM21" s="131">
        <f t="shared" ca="1" si="17"/>
        <v>0</v>
      </c>
    </row>
    <row r="22" spans="2:39" ht="19.5" customHeight="1">
      <c r="C22" s="132">
        <v>15</v>
      </c>
      <c r="D22" s="133" t="str">
        <f t="shared" si="0"/>
        <v/>
      </c>
      <c r="E22" s="134" t="str">
        <f>IF(ISBLANK('Flight Groups'!C20),"",'Flight Groups'!M20)</f>
        <v/>
      </c>
      <c r="F22" s="134">
        <f t="shared" si="18"/>
        <v>5</v>
      </c>
      <c r="G22" s="134" t="str">
        <f>IF(ISBLANK('Flight Groups'!C20),"",'Flight Groups'!C20)</f>
        <v/>
      </c>
      <c r="H22" s="134" t="str">
        <f t="shared" si="1"/>
        <v/>
      </c>
      <c r="I22" s="333" t="str">
        <f>IF(ISBLANK('Flight Groups'!C20),"",IF(H22=1,"A",IF(H22=2,"B",IF(H22=3,"C",IF(H22=4,"D","E")))))</f>
        <v/>
      </c>
      <c r="J22" s="134" t="str">
        <f>IF(G22="","",(RANK(F22,$F$8:$F$67,0)+COUNTIF($F$8:F22,F22)-1))</f>
        <v/>
      </c>
      <c r="K22" s="135" t="str">
        <f t="shared" ca="1" si="2"/>
        <v/>
      </c>
      <c r="L22" s="319"/>
      <c r="M22" s="320"/>
      <c r="N22" s="319"/>
      <c r="O22" s="321"/>
      <c r="P22" s="319"/>
      <c r="Q22" s="387"/>
      <c r="R22" s="321"/>
      <c r="S22" s="321"/>
      <c r="T22" s="395">
        <f t="shared" si="19"/>
        <v>0</v>
      </c>
      <c r="U22" s="381">
        <f t="shared" si="3"/>
        <v>0</v>
      </c>
      <c r="V22" s="137">
        <f t="shared" si="4"/>
        <v>1</v>
      </c>
      <c r="W22" s="127"/>
      <c r="X22" s="173">
        <v>15</v>
      </c>
      <c r="Y22" s="127" t="str">
        <f t="shared" ca="1" si="5"/>
        <v/>
      </c>
      <c r="Z22" s="282" t="str">
        <f t="shared" si="20"/>
        <v/>
      </c>
      <c r="AA22" s="35" t="str">
        <f t="shared" ca="1" si="6"/>
        <v/>
      </c>
      <c r="AB22" s="129">
        <f>RANK(U22,$U$8:$U$67,0)+COUNTIF($U$8:U22,U22)-1</f>
        <v>15</v>
      </c>
      <c r="AC22" s="130">
        <f t="shared" si="7"/>
        <v>0</v>
      </c>
      <c r="AD22" s="131">
        <f t="shared" si="8"/>
        <v>0</v>
      </c>
      <c r="AE22" s="131">
        <f t="shared" si="9"/>
        <v>0</v>
      </c>
      <c r="AF22" s="131">
        <f t="shared" si="10"/>
        <v>0</v>
      </c>
      <c r="AG22" s="131">
        <f t="shared" si="11"/>
        <v>0</v>
      </c>
      <c r="AH22" s="131">
        <f t="shared" si="12"/>
        <v>0</v>
      </c>
      <c r="AI22" s="131">
        <f t="shared" si="13"/>
        <v>0</v>
      </c>
      <c r="AJ22" s="131">
        <f t="shared" si="14"/>
        <v>0</v>
      </c>
      <c r="AK22" s="131">
        <f t="shared" si="15"/>
        <v>0</v>
      </c>
      <c r="AL22" s="131">
        <f t="shared" si="16"/>
        <v>0</v>
      </c>
      <c r="AM22" s="131">
        <f t="shared" ca="1" si="17"/>
        <v>0</v>
      </c>
    </row>
    <row r="23" spans="2:39" ht="19.5" customHeight="1">
      <c r="C23" s="132">
        <v>16</v>
      </c>
      <c r="D23" s="133" t="str">
        <f t="shared" si="0"/>
        <v/>
      </c>
      <c r="E23" s="134" t="str">
        <f>IF(ISBLANK('Flight Groups'!C21),"",'Flight Groups'!M21)</f>
        <v/>
      </c>
      <c r="F23" s="134">
        <f t="shared" si="18"/>
        <v>5</v>
      </c>
      <c r="G23" s="134" t="str">
        <f>IF(ISBLANK('Flight Groups'!C21),"",'Flight Groups'!C21)</f>
        <v/>
      </c>
      <c r="H23" s="134" t="str">
        <f t="shared" si="1"/>
        <v/>
      </c>
      <c r="I23" s="333" t="str">
        <f>IF(ISBLANK('Flight Groups'!C21),"",IF(H23=1,"A",IF(H23=2,"B",IF(H23=3,"C",IF(H23=4,"D","E")))))</f>
        <v/>
      </c>
      <c r="J23" s="134" t="str">
        <f>IF(G23="","",(RANK(F23,$F$8:$F$67,0)+COUNTIF($F$8:F23,F23)-1))</f>
        <v/>
      </c>
      <c r="K23" s="135" t="str">
        <f t="shared" ca="1" si="2"/>
        <v/>
      </c>
      <c r="L23" s="319"/>
      <c r="M23" s="320"/>
      <c r="N23" s="319"/>
      <c r="O23" s="321"/>
      <c r="P23" s="319"/>
      <c r="Q23" s="387"/>
      <c r="R23" s="321"/>
      <c r="S23" s="321"/>
      <c r="T23" s="395">
        <f t="shared" si="19"/>
        <v>0</v>
      </c>
      <c r="U23" s="381">
        <f t="shared" si="3"/>
        <v>0</v>
      </c>
      <c r="V23" s="137">
        <f t="shared" si="4"/>
        <v>1</v>
      </c>
      <c r="W23" s="127"/>
      <c r="X23" s="173">
        <v>16</v>
      </c>
      <c r="Y23" s="127" t="str">
        <f t="shared" ca="1" si="5"/>
        <v/>
      </c>
      <c r="Z23" s="282" t="str">
        <f t="shared" si="20"/>
        <v/>
      </c>
      <c r="AA23" s="35" t="str">
        <f t="shared" ca="1" si="6"/>
        <v/>
      </c>
      <c r="AB23" s="129">
        <f>RANK(U23,$U$8:$U$67,0)+COUNTIF($U$8:U23,U23)-1</f>
        <v>16</v>
      </c>
      <c r="AC23" s="130">
        <f t="shared" si="7"/>
        <v>0</v>
      </c>
      <c r="AD23" s="131">
        <f t="shared" si="8"/>
        <v>0</v>
      </c>
      <c r="AE23" s="131">
        <f t="shared" si="9"/>
        <v>0</v>
      </c>
      <c r="AF23" s="131">
        <f t="shared" si="10"/>
        <v>0</v>
      </c>
      <c r="AG23" s="131">
        <f t="shared" si="11"/>
        <v>0</v>
      </c>
      <c r="AH23" s="131">
        <f t="shared" si="12"/>
        <v>0</v>
      </c>
      <c r="AI23" s="131">
        <f t="shared" si="13"/>
        <v>0</v>
      </c>
      <c r="AJ23" s="131">
        <f t="shared" si="14"/>
        <v>0</v>
      </c>
      <c r="AK23" s="131">
        <f t="shared" si="15"/>
        <v>0</v>
      </c>
      <c r="AL23" s="131">
        <f t="shared" si="16"/>
        <v>0</v>
      </c>
      <c r="AM23" s="131">
        <f t="shared" ca="1" si="17"/>
        <v>0</v>
      </c>
    </row>
    <row r="24" spans="2:39" ht="19.5" customHeight="1">
      <c r="C24" s="132">
        <v>17</v>
      </c>
      <c r="D24" s="133" t="str">
        <f t="shared" si="0"/>
        <v/>
      </c>
      <c r="E24" s="134" t="str">
        <f>IF(ISBLANK('Flight Groups'!C22),"",'Flight Groups'!M22)</f>
        <v/>
      </c>
      <c r="F24" s="134">
        <f t="shared" si="18"/>
        <v>5</v>
      </c>
      <c r="G24" s="134" t="str">
        <f>IF(ISBLANK('Flight Groups'!C22),"",'Flight Groups'!C22)</f>
        <v/>
      </c>
      <c r="H24" s="134" t="str">
        <f t="shared" si="1"/>
        <v/>
      </c>
      <c r="I24" s="333" t="str">
        <f>IF(ISBLANK('Flight Groups'!C22),"",IF(H24=1,"A",IF(H24=2,"B",IF(H24=3,"C",IF(H24=4,"D","E")))))</f>
        <v/>
      </c>
      <c r="J24" s="134" t="str">
        <f>IF(G24="","",(RANK(F24,$F$8:$F$67,0)+COUNTIF($F$8:F24,F24)-1))</f>
        <v/>
      </c>
      <c r="K24" s="135" t="str">
        <f t="shared" ca="1" si="2"/>
        <v/>
      </c>
      <c r="L24" s="319"/>
      <c r="M24" s="320"/>
      <c r="N24" s="319"/>
      <c r="O24" s="321"/>
      <c r="P24" s="319"/>
      <c r="Q24" s="387"/>
      <c r="R24" s="321"/>
      <c r="S24" s="321"/>
      <c r="T24" s="395">
        <f t="shared" si="19"/>
        <v>0</v>
      </c>
      <c r="U24" s="381">
        <f t="shared" si="3"/>
        <v>0</v>
      </c>
      <c r="V24" s="137">
        <f t="shared" si="4"/>
        <v>1</v>
      </c>
      <c r="W24" s="127"/>
      <c r="X24" s="173">
        <v>17</v>
      </c>
      <c r="Y24" s="127" t="str">
        <f t="shared" ca="1" si="5"/>
        <v/>
      </c>
      <c r="Z24" s="282" t="str">
        <f t="shared" si="20"/>
        <v/>
      </c>
      <c r="AA24" s="35" t="str">
        <f t="shared" ca="1" si="6"/>
        <v/>
      </c>
      <c r="AB24" s="129">
        <f>RANK(U24,$U$8:$U$67,0)+COUNTIF($U$8:U24,U24)-1</f>
        <v>17</v>
      </c>
      <c r="AC24" s="130">
        <f t="shared" si="7"/>
        <v>0</v>
      </c>
      <c r="AD24" s="131">
        <f t="shared" si="8"/>
        <v>0</v>
      </c>
      <c r="AE24" s="131">
        <f t="shared" si="9"/>
        <v>0</v>
      </c>
      <c r="AF24" s="131">
        <f t="shared" si="10"/>
        <v>0</v>
      </c>
      <c r="AG24" s="131">
        <f t="shared" si="11"/>
        <v>0</v>
      </c>
      <c r="AH24" s="131">
        <f t="shared" si="12"/>
        <v>0</v>
      </c>
      <c r="AI24" s="131">
        <f t="shared" si="13"/>
        <v>0</v>
      </c>
      <c r="AJ24" s="131">
        <f t="shared" si="14"/>
        <v>0</v>
      </c>
      <c r="AK24" s="131">
        <f t="shared" si="15"/>
        <v>0</v>
      </c>
      <c r="AL24" s="131">
        <f t="shared" si="16"/>
        <v>0</v>
      </c>
      <c r="AM24" s="131">
        <f t="shared" ca="1" si="17"/>
        <v>0</v>
      </c>
    </row>
    <row r="25" spans="2:39" ht="19.5" customHeight="1">
      <c r="C25" s="132">
        <v>18</v>
      </c>
      <c r="D25" s="133" t="str">
        <f t="shared" si="0"/>
        <v/>
      </c>
      <c r="E25" s="134" t="str">
        <f>IF(ISBLANK('Flight Groups'!C23),"",'Flight Groups'!M23)</f>
        <v/>
      </c>
      <c r="F25" s="134">
        <f t="shared" si="18"/>
        <v>5</v>
      </c>
      <c r="G25" s="134" t="str">
        <f>IF(ISBLANK('Flight Groups'!C23),"",'Flight Groups'!C23)</f>
        <v/>
      </c>
      <c r="H25" s="134" t="str">
        <f t="shared" si="1"/>
        <v/>
      </c>
      <c r="I25" s="333" t="str">
        <f>IF(ISBLANK('Flight Groups'!C23),"",IF(H25=1,"A",IF(H25=2,"B",IF(H25=3,"C",IF(H25=4,"D","E")))))</f>
        <v/>
      </c>
      <c r="J25" s="134" t="str">
        <f>IF(G25="","",(RANK(F25,$F$8:$F$67,0)+COUNTIF($F$8:F25,F25)-1))</f>
        <v/>
      </c>
      <c r="K25" s="135" t="str">
        <f t="shared" ca="1" si="2"/>
        <v/>
      </c>
      <c r="L25" s="319"/>
      <c r="M25" s="320"/>
      <c r="N25" s="319"/>
      <c r="O25" s="321"/>
      <c r="P25" s="319"/>
      <c r="Q25" s="387"/>
      <c r="R25" s="321"/>
      <c r="S25" s="321"/>
      <c r="T25" s="395">
        <f t="shared" si="19"/>
        <v>0</v>
      </c>
      <c r="U25" s="381">
        <f t="shared" si="3"/>
        <v>0</v>
      </c>
      <c r="V25" s="137">
        <f t="shared" si="4"/>
        <v>1</v>
      </c>
      <c r="W25" s="127"/>
      <c r="X25" s="173">
        <v>18</v>
      </c>
      <c r="Y25" s="127" t="str">
        <f t="shared" ca="1" si="5"/>
        <v/>
      </c>
      <c r="Z25" s="282" t="str">
        <f t="shared" si="20"/>
        <v/>
      </c>
      <c r="AA25" s="35" t="str">
        <f t="shared" ca="1" si="6"/>
        <v/>
      </c>
      <c r="AB25" s="129">
        <f>RANK(U25,$U$8:$U$67,0)+COUNTIF($U$8:U25,U25)-1</f>
        <v>18</v>
      </c>
      <c r="AC25" s="130">
        <f t="shared" si="7"/>
        <v>0</v>
      </c>
      <c r="AD25" s="131">
        <f t="shared" si="8"/>
        <v>0</v>
      </c>
      <c r="AE25" s="131">
        <f t="shared" si="9"/>
        <v>0</v>
      </c>
      <c r="AF25" s="131">
        <f t="shared" si="10"/>
        <v>0</v>
      </c>
      <c r="AG25" s="131">
        <f t="shared" si="11"/>
        <v>0</v>
      </c>
      <c r="AH25" s="131">
        <f t="shared" si="12"/>
        <v>0</v>
      </c>
      <c r="AI25" s="131">
        <f t="shared" si="13"/>
        <v>0</v>
      </c>
      <c r="AJ25" s="131">
        <f t="shared" si="14"/>
        <v>0</v>
      </c>
      <c r="AK25" s="131">
        <f t="shared" si="15"/>
        <v>0</v>
      </c>
      <c r="AL25" s="131">
        <f t="shared" si="16"/>
        <v>0</v>
      </c>
      <c r="AM25" s="131">
        <f t="shared" ca="1" si="17"/>
        <v>0</v>
      </c>
    </row>
    <row r="26" spans="2:39" ht="19.5" customHeight="1">
      <c r="C26" s="132">
        <v>19</v>
      </c>
      <c r="D26" s="133" t="str">
        <f t="shared" si="0"/>
        <v/>
      </c>
      <c r="E26" s="134" t="str">
        <f>IF(ISBLANK('Flight Groups'!C24),"",'Flight Groups'!M24)</f>
        <v/>
      </c>
      <c r="F26" s="134">
        <f t="shared" si="18"/>
        <v>5</v>
      </c>
      <c r="G26" s="134" t="str">
        <f>IF(ISBLANK('Flight Groups'!C24),"",'Flight Groups'!C24)</f>
        <v/>
      </c>
      <c r="H26" s="134" t="str">
        <f t="shared" si="1"/>
        <v/>
      </c>
      <c r="I26" s="333" t="str">
        <f>IF(ISBLANK('Flight Groups'!C24),"",IF(H26=1,"A",IF(H26=2,"B",IF(H26=3,"C",IF(H26=4,"D","E")))))</f>
        <v/>
      </c>
      <c r="J26" s="134" t="str">
        <f>IF(G26="","",(RANK(F26,$F$8:$F$67,0)+COUNTIF($F$8:F26,F26)-1))</f>
        <v/>
      </c>
      <c r="K26" s="135" t="str">
        <f t="shared" ca="1" si="2"/>
        <v/>
      </c>
      <c r="L26" s="319"/>
      <c r="M26" s="320"/>
      <c r="N26" s="319"/>
      <c r="O26" s="321"/>
      <c r="P26" s="319"/>
      <c r="Q26" s="387"/>
      <c r="R26" s="321"/>
      <c r="S26" s="321"/>
      <c r="T26" s="395">
        <f t="shared" si="19"/>
        <v>0</v>
      </c>
      <c r="U26" s="381">
        <f t="shared" si="3"/>
        <v>0</v>
      </c>
      <c r="V26" s="137">
        <f t="shared" si="4"/>
        <v>1</v>
      </c>
      <c r="W26" s="127"/>
      <c r="X26" s="173">
        <v>19</v>
      </c>
      <c r="Y26" s="127" t="str">
        <f t="shared" ca="1" si="5"/>
        <v/>
      </c>
      <c r="Z26" s="282" t="str">
        <f t="shared" si="20"/>
        <v/>
      </c>
      <c r="AA26" s="35" t="str">
        <f t="shared" ca="1" si="6"/>
        <v/>
      </c>
      <c r="AB26" s="129">
        <f>RANK(U26,$U$8:$U$67,0)+COUNTIF($U$8:U26,U26)-1</f>
        <v>19</v>
      </c>
      <c r="AC26" s="130">
        <f t="shared" si="7"/>
        <v>0</v>
      </c>
      <c r="AD26" s="131">
        <f t="shared" si="8"/>
        <v>0</v>
      </c>
      <c r="AE26" s="131">
        <f t="shared" si="9"/>
        <v>0</v>
      </c>
      <c r="AF26" s="131">
        <f t="shared" si="10"/>
        <v>0</v>
      </c>
      <c r="AG26" s="131">
        <f t="shared" si="11"/>
        <v>0</v>
      </c>
      <c r="AH26" s="131">
        <f t="shared" si="12"/>
        <v>0</v>
      </c>
      <c r="AI26" s="131">
        <f t="shared" si="13"/>
        <v>0</v>
      </c>
      <c r="AJ26" s="131">
        <f t="shared" si="14"/>
        <v>0</v>
      </c>
      <c r="AK26" s="131">
        <f t="shared" si="15"/>
        <v>0</v>
      </c>
      <c r="AL26" s="131">
        <f t="shared" si="16"/>
        <v>0</v>
      </c>
      <c r="AM26" s="131">
        <f t="shared" ca="1" si="17"/>
        <v>0</v>
      </c>
    </row>
    <row r="27" spans="2:39" ht="19.5" customHeight="1">
      <c r="C27" s="132">
        <v>20</v>
      </c>
      <c r="D27" s="133" t="str">
        <f t="shared" si="0"/>
        <v/>
      </c>
      <c r="E27" s="134" t="str">
        <f>IF(ISBLANK('Flight Groups'!C25),"",'Flight Groups'!M25)</f>
        <v/>
      </c>
      <c r="F27" s="134">
        <f t="shared" si="18"/>
        <v>5</v>
      </c>
      <c r="G27" s="134" t="str">
        <f>IF(ISBLANK('Flight Groups'!C25),"",'Flight Groups'!C25)</f>
        <v/>
      </c>
      <c r="H27" s="134" t="str">
        <f t="shared" si="1"/>
        <v/>
      </c>
      <c r="I27" s="333" t="str">
        <f>IF(ISBLANK('Flight Groups'!C25),"",IF(H27=1,"A",IF(H27=2,"B",IF(H27=3,"C",IF(H27=4,"D","E")))))</f>
        <v/>
      </c>
      <c r="J27" s="134" t="str">
        <f>IF(G27="","",(RANK(F27,$F$8:$F$67,0)+COUNTIF($F$8:F27,F27)-1))</f>
        <v/>
      </c>
      <c r="K27" s="135" t="str">
        <f t="shared" ca="1" si="2"/>
        <v/>
      </c>
      <c r="L27" s="319"/>
      <c r="M27" s="320"/>
      <c r="N27" s="319"/>
      <c r="O27" s="321"/>
      <c r="P27" s="319"/>
      <c r="Q27" s="387"/>
      <c r="R27" s="321"/>
      <c r="S27" s="321"/>
      <c r="T27" s="395">
        <f t="shared" si="19"/>
        <v>0</v>
      </c>
      <c r="U27" s="381">
        <f t="shared" si="3"/>
        <v>0</v>
      </c>
      <c r="V27" s="137">
        <f t="shared" si="4"/>
        <v>1</v>
      </c>
      <c r="W27" s="127"/>
      <c r="X27" s="173">
        <v>20</v>
      </c>
      <c r="Y27" s="127" t="str">
        <f t="shared" ca="1" si="5"/>
        <v/>
      </c>
      <c r="Z27" s="282" t="str">
        <f t="shared" si="20"/>
        <v/>
      </c>
      <c r="AA27" s="35" t="str">
        <f t="shared" ca="1" si="6"/>
        <v/>
      </c>
      <c r="AB27" s="129">
        <f>RANK(U27,$U$8:$U$67,0)+COUNTIF($U$8:U27,U27)-1</f>
        <v>20</v>
      </c>
      <c r="AC27" s="130">
        <f t="shared" si="7"/>
        <v>0</v>
      </c>
      <c r="AD27" s="131">
        <f t="shared" si="8"/>
        <v>0</v>
      </c>
      <c r="AE27" s="131">
        <f t="shared" si="9"/>
        <v>0</v>
      </c>
      <c r="AF27" s="131">
        <f t="shared" si="10"/>
        <v>0</v>
      </c>
      <c r="AG27" s="131">
        <f t="shared" si="11"/>
        <v>0</v>
      </c>
      <c r="AH27" s="131">
        <f t="shared" si="12"/>
        <v>0</v>
      </c>
      <c r="AI27" s="131">
        <f t="shared" si="13"/>
        <v>0</v>
      </c>
      <c r="AJ27" s="131">
        <f t="shared" si="14"/>
        <v>0</v>
      </c>
      <c r="AK27" s="131">
        <f t="shared" si="15"/>
        <v>0</v>
      </c>
      <c r="AL27" s="131">
        <f t="shared" si="16"/>
        <v>0</v>
      </c>
      <c r="AM27" s="131">
        <f t="shared" ca="1" si="17"/>
        <v>0</v>
      </c>
    </row>
    <row r="28" spans="2:39" ht="19.5" customHeight="1">
      <c r="C28" s="132">
        <v>21</v>
      </c>
      <c r="D28" s="133" t="str">
        <f t="shared" si="0"/>
        <v/>
      </c>
      <c r="E28" s="134" t="str">
        <f>IF(ISBLANK('Flight Groups'!C26),"",'Flight Groups'!M26)</f>
        <v/>
      </c>
      <c r="F28" s="134">
        <f t="shared" si="18"/>
        <v>5</v>
      </c>
      <c r="G28" s="134" t="str">
        <f>IF(ISBLANK('Flight Groups'!C26),"",'Flight Groups'!C26)</f>
        <v/>
      </c>
      <c r="H28" s="134" t="str">
        <f t="shared" si="1"/>
        <v/>
      </c>
      <c r="I28" s="333" t="str">
        <f>IF(ISBLANK('Flight Groups'!C26),"",IF(H28=1,"A",IF(H28=2,"B",IF(H28=3,"C",IF(H28=4,"D","E")))))</f>
        <v/>
      </c>
      <c r="J28" s="134" t="str">
        <f>IF(G28="","",(RANK(F28,$F$8:$F$67,0)+COUNTIF($F$8:F28,F28)-1))</f>
        <v/>
      </c>
      <c r="K28" s="135" t="str">
        <f t="shared" ca="1" si="2"/>
        <v/>
      </c>
      <c r="L28" s="319"/>
      <c r="M28" s="320"/>
      <c r="N28" s="319"/>
      <c r="O28" s="321"/>
      <c r="P28" s="319"/>
      <c r="Q28" s="387"/>
      <c r="R28" s="321"/>
      <c r="S28" s="321"/>
      <c r="T28" s="395">
        <f t="shared" si="19"/>
        <v>0</v>
      </c>
      <c r="U28" s="381">
        <f t="shared" si="3"/>
        <v>0</v>
      </c>
      <c r="V28" s="137">
        <f t="shared" si="4"/>
        <v>1</v>
      </c>
      <c r="W28" s="127"/>
      <c r="X28" s="173">
        <v>21</v>
      </c>
      <c r="Y28" s="127" t="str">
        <f t="shared" ca="1" si="5"/>
        <v/>
      </c>
      <c r="Z28" s="282" t="str">
        <f t="shared" si="20"/>
        <v/>
      </c>
      <c r="AA28" s="35" t="str">
        <f t="shared" ca="1" si="6"/>
        <v/>
      </c>
      <c r="AB28" s="129">
        <f>RANK(U28,$U$8:$U$67,0)+COUNTIF($U$8:U28,U28)-1</f>
        <v>21</v>
      </c>
      <c r="AC28" s="130">
        <f t="shared" si="7"/>
        <v>0</v>
      </c>
      <c r="AD28" s="131">
        <f t="shared" si="8"/>
        <v>0</v>
      </c>
      <c r="AE28" s="131">
        <f t="shared" si="9"/>
        <v>0</v>
      </c>
      <c r="AF28" s="131">
        <f t="shared" si="10"/>
        <v>0</v>
      </c>
      <c r="AG28" s="131">
        <f t="shared" si="11"/>
        <v>0</v>
      </c>
      <c r="AH28" s="131">
        <f t="shared" si="12"/>
        <v>0</v>
      </c>
      <c r="AI28" s="131">
        <f t="shared" si="13"/>
        <v>0</v>
      </c>
      <c r="AJ28" s="131">
        <f t="shared" si="14"/>
        <v>0</v>
      </c>
      <c r="AK28" s="131">
        <f t="shared" si="15"/>
        <v>0</v>
      </c>
      <c r="AL28" s="131">
        <f t="shared" si="16"/>
        <v>0</v>
      </c>
      <c r="AM28" s="131">
        <f t="shared" ca="1" si="17"/>
        <v>0</v>
      </c>
    </row>
    <row r="29" spans="2:39" ht="19.5" customHeight="1">
      <c r="C29" s="132">
        <v>22</v>
      </c>
      <c r="D29" s="133" t="str">
        <f t="shared" si="0"/>
        <v/>
      </c>
      <c r="E29" s="134" t="str">
        <f>IF(ISBLANK('Flight Groups'!C27),"",'Flight Groups'!M27)</f>
        <v/>
      </c>
      <c r="F29" s="134">
        <f t="shared" si="18"/>
        <v>5</v>
      </c>
      <c r="G29" s="134" t="str">
        <f>IF(ISBLANK('Flight Groups'!C27),"",'Flight Groups'!C27)</f>
        <v/>
      </c>
      <c r="H29" s="134" t="str">
        <f t="shared" si="1"/>
        <v/>
      </c>
      <c r="I29" s="333" t="str">
        <f>IF(ISBLANK('Flight Groups'!C27),"",IF(H29=1,"A",IF(H29=2,"B",IF(H29=3,"C",IF(H29=4,"D","E")))))</f>
        <v/>
      </c>
      <c r="J29" s="134" t="str">
        <f>IF(G29="","",(RANK(F29,$F$8:$F$67,0)+COUNTIF($F$8:F29,F29)-1))</f>
        <v/>
      </c>
      <c r="K29" s="135" t="str">
        <f t="shared" ca="1" si="2"/>
        <v/>
      </c>
      <c r="L29" s="319"/>
      <c r="M29" s="320"/>
      <c r="N29" s="319"/>
      <c r="O29" s="321"/>
      <c r="P29" s="319"/>
      <c r="Q29" s="387"/>
      <c r="R29" s="321"/>
      <c r="S29" s="321"/>
      <c r="T29" s="395">
        <f t="shared" si="19"/>
        <v>0</v>
      </c>
      <c r="U29" s="381">
        <f t="shared" si="3"/>
        <v>0</v>
      </c>
      <c r="V29" s="137">
        <f t="shared" si="4"/>
        <v>1</v>
      </c>
      <c r="W29" s="127"/>
      <c r="X29" s="173">
        <v>22</v>
      </c>
      <c r="Y29" s="127" t="str">
        <f t="shared" ca="1" si="5"/>
        <v/>
      </c>
      <c r="Z29" s="282" t="str">
        <f t="shared" si="20"/>
        <v/>
      </c>
      <c r="AA29" s="35" t="str">
        <f t="shared" ca="1" si="6"/>
        <v/>
      </c>
      <c r="AB29" s="129">
        <f>RANK(U29,$U$8:$U$67,0)+COUNTIF($U$8:U29,U29)-1</f>
        <v>22</v>
      </c>
      <c r="AC29" s="130">
        <f t="shared" si="7"/>
        <v>0</v>
      </c>
      <c r="AD29" s="131">
        <f t="shared" si="8"/>
        <v>0</v>
      </c>
      <c r="AE29" s="131">
        <f t="shared" si="9"/>
        <v>0</v>
      </c>
      <c r="AF29" s="131">
        <f t="shared" si="10"/>
        <v>0</v>
      </c>
      <c r="AG29" s="131">
        <f t="shared" si="11"/>
        <v>0</v>
      </c>
      <c r="AH29" s="131">
        <f t="shared" si="12"/>
        <v>0</v>
      </c>
      <c r="AI29" s="131">
        <f t="shared" si="13"/>
        <v>0</v>
      </c>
      <c r="AJ29" s="131">
        <f t="shared" si="14"/>
        <v>0</v>
      </c>
      <c r="AK29" s="131">
        <f t="shared" si="15"/>
        <v>0</v>
      </c>
      <c r="AL29" s="131">
        <f t="shared" si="16"/>
        <v>0</v>
      </c>
      <c r="AM29" s="131">
        <f t="shared" ca="1" si="17"/>
        <v>0</v>
      </c>
    </row>
    <row r="30" spans="2:39" ht="19.5" customHeight="1">
      <c r="C30" s="132">
        <v>23</v>
      </c>
      <c r="D30" s="133" t="str">
        <f t="shared" si="0"/>
        <v/>
      </c>
      <c r="E30" s="134" t="str">
        <f>IF(ISBLANK('Flight Groups'!C28),"",'Flight Groups'!M28)</f>
        <v/>
      </c>
      <c r="F30" s="134">
        <f t="shared" si="18"/>
        <v>5</v>
      </c>
      <c r="G30" s="134" t="str">
        <f>IF(ISBLANK('Flight Groups'!C28),"",'Flight Groups'!C28)</f>
        <v/>
      </c>
      <c r="H30" s="134" t="str">
        <f t="shared" si="1"/>
        <v/>
      </c>
      <c r="I30" s="333" t="str">
        <f>IF(ISBLANK('Flight Groups'!C28),"",IF(H30=1,"A",IF(H30=2,"B",IF(H30=3,"C",IF(H30=4,"D","E")))))</f>
        <v/>
      </c>
      <c r="J30" s="134" t="str">
        <f>IF(G30="","",(RANK(F30,$F$8:$F$67,0)+COUNTIF($F$8:F30,F30)-1))</f>
        <v/>
      </c>
      <c r="K30" s="135" t="str">
        <f t="shared" ca="1" si="2"/>
        <v/>
      </c>
      <c r="L30" s="319"/>
      <c r="M30" s="320"/>
      <c r="N30" s="319"/>
      <c r="O30" s="321"/>
      <c r="P30" s="319"/>
      <c r="Q30" s="387"/>
      <c r="R30" s="321"/>
      <c r="S30" s="321"/>
      <c r="T30" s="395">
        <f t="shared" si="19"/>
        <v>0</v>
      </c>
      <c r="U30" s="381">
        <f t="shared" si="3"/>
        <v>0</v>
      </c>
      <c r="V30" s="137">
        <f t="shared" si="4"/>
        <v>1</v>
      </c>
      <c r="W30" s="127"/>
      <c r="X30" s="173">
        <v>23</v>
      </c>
      <c r="Y30" s="127" t="str">
        <f t="shared" ca="1" si="5"/>
        <v/>
      </c>
      <c r="Z30" s="282" t="str">
        <f t="shared" si="20"/>
        <v/>
      </c>
      <c r="AA30" s="35" t="str">
        <f t="shared" ca="1" si="6"/>
        <v/>
      </c>
      <c r="AB30" s="129">
        <f>RANK(U30,$U$8:$U$67,0)+COUNTIF($U$8:U30,U30)-1</f>
        <v>23</v>
      </c>
      <c r="AC30" s="130">
        <f t="shared" si="7"/>
        <v>0</v>
      </c>
      <c r="AD30" s="131">
        <f t="shared" si="8"/>
        <v>0</v>
      </c>
      <c r="AE30" s="131">
        <f t="shared" si="9"/>
        <v>0</v>
      </c>
      <c r="AF30" s="131">
        <f t="shared" si="10"/>
        <v>0</v>
      </c>
      <c r="AG30" s="131">
        <f t="shared" si="11"/>
        <v>0</v>
      </c>
      <c r="AH30" s="131">
        <f t="shared" si="12"/>
        <v>0</v>
      </c>
      <c r="AI30" s="131">
        <f t="shared" si="13"/>
        <v>0</v>
      </c>
      <c r="AJ30" s="131">
        <f t="shared" si="14"/>
        <v>0</v>
      </c>
      <c r="AK30" s="131">
        <f t="shared" si="15"/>
        <v>0</v>
      </c>
      <c r="AL30" s="131">
        <f t="shared" si="16"/>
        <v>0</v>
      </c>
      <c r="AM30" s="131">
        <f t="shared" ca="1" si="17"/>
        <v>0</v>
      </c>
    </row>
    <row r="31" spans="2:39" ht="19.5" customHeight="1">
      <c r="C31" s="132">
        <v>24</v>
      </c>
      <c r="D31" s="133" t="str">
        <f t="shared" si="0"/>
        <v/>
      </c>
      <c r="E31" s="134" t="str">
        <f>IF(ISBLANK('Flight Groups'!C29),"",'Flight Groups'!M29)</f>
        <v/>
      </c>
      <c r="F31" s="134">
        <f t="shared" si="18"/>
        <v>5</v>
      </c>
      <c r="G31" s="134" t="str">
        <f>IF(ISBLANK('Flight Groups'!C29),"",'Flight Groups'!C29)</f>
        <v/>
      </c>
      <c r="H31" s="134" t="str">
        <f t="shared" si="1"/>
        <v/>
      </c>
      <c r="I31" s="333" t="str">
        <f>IF(ISBLANK('Flight Groups'!C29),"",IF(H31=1,"A",IF(H31=2,"B",IF(H31=3,"C",IF(H31=4,"D","E")))))</f>
        <v/>
      </c>
      <c r="J31" s="134" t="str">
        <f>IF(G31="","",(RANK(F31,$F$8:$F$67,0)+COUNTIF($F$8:F31,F31)-1))</f>
        <v/>
      </c>
      <c r="K31" s="135" t="str">
        <f t="shared" ca="1" si="2"/>
        <v/>
      </c>
      <c r="L31" s="319"/>
      <c r="M31" s="320"/>
      <c r="N31" s="319"/>
      <c r="O31" s="321"/>
      <c r="P31" s="319"/>
      <c r="Q31" s="387"/>
      <c r="R31" s="321"/>
      <c r="S31" s="321"/>
      <c r="T31" s="395">
        <f t="shared" si="19"/>
        <v>0</v>
      </c>
      <c r="U31" s="381">
        <f t="shared" si="3"/>
        <v>0</v>
      </c>
      <c r="V31" s="137">
        <f t="shared" si="4"/>
        <v>1</v>
      </c>
      <c r="W31" s="127"/>
      <c r="X31" s="173">
        <v>24</v>
      </c>
      <c r="Y31" s="127" t="str">
        <f t="shared" ca="1" si="5"/>
        <v/>
      </c>
      <c r="Z31" s="282" t="str">
        <f t="shared" si="20"/>
        <v/>
      </c>
      <c r="AA31" s="35" t="str">
        <f t="shared" ca="1" si="6"/>
        <v/>
      </c>
      <c r="AB31" s="129">
        <f>RANK(U31,$U$8:$U$67,0)+COUNTIF($U$8:U31,U31)-1</f>
        <v>24</v>
      </c>
      <c r="AC31" s="130">
        <f t="shared" si="7"/>
        <v>0</v>
      </c>
      <c r="AD31" s="131">
        <f t="shared" si="8"/>
        <v>0</v>
      </c>
      <c r="AE31" s="131">
        <f t="shared" si="9"/>
        <v>0</v>
      </c>
      <c r="AF31" s="131">
        <f t="shared" si="10"/>
        <v>0</v>
      </c>
      <c r="AG31" s="131">
        <f t="shared" si="11"/>
        <v>0</v>
      </c>
      <c r="AH31" s="131">
        <f t="shared" si="12"/>
        <v>0</v>
      </c>
      <c r="AI31" s="131">
        <f t="shared" si="13"/>
        <v>0</v>
      </c>
      <c r="AJ31" s="131">
        <f t="shared" si="14"/>
        <v>0</v>
      </c>
      <c r="AK31" s="131">
        <f t="shared" si="15"/>
        <v>0</v>
      </c>
      <c r="AL31" s="131">
        <f t="shared" si="16"/>
        <v>0</v>
      </c>
      <c r="AM31" s="131">
        <f t="shared" ca="1" si="17"/>
        <v>0</v>
      </c>
    </row>
    <row r="32" spans="2:39" ht="19.5" customHeight="1">
      <c r="C32" s="132">
        <v>25</v>
      </c>
      <c r="D32" s="133" t="str">
        <f t="shared" si="0"/>
        <v/>
      </c>
      <c r="E32" s="134" t="str">
        <f>IF(ISBLANK('Flight Groups'!C30),"",'Flight Groups'!M30)</f>
        <v/>
      </c>
      <c r="F32" s="134">
        <f t="shared" si="18"/>
        <v>5</v>
      </c>
      <c r="G32" s="134" t="str">
        <f>IF(ISBLANK('Flight Groups'!C30),"",'Flight Groups'!C30)</f>
        <v/>
      </c>
      <c r="H32" s="134" t="str">
        <f t="shared" si="1"/>
        <v/>
      </c>
      <c r="I32" s="333" t="str">
        <f>IF(ISBLANK('Flight Groups'!C30),"",IF(H32=1,"A",IF(H32=2,"B",IF(H32=3,"C",IF(H32=4,"D","E")))))</f>
        <v/>
      </c>
      <c r="J32" s="134" t="str">
        <f>IF(G32="","",(RANK(F32,$F$8:$F$67,0)+COUNTIF($F$8:F32,F32)-1))</f>
        <v/>
      </c>
      <c r="K32" s="135" t="str">
        <f t="shared" ca="1" si="2"/>
        <v/>
      </c>
      <c r="L32" s="319"/>
      <c r="M32" s="320"/>
      <c r="N32" s="319"/>
      <c r="O32" s="321"/>
      <c r="P32" s="319"/>
      <c r="Q32" s="387"/>
      <c r="R32" s="321"/>
      <c r="S32" s="321"/>
      <c r="T32" s="395">
        <f t="shared" si="19"/>
        <v>0</v>
      </c>
      <c r="U32" s="381">
        <f t="shared" si="3"/>
        <v>0</v>
      </c>
      <c r="V32" s="137">
        <f t="shared" si="4"/>
        <v>1</v>
      </c>
      <c r="W32" s="127"/>
      <c r="X32" s="173">
        <v>25</v>
      </c>
      <c r="Y32" s="127" t="str">
        <f t="shared" ca="1" si="5"/>
        <v/>
      </c>
      <c r="Z32" s="282" t="str">
        <f t="shared" si="20"/>
        <v/>
      </c>
      <c r="AA32" s="35" t="str">
        <f t="shared" ca="1" si="6"/>
        <v/>
      </c>
      <c r="AB32" s="129">
        <f>RANK(U32,$U$8:$U$67,0)+COUNTIF($U$8:U32,U32)-1</f>
        <v>25</v>
      </c>
      <c r="AC32" s="130">
        <f t="shared" si="7"/>
        <v>0</v>
      </c>
      <c r="AD32" s="131">
        <f t="shared" si="8"/>
        <v>0</v>
      </c>
      <c r="AE32" s="131">
        <f t="shared" si="9"/>
        <v>0</v>
      </c>
      <c r="AF32" s="131">
        <f t="shared" si="10"/>
        <v>0</v>
      </c>
      <c r="AG32" s="131">
        <f t="shared" si="11"/>
        <v>0</v>
      </c>
      <c r="AH32" s="131">
        <f t="shared" si="12"/>
        <v>0</v>
      </c>
      <c r="AI32" s="131">
        <f t="shared" si="13"/>
        <v>0</v>
      </c>
      <c r="AJ32" s="131">
        <f t="shared" si="14"/>
        <v>0</v>
      </c>
      <c r="AK32" s="131">
        <f t="shared" si="15"/>
        <v>0</v>
      </c>
      <c r="AL32" s="131">
        <f t="shared" si="16"/>
        <v>0</v>
      </c>
      <c r="AM32" s="131">
        <f t="shared" ca="1" si="17"/>
        <v>0</v>
      </c>
    </row>
    <row r="33" spans="3:39" ht="19.5" customHeight="1">
      <c r="C33" s="132">
        <v>26</v>
      </c>
      <c r="D33" s="133" t="str">
        <f t="shared" si="0"/>
        <v/>
      </c>
      <c r="E33" s="134" t="str">
        <f>IF(ISBLANK('Flight Groups'!C31),"",'Flight Groups'!M31)</f>
        <v/>
      </c>
      <c r="F33" s="134">
        <f t="shared" si="18"/>
        <v>5</v>
      </c>
      <c r="G33" s="134" t="str">
        <f>IF(ISBLANK('Flight Groups'!C31),"",'Flight Groups'!C31)</f>
        <v/>
      </c>
      <c r="H33" s="134" t="str">
        <f t="shared" si="1"/>
        <v/>
      </c>
      <c r="I33" s="333" t="str">
        <f>IF(ISBLANK('Flight Groups'!C31),"",IF(H33=1,"A",IF(H33=2,"B",IF(H33=3,"C",IF(H33=4,"D","E")))))</f>
        <v/>
      </c>
      <c r="J33" s="134" t="str">
        <f>IF(G33="","",(RANK(F33,$F$8:$F$67,0)+COUNTIF($F$8:F33,F33)-1))</f>
        <v/>
      </c>
      <c r="K33" s="135" t="str">
        <f t="shared" ca="1" si="2"/>
        <v/>
      </c>
      <c r="L33" s="319"/>
      <c r="M33" s="320"/>
      <c r="N33" s="319"/>
      <c r="O33" s="321"/>
      <c r="P33" s="319"/>
      <c r="Q33" s="387"/>
      <c r="R33" s="321"/>
      <c r="S33" s="321"/>
      <c r="T33" s="395">
        <f t="shared" si="19"/>
        <v>0</v>
      </c>
      <c r="U33" s="381">
        <f t="shared" si="3"/>
        <v>0</v>
      </c>
      <c r="V33" s="137">
        <f t="shared" si="4"/>
        <v>1</v>
      </c>
      <c r="W33" s="127"/>
      <c r="X33" s="173">
        <v>26</v>
      </c>
      <c r="Y33" s="127" t="str">
        <f t="shared" ca="1" si="5"/>
        <v/>
      </c>
      <c r="Z33" s="282" t="str">
        <f t="shared" si="20"/>
        <v/>
      </c>
      <c r="AA33" s="35" t="str">
        <f t="shared" ca="1" si="6"/>
        <v/>
      </c>
      <c r="AB33" s="129">
        <f>RANK(U33,$U$8:$U$67,0)+COUNTIF($U$8:U33,U33)-1</f>
        <v>26</v>
      </c>
      <c r="AC33" s="130">
        <f t="shared" si="7"/>
        <v>0</v>
      </c>
      <c r="AD33" s="131">
        <f t="shared" si="8"/>
        <v>0</v>
      </c>
      <c r="AE33" s="131">
        <f t="shared" si="9"/>
        <v>0</v>
      </c>
      <c r="AF33" s="131">
        <f t="shared" si="10"/>
        <v>0</v>
      </c>
      <c r="AG33" s="131">
        <f t="shared" si="11"/>
        <v>0</v>
      </c>
      <c r="AH33" s="131">
        <f t="shared" si="12"/>
        <v>0</v>
      </c>
      <c r="AI33" s="131">
        <f t="shared" si="13"/>
        <v>0</v>
      </c>
      <c r="AJ33" s="131">
        <f t="shared" si="14"/>
        <v>0</v>
      </c>
      <c r="AK33" s="131">
        <f t="shared" si="15"/>
        <v>0</v>
      </c>
      <c r="AL33" s="131">
        <f t="shared" si="16"/>
        <v>0</v>
      </c>
      <c r="AM33" s="131">
        <f t="shared" ca="1" si="17"/>
        <v>0</v>
      </c>
    </row>
    <row r="34" spans="3:39" ht="19.5" customHeight="1">
      <c r="C34" s="132">
        <v>27</v>
      </c>
      <c r="D34" s="133" t="str">
        <f t="shared" si="0"/>
        <v/>
      </c>
      <c r="E34" s="134" t="str">
        <f>IF(ISBLANK('Flight Groups'!C32),"",'Flight Groups'!M32)</f>
        <v/>
      </c>
      <c r="F34" s="134">
        <f t="shared" si="18"/>
        <v>5</v>
      </c>
      <c r="G34" s="134" t="str">
        <f>IF(ISBLANK('Flight Groups'!C32),"",'Flight Groups'!C32)</f>
        <v/>
      </c>
      <c r="H34" s="134" t="str">
        <f t="shared" si="1"/>
        <v/>
      </c>
      <c r="I34" s="333" t="str">
        <f>IF(ISBLANK('Flight Groups'!C32),"",IF(H34=1,"A",IF(H34=2,"B",IF(H34=3,"C",IF(H34=4,"D","E")))))</f>
        <v/>
      </c>
      <c r="J34" s="134" t="str">
        <f>IF(G34="","",(RANK(F34,$F$8:$F$67,0)+COUNTIF($F$8:F34,F34)-1))</f>
        <v/>
      </c>
      <c r="K34" s="135" t="str">
        <f t="shared" ca="1" si="2"/>
        <v/>
      </c>
      <c r="L34" s="319"/>
      <c r="M34" s="320"/>
      <c r="N34" s="319"/>
      <c r="O34" s="321"/>
      <c r="P34" s="319"/>
      <c r="Q34" s="387"/>
      <c r="R34" s="321"/>
      <c r="S34" s="321"/>
      <c r="T34" s="395">
        <f t="shared" si="19"/>
        <v>0</v>
      </c>
      <c r="U34" s="381">
        <f t="shared" si="3"/>
        <v>0</v>
      </c>
      <c r="V34" s="137">
        <f t="shared" si="4"/>
        <v>1</v>
      </c>
      <c r="W34" s="127"/>
      <c r="X34" s="173">
        <v>27</v>
      </c>
      <c r="Y34" s="127" t="str">
        <f t="shared" ca="1" si="5"/>
        <v/>
      </c>
      <c r="Z34" s="282" t="str">
        <f t="shared" si="20"/>
        <v/>
      </c>
      <c r="AA34" s="35" t="str">
        <f t="shared" ca="1" si="6"/>
        <v/>
      </c>
      <c r="AB34" s="129">
        <f>RANK(U34,$U$8:$U$67,0)+COUNTIF($U$8:U34,U34)-1</f>
        <v>27</v>
      </c>
      <c r="AC34" s="130">
        <f t="shared" si="7"/>
        <v>0</v>
      </c>
      <c r="AD34" s="131">
        <f t="shared" si="8"/>
        <v>0</v>
      </c>
      <c r="AE34" s="131">
        <f t="shared" si="9"/>
        <v>0</v>
      </c>
      <c r="AF34" s="131">
        <f t="shared" si="10"/>
        <v>0</v>
      </c>
      <c r="AG34" s="131">
        <f t="shared" si="11"/>
        <v>0</v>
      </c>
      <c r="AH34" s="131">
        <f t="shared" si="12"/>
        <v>0</v>
      </c>
      <c r="AI34" s="131">
        <f t="shared" si="13"/>
        <v>0</v>
      </c>
      <c r="AJ34" s="131">
        <f t="shared" si="14"/>
        <v>0</v>
      </c>
      <c r="AK34" s="131">
        <f t="shared" si="15"/>
        <v>0</v>
      </c>
      <c r="AL34" s="131">
        <f t="shared" si="16"/>
        <v>0</v>
      </c>
      <c r="AM34" s="131">
        <f t="shared" ca="1" si="17"/>
        <v>0</v>
      </c>
    </row>
    <row r="35" spans="3:39" ht="19.5" customHeight="1">
      <c r="C35" s="132">
        <v>28</v>
      </c>
      <c r="D35" s="133" t="str">
        <f t="shared" si="0"/>
        <v/>
      </c>
      <c r="E35" s="134" t="str">
        <f>IF(ISBLANK('Flight Groups'!C33),"",'Flight Groups'!M33)</f>
        <v/>
      </c>
      <c r="F35" s="134">
        <f t="shared" si="18"/>
        <v>5</v>
      </c>
      <c r="G35" s="134" t="str">
        <f>IF(ISBLANK('Flight Groups'!C33),"",'Flight Groups'!C33)</f>
        <v/>
      </c>
      <c r="H35" s="134" t="str">
        <f t="shared" si="1"/>
        <v/>
      </c>
      <c r="I35" s="333" t="str">
        <f>IF(ISBLANK('Flight Groups'!C33),"",IF(H35=1,"A",IF(H35=2,"B",IF(H35=3,"C",IF(H35=4,"D","E")))))</f>
        <v/>
      </c>
      <c r="J35" s="134" t="str">
        <f>IF(G35="","",(RANK(F35,$F$8:$F$67,0)+COUNTIF($F$8:F35,F35)-1))</f>
        <v/>
      </c>
      <c r="K35" s="135" t="str">
        <f t="shared" ca="1" si="2"/>
        <v/>
      </c>
      <c r="L35" s="319"/>
      <c r="M35" s="320"/>
      <c r="N35" s="319"/>
      <c r="O35" s="321"/>
      <c r="P35" s="319"/>
      <c r="Q35" s="387"/>
      <c r="R35" s="321"/>
      <c r="S35" s="321"/>
      <c r="T35" s="395">
        <f t="shared" si="19"/>
        <v>0</v>
      </c>
      <c r="U35" s="381">
        <f t="shared" si="3"/>
        <v>0</v>
      </c>
      <c r="V35" s="137">
        <f t="shared" si="4"/>
        <v>1</v>
      </c>
      <c r="W35" s="127"/>
      <c r="X35" s="173">
        <v>28</v>
      </c>
      <c r="Y35" s="127" t="str">
        <f t="shared" ca="1" si="5"/>
        <v/>
      </c>
      <c r="Z35" s="282" t="str">
        <f t="shared" si="20"/>
        <v/>
      </c>
      <c r="AA35" s="35" t="str">
        <f t="shared" ca="1" si="6"/>
        <v/>
      </c>
      <c r="AB35" s="129">
        <f>RANK(U35,$U$8:$U$67,0)+COUNTIF($U$8:U35,U35)-1</f>
        <v>28</v>
      </c>
      <c r="AC35" s="130">
        <f t="shared" si="7"/>
        <v>0</v>
      </c>
      <c r="AD35" s="131">
        <f t="shared" si="8"/>
        <v>0</v>
      </c>
      <c r="AE35" s="131">
        <f t="shared" si="9"/>
        <v>0</v>
      </c>
      <c r="AF35" s="131">
        <f t="shared" si="10"/>
        <v>0</v>
      </c>
      <c r="AG35" s="131">
        <f t="shared" si="11"/>
        <v>0</v>
      </c>
      <c r="AH35" s="131">
        <f t="shared" si="12"/>
        <v>0</v>
      </c>
      <c r="AI35" s="131">
        <f t="shared" si="13"/>
        <v>0</v>
      </c>
      <c r="AJ35" s="131">
        <f t="shared" si="14"/>
        <v>0</v>
      </c>
      <c r="AK35" s="131">
        <f t="shared" si="15"/>
        <v>0</v>
      </c>
      <c r="AL35" s="131">
        <f t="shared" si="16"/>
        <v>0</v>
      </c>
      <c r="AM35" s="131">
        <f t="shared" ca="1" si="17"/>
        <v>0</v>
      </c>
    </row>
    <row r="36" spans="3:39" ht="19.5" customHeight="1">
      <c r="C36" s="132">
        <v>29</v>
      </c>
      <c r="D36" s="133" t="str">
        <f t="shared" si="0"/>
        <v/>
      </c>
      <c r="E36" s="134" t="str">
        <f>IF(ISBLANK('Flight Groups'!C34),"",'Flight Groups'!M34)</f>
        <v/>
      </c>
      <c r="F36" s="134">
        <f t="shared" si="18"/>
        <v>5</v>
      </c>
      <c r="G36" s="134" t="str">
        <f>IF(ISBLANK('Flight Groups'!C34),"",'Flight Groups'!C34)</f>
        <v/>
      </c>
      <c r="H36" s="134" t="str">
        <f t="shared" si="1"/>
        <v/>
      </c>
      <c r="I36" s="333" t="str">
        <f>IF(ISBLANK('Flight Groups'!C34),"",IF(H36=1,"A",IF(H36=2,"B",IF(H36=3,"C",IF(H36=4,"D","E")))))</f>
        <v/>
      </c>
      <c r="J36" s="134" t="str">
        <f>IF(G36="","",(RANK(F36,$F$8:$F$67,0)+COUNTIF($F$8:F36,F36)-1))</f>
        <v/>
      </c>
      <c r="K36" s="135" t="str">
        <f t="shared" ca="1" si="2"/>
        <v/>
      </c>
      <c r="L36" s="319"/>
      <c r="M36" s="320"/>
      <c r="N36" s="319"/>
      <c r="O36" s="321"/>
      <c r="P36" s="319"/>
      <c r="Q36" s="387"/>
      <c r="R36" s="321"/>
      <c r="S36" s="321"/>
      <c r="T36" s="395">
        <f t="shared" si="19"/>
        <v>0</v>
      </c>
      <c r="U36" s="381">
        <f t="shared" si="3"/>
        <v>0</v>
      </c>
      <c r="V36" s="137">
        <f t="shared" si="4"/>
        <v>1</v>
      </c>
      <c r="W36" s="127"/>
      <c r="X36" s="173">
        <v>29</v>
      </c>
      <c r="Y36" s="127" t="str">
        <f t="shared" ca="1" si="5"/>
        <v/>
      </c>
      <c r="Z36" s="282" t="str">
        <f t="shared" si="20"/>
        <v/>
      </c>
      <c r="AA36" s="35" t="str">
        <f t="shared" ca="1" si="6"/>
        <v/>
      </c>
      <c r="AB36" s="129">
        <f>RANK(U36,$U$8:$U$67,0)+COUNTIF($U$8:U36,U36)-1</f>
        <v>29</v>
      </c>
      <c r="AC36" s="130">
        <f t="shared" si="7"/>
        <v>0</v>
      </c>
      <c r="AD36" s="131">
        <f t="shared" si="8"/>
        <v>0</v>
      </c>
      <c r="AE36" s="131">
        <f t="shared" si="9"/>
        <v>0</v>
      </c>
      <c r="AF36" s="131">
        <f t="shared" si="10"/>
        <v>0</v>
      </c>
      <c r="AG36" s="131">
        <f t="shared" si="11"/>
        <v>0</v>
      </c>
      <c r="AH36" s="131">
        <f t="shared" si="12"/>
        <v>0</v>
      </c>
      <c r="AI36" s="131">
        <f t="shared" si="13"/>
        <v>0</v>
      </c>
      <c r="AJ36" s="131">
        <f t="shared" si="14"/>
        <v>0</v>
      </c>
      <c r="AK36" s="131">
        <f t="shared" si="15"/>
        <v>0</v>
      </c>
      <c r="AL36" s="131">
        <f t="shared" si="16"/>
        <v>0</v>
      </c>
      <c r="AM36" s="131">
        <f t="shared" ca="1" si="17"/>
        <v>0</v>
      </c>
    </row>
    <row r="37" spans="3:39" ht="19.5" customHeight="1">
      <c r="C37" s="132">
        <v>30</v>
      </c>
      <c r="D37" s="133" t="str">
        <f t="shared" si="0"/>
        <v/>
      </c>
      <c r="E37" s="134" t="str">
        <f>IF(ISBLANK('Flight Groups'!C35),"",'Flight Groups'!M35)</f>
        <v/>
      </c>
      <c r="F37" s="134">
        <f t="shared" si="18"/>
        <v>5</v>
      </c>
      <c r="G37" s="134" t="str">
        <f>IF(ISBLANK('Flight Groups'!C35),"",'Flight Groups'!C35)</f>
        <v/>
      </c>
      <c r="H37" s="134" t="str">
        <f t="shared" si="1"/>
        <v/>
      </c>
      <c r="I37" s="333" t="str">
        <f>IF(ISBLANK('Flight Groups'!C35),"",IF(H37=1,"A",IF(H37=2,"B",IF(H37=3,"C",IF(H37=4,"D","E")))))</f>
        <v/>
      </c>
      <c r="J37" s="134" t="str">
        <f>IF(G37="","",(RANK(F37,$F$8:$F$67,0)+COUNTIF($F$8:F37,F37)-1))</f>
        <v/>
      </c>
      <c r="K37" s="135" t="str">
        <f t="shared" ca="1" si="2"/>
        <v/>
      </c>
      <c r="L37" s="319"/>
      <c r="M37" s="320"/>
      <c r="N37" s="319"/>
      <c r="O37" s="321"/>
      <c r="P37" s="319"/>
      <c r="Q37" s="387"/>
      <c r="R37" s="321"/>
      <c r="S37" s="321"/>
      <c r="T37" s="395">
        <f t="shared" si="19"/>
        <v>0</v>
      </c>
      <c r="U37" s="381">
        <f t="shared" si="3"/>
        <v>0</v>
      </c>
      <c r="V37" s="137">
        <f t="shared" si="4"/>
        <v>1</v>
      </c>
      <c r="W37" s="127"/>
      <c r="X37" s="173">
        <v>30</v>
      </c>
      <c r="Y37" s="127" t="str">
        <f t="shared" ca="1" si="5"/>
        <v/>
      </c>
      <c r="Z37" s="282" t="str">
        <f t="shared" si="20"/>
        <v/>
      </c>
      <c r="AA37" s="35" t="str">
        <f t="shared" ca="1" si="6"/>
        <v/>
      </c>
      <c r="AB37" s="129">
        <f>RANK(U37,$U$8:$U$67,0)+COUNTIF($U$8:U37,U37)-1</f>
        <v>30</v>
      </c>
      <c r="AC37" s="130">
        <f t="shared" si="7"/>
        <v>0</v>
      </c>
      <c r="AD37" s="131">
        <f t="shared" si="8"/>
        <v>0</v>
      </c>
      <c r="AE37" s="131">
        <f t="shared" si="9"/>
        <v>0</v>
      </c>
      <c r="AF37" s="131">
        <f t="shared" si="10"/>
        <v>0</v>
      </c>
      <c r="AG37" s="131">
        <f t="shared" si="11"/>
        <v>0</v>
      </c>
      <c r="AH37" s="131">
        <f t="shared" si="12"/>
        <v>0</v>
      </c>
      <c r="AI37" s="131">
        <f t="shared" si="13"/>
        <v>0</v>
      </c>
      <c r="AJ37" s="131">
        <f t="shared" si="14"/>
        <v>0</v>
      </c>
      <c r="AK37" s="131">
        <f t="shared" si="15"/>
        <v>0</v>
      </c>
      <c r="AL37" s="131">
        <f t="shared" si="16"/>
        <v>0</v>
      </c>
      <c r="AM37" s="131">
        <f t="shared" ca="1" si="17"/>
        <v>0</v>
      </c>
    </row>
    <row r="38" spans="3:39" ht="19.5" customHeight="1">
      <c r="C38" s="132">
        <v>31</v>
      </c>
      <c r="D38" s="133" t="str">
        <f t="shared" si="0"/>
        <v/>
      </c>
      <c r="E38" s="134" t="str">
        <f>IF(ISBLANK('Flight Groups'!C36),"",'Flight Groups'!M36)</f>
        <v/>
      </c>
      <c r="F38" s="134">
        <f t="shared" si="18"/>
        <v>5</v>
      </c>
      <c r="G38" s="134" t="str">
        <f>IF(ISBLANK('Flight Groups'!C36),"",'Flight Groups'!C36)</f>
        <v/>
      </c>
      <c r="H38" s="134" t="str">
        <f t="shared" si="1"/>
        <v/>
      </c>
      <c r="I38" s="333" t="str">
        <f>IF(ISBLANK('Flight Groups'!C36),"",IF(H38=1,"A",IF(H38=2,"B",IF(H38=3,"C",IF(H38=4,"D","E")))))</f>
        <v/>
      </c>
      <c r="J38" s="134" t="str">
        <f>IF(G38="","",(RANK(F38,$F$8:$F$67,0)+COUNTIF($F$8:F38,F38)-1))</f>
        <v/>
      </c>
      <c r="K38" s="135" t="str">
        <f t="shared" ca="1" si="2"/>
        <v/>
      </c>
      <c r="L38" s="319"/>
      <c r="M38" s="320"/>
      <c r="N38" s="319"/>
      <c r="O38" s="321"/>
      <c r="P38" s="319"/>
      <c r="Q38" s="387"/>
      <c r="R38" s="321"/>
      <c r="S38" s="321"/>
      <c r="T38" s="395">
        <f t="shared" si="19"/>
        <v>0</v>
      </c>
      <c r="U38" s="381">
        <f t="shared" si="3"/>
        <v>0</v>
      </c>
      <c r="V38" s="137">
        <f t="shared" si="4"/>
        <v>1</v>
      </c>
      <c r="W38" s="127"/>
      <c r="X38" s="173">
        <v>31</v>
      </c>
      <c r="Y38" s="127" t="str">
        <f t="shared" ca="1" si="5"/>
        <v/>
      </c>
      <c r="Z38" s="282" t="str">
        <f t="shared" si="20"/>
        <v/>
      </c>
      <c r="AA38" s="35" t="str">
        <f t="shared" ca="1" si="6"/>
        <v/>
      </c>
      <c r="AB38" s="129">
        <f>RANK(U38,$U$8:$U$67,0)+COUNTIF($U$8:U38,U38)-1</f>
        <v>31</v>
      </c>
      <c r="AC38" s="130">
        <f t="shared" si="7"/>
        <v>0</v>
      </c>
      <c r="AD38" s="131">
        <f t="shared" si="8"/>
        <v>0</v>
      </c>
      <c r="AE38" s="131">
        <f t="shared" si="9"/>
        <v>0</v>
      </c>
      <c r="AF38" s="131">
        <f t="shared" si="10"/>
        <v>0</v>
      </c>
      <c r="AG38" s="131">
        <f t="shared" si="11"/>
        <v>0</v>
      </c>
      <c r="AH38" s="131">
        <f t="shared" si="12"/>
        <v>0</v>
      </c>
      <c r="AI38" s="131">
        <f t="shared" si="13"/>
        <v>0</v>
      </c>
      <c r="AJ38" s="131">
        <f t="shared" si="14"/>
        <v>0</v>
      </c>
      <c r="AK38" s="131">
        <f t="shared" si="15"/>
        <v>0</v>
      </c>
      <c r="AL38" s="131">
        <f t="shared" si="16"/>
        <v>0</v>
      </c>
      <c r="AM38" s="131">
        <f t="shared" ca="1" si="17"/>
        <v>0</v>
      </c>
    </row>
    <row r="39" spans="3:39" ht="19.5" customHeight="1">
      <c r="C39" s="132">
        <v>32</v>
      </c>
      <c r="D39" s="133" t="str">
        <f t="shared" si="0"/>
        <v/>
      </c>
      <c r="E39" s="134" t="str">
        <f>IF(ISBLANK('Flight Groups'!C37),"",'Flight Groups'!M37)</f>
        <v/>
      </c>
      <c r="F39" s="134">
        <f t="shared" si="18"/>
        <v>5</v>
      </c>
      <c r="G39" s="134" t="str">
        <f>IF(ISBLANK('Flight Groups'!C37),"",'Flight Groups'!C37)</f>
        <v/>
      </c>
      <c r="H39" s="134" t="str">
        <f t="shared" si="1"/>
        <v/>
      </c>
      <c r="I39" s="333" t="str">
        <f>IF(ISBLANK('Flight Groups'!C37),"",IF(H39=1,"A",IF(H39=2,"B",IF(H39=3,"C",IF(H39=4,"D","E")))))</f>
        <v/>
      </c>
      <c r="J39" s="134" t="str">
        <f>IF(G39="","",(RANK(F39,$F$8:$F$67,0)+COUNTIF($F$8:F39,F39)-1))</f>
        <v/>
      </c>
      <c r="K39" s="135" t="str">
        <f t="shared" ca="1" si="2"/>
        <v/>
      </c>
      <c r="L39" s="319"/>
      <c r="M39" s="320"/>
      <c r="N39" s="319"/>
      <c r="O39" s="321"/>
      <c r="P39" s="319"/>
      <c r="Q39" s="387"/>
      <c r="R39" s="321"/>
      <c r="S39" s="321"/>
      <c r="T39" s="395">
        <f t="shared" si="19"/>
        <v>0</v>
      </c>
      <c r="U39" s="381">
        <f t="shared" si="3"/>
        <v>0</v>
      </c>
      <c r="V39" s="137">
        <f t="shared" si="4"/>
        <v>1</v>
      </c>
      <c r="W39" s="127"/>
      <c r="X39" s="173">
        <v>32</v>
      </c>
      <c r="Y39" s="127" t="str">
        <f t="shared" ca="1" si="5"/>
        <v/>
      </c>
      <c r="Z39" s="282" t="str">
        <f t="shared" si="20"/>
        <v/>
      </c>
      <c r="AA39" s="35" t="str">
        <f t="shared" ca="1" si="6"/>
        <v/>
      </c>
      <c r="AB39" s="129">
        <f>RANK(U39,$U$8:$U$67,0)+COUNTIF($U$8:U39,U39)-1</f>
        <v>32</v>
      </c>
      <c r="AC39" s="130">
        <f t="shared" si="7"/>
        <v>0</v>
      </c>
      <c r="AD39" s="131">
        <f t="shared" si="8"/>
        <v>0</v>
      </c>
      <c r="AE39" s="131">
        <f t="shared" si="9"/>
        <v>0</v>
      </c>
      <c r="AF39" s="131">
        <f t="shared" si="10"/>
        <v>0</v>
      </c>
      <c r="AG39" s="131">
        <f t="shared" si="11"/>
        <v>0</v>
      </c>
      <c r="AH39" s="131">
        <f t="shared" si="12"/>
        <v>0</v>
      </c>
      <c r="AI39" s="131">
        <f t="shared" si="13"/>
        <v>0</v>
      </c>
      <c r="AJ39" s="131">
        <f t="shared" si="14"/>
        <v>0</v>
      </c>
      <c r="AK39" s="131">
        <f t="shared" si="15"/>
        <v>0</v>
      </c>
      <c r="AL39" s="131">
        <f t="shared" si="16"/>
        <v>0</v>
      </c>
      <c r="AM39" s="131">
        <f t="shared" ca="1" si="17"/>
        <v>0</v>
      </c>
    </row>
    <row r="40" spans="3:39" ht="19.5" customHeight="1">
      <c r="C40" s="132">
        <v>33</v>
      </c>
      <c r="D40" s="133" t="str">
        <f t="shared" ref="D40:D67" si="21">IF(G40="","",(INDEX($C$8:$C$67,MATCH(K40,$G$8:$G$67,0))))</f>
        <v/>
      </c>
      <c r="E40" s="134" t="str">
        <f>IF(ISBLANK('Flight Groups'!C38),"",'Flight Groups'!M38)</f>
        <v/>
      </c>
      <c r="F40" s="134">
        <f t="shared" si="18"/>
        <v>5</v>
      </c>
      <c r="G40" s="134" t="str">
        <f>IF(ISBLANK('Flight Groups'!C38),"",'Flight Groups'!C38)</f>
        <v/>
      </c>
      <c r="H40" s="134" t="str">
        <f t="shared" ref="H40:H67" si="22">IF(G40="","",(SMALL(F$8:F$67,C40)))</f>
        <v/>
      </c>
      <c r="I40" s="333" t="str">
        <f>IF(ISBLANK('Flight Groups'!C38),"",IF(H40=1,"A",IF(H40=2,"B",IF(H40=3,"C",IF(H40=4,"D","E")))))</f>
        <v/>
      </c>
      <c r="J40" s="134" t="str">
        <f>IF(G40="","",(RANK(F40,$F$8:$F$67,0)+COUNTIF($F$8:F40,F40)-1))</f>
        <v/>
      </c>
      <c r="K40" s="135" t="str">
        <f t="shared" ref="K40:K67" ca="1" si="23">IF(G40="","",(OFFSET($G$8,MATCH(LARGE($J$8:$J$67,ROW()-ROW($K$8)+1),$J$8:$J$67,0)-1,0)))</f>
        <v/>
      </c>
      <c r="L40" s="319"/>
      <c r="M40" s="320"/>
      <c r="N40" s="319"/>
      <c r="O40" s="321"/>
      <c r="P40" s="319"/>
      <c r="Q40" s="387"/>
      <c r="R40" s="321"/>
      <c r="S40" s="321"/>
      <c r="T40" s="395">
        <f t="shared" si="19"/>
        <v>0</v>
      </c>
      <c r="U40" s="381">
        <f t="shared" ref="U40:U67" si="24">IF(T40=0,0,IF(I40="A",AD40,IF(I40="B",AF40,IF(I40="C",AH40,IF(I40="d",AJ40,AL40))))+R40-S40)</f>
        <v>0</v>
      </c>
      <c r="V40" s="137">
        <f t="shared" ref="V40:V67" si="25">+RANK(U40,$U$8:$U$67)</f>
        <v>1</v>
      </c>
      <c r="W40" s="138"/>
      <c r="X40" s="173">
        <v>33</v>
      </c>
      <c r="Y40" s="127" t="str">
        <f t="shared" ref="Y40:Y67" ca="1" si="26">OFFSET($K$8,MATCH(SMALL($AB$8:$AB$67,ROW()-ROW($Y$8)+1),$AB$8:$AB$67,0)-1,0)</f>
        <v/>
      </c>
      <c r="Z40" s="282" t="str">
        <f t="shared" si="20"/>
        <v/>
      </c>
      <c r="AA40" s="35" t="str">
        <f t="shared" ref="AA40:AA67" ca="1" si="27">IF(AM40=0,"",IF(COUNTIF(Z:Z,Z40)&gt;1,"TIE",""))</f>
        <v/>
      </c>
      <c r="AB40" s="129">
        <f>RANK(U40,$U$8:$U$67,0)+COUNTIF($U$8:U40,U40)-1</f>
        <v>33</v>
      </c>
      <c r="AC40" s="130">
        <f t="shared" ref="AC40:AC67" si="28">IF(I40="A",T40,0)</f>
        <v>0</v>
      </c>
      <c r="AD40" s="131">
        <f t="shared" ref="AD40:AD67" si="29">IF(AC40=0,0,(AC40/MAX($AC$8:$AC$67)*1000))</f>
        <v>0</v>
      </c>
      <c r="AE40" s="131">
        <f t="shared" ref="AE40:AE67" si="30">IF(I40="B",T40,0)</f>
        <v>0</v>
      </c>
      <c r="AF40" s="131">
        <f t="shared" ref="AF40:AF67" si="31">IF(AE40=0,0,(AE40/MAX($AE$8:$AE$67)*1000))</f>
        <v>0</v>
      </c>
      <c r="AG40" s="131">
        <f t="shared" ref="AG40:AG67" si="32">IF(I40="C",T40,0)</f>
        <v>0</v>
      </c>
      <c r="AH40" s="131">
        <f t="shared" ref="AH40:AH67" si="33">IF(AG40=0,0,(AG40/MAX($AG$8:$AG$67)*1000))</f>
        <v>0</v>
      </c>
      <c r="AI40" s="131">
        <f t="shared" ref="AI40:AI67" si="34">IF(I40="D",T40,0)</f>
        <v>0</v>
      </c>
      <c r="AJ40" s="131">
        <f t="shared" ref="AJ40:AJ67" si="35">IF(AI40=0,0,(AI40/MAX($AI$8:$AI$67)*1000))</f>
        <v>0</v>
      </c>
      <c r="AK40" s="131">
        <f t="shared" ref="AK40:AK67" si="36">IF(I40="E",T40,0)</f>
        <v>0</v>
      </c>
      <c r="AL40" s="131">
        <f t="shared" ref="AL40:AL67" si="37">IF(AK40=0,0,(AK40/MAX($AK$8:$AK$67)*1000))</f>
        <v>0</v>
      </c>
      <c r="AM40" s="131">
        <f t="shared" ref="AM40:AM67" ca="1" si="38">INDEX($U$8:$U$67,MATCH(Y40,$K$8:$K$67,0))</f>
        <v>0</v>
      </c>
    </row>
    <row r="41" spans="3:39" ht="19.5" customHeight="1">
      <c r="C41" s="132">
        <v>34</v>
      </c>
      <c r="D41" s="133" t="str">
        <f t="shared" si="21"/>
        <v/>
      </c>
      <c r="E41" s="134" t="str">
        <f>IF(ISBLANK('Flight Groups'!C39),"",'Flight Groups'!M39)</f>
        <v/>
      </c>
      <c r="F41" s="134">
        <f t="shared" si="18"/>
        <v>5</v>
      </c>
      <c r="G41" s="134" t="str">
        <f>IF(ISBLANK('Flight Groups'!C39),"",'Flight Groups'!C39)</f>
        <v/>
      </c>
      <c r="H41" s="134" t="str">
        <f t="shared" si="22"/>
        <v/>
      </c>
      <c r="I41" s="333" t="str">
        <f>IF(ISBLANK('Flight Groups'!C39),"",IF(H41=1,"A",IF(H41=2,"B",IF(H41=3,"C",IF(H41=4,"D","E")))))</f>
        <v/>
      </c>
      <c r="J41" s="134" t="str">
        <f>IF(G41="","",(RANK(F41,$F$8:$F$67,0)+COUNTIF($F$8:F41,F41)-1))</f>
        <v/>
      </c>
      <c r="K41" s="135" t="str">
        <f t="shared" ca="1" si="23"/>
        <v/>
      </c>
      <c r="L41" s="319"/>
      <c r="M41" s="320"/>
      <c r="N41" s="319"/>
      <c r="O41" s="321"/>
      <c r="P41" s="319"/>
      <c r="Q41" s="387"/>
      <c r="R41" s="321"/>
      <c r="S41" s="321"/>
      <c r="T41" s="395">
        <f t="shared" si="19"/>
        <v>0</v>
      </c>
      <c r="U41" s="381">
        <f t="shared" si="24"/>
        <v>0</v>
      </c>
      <c r="V41" s="137">
        <f t="shared" si="25"/>
        <v>1</v>
      </c>
      <c r="W41" s="138"/>
      <c r="X41" s="173">
        <v>34</v>
      </c>
      <c r="Y41" s="127" t="str">
        <f t="shared" ca="1" si="26"/>
        <v/>
      </c>
      <c r="Z41" s="282" t="str">
        <f t="shared" si="20"/>
        <v/>
      </c>
      <c r="AA41" s="35" t="str">
        <f t="shared" ca="1" si="27"/>
        <v/>
      </c>
      <c r="AB41" s="129">
        <f>RANK(U41,$U$8:$U$67,0)+COUNTIF($U$8:U41,U41)-1</f>
        <v>34</v>
      </c>
      <c r="AC41" s="130">
        <f t="shared" si="28"/>
        <v>0</v>
      </c>
      <c r="AD41" s="131">
        <f t="shared" si="29"/>
        <v>0</v>
      </c>
      <c r="AE41" s="131">
        <f t="shared" si="30"/>
        <v>0</v>
      </c>
      <c r="AF41" s="131">
        <f t="shared" si="31"/>
        <v>0</v>
      </c>
      <c r="AG41" s="131">
        <f t="shared" si="32"/>
        <v>0</v>
      </c>
      <c r="AH41" s="131">
        <f t="shared" si="33"/>
        <v>0</v>
      </c>
      <c r="AI41" s="131">
        <f t="shared" si="34"/>
        <v>0</v>
      </c>
      <c r="AJ41" s="131">
        <f t="shared" si="35"/>
        <v>0</v>
      </c>
      <c r="AK41" s="131">
        <f t="shared" si="36"/>
        <v>0</v>
      </c>
      <c r="AL41" s="131">
        <f t="shared" si="37"/>
        <v>0</v>
      </c>
      <c r="AM41" s="131">
        <f t="shared" ca="1" si="38"/>
        <v>0</v>
      </c>
    </row>
    <row r="42" spans="3:39" ht="19.5" customHeight="1">
      <c r="C42" s="132">
        <v>35</v>
      </c>
      <c r="D42" s="133" t="str">
        <f t="shared" si="21"/>
        <v/>
      </c>
      <c r="E42" s="134" t="str">
        <f>IF(ISBLANK('Flight Groups'!C40),"",'Flight Groups'!M40)</f>
        <v/>
      </c>
      <c r="F42" s="134">
        <f t="shared" si="18"/>
        <v>5</v>
      </c>
      <c r="G42" s="134" t="str">
        <f>IF(ISBLANK('Flight Groups'!C40),"",'Flight Groups'!C40)</f>
        <v/>
      </c>
      <c r="H42" s="134" t="str">
        <f t="shared" si="22"/>
        <v/>
      </c>
      <c r="I42" s="333" t="str">
        <f>IF(ISBLANK('Flight Groups'!C40),"",IF(H42=1,"A",IF(H42=2,"B",IF(H42=3,"C",IF(H42=4,"D","E")))))</f>
        <v/>
      </c>
      <c r="J42" s="134" t="str">
        <f>IF(G42="","",(RANK(F42,$F$8:$F$67,0)+COUNTIF($F$8:F42,F42)-1))</f>
        <v/>
      </c>
      <c r="K42" s="135" t="str">
        <f t="shared" ca="1" si="23"/>
        <v/>
      </c>
      <c r="L42" s="319"/>
      <c r="M42" s="320"/>
      <c r="N42" s="319"/>
      <c r="O42" s="321"/>
      <c r="P42" s="319"/>
      <c r="Q42" s="387"/>
      <c r="R42" s="321"/>
      <c r="S42" s="321"/>
      <c r="T42" s="395">
        <f t="shared" si="19"/>
        <v>0</v>
      </c>
      <c r="U42" s="381">
        <f t="shared" si="24"/>
        <v>0</v>
      </c>
      <c r="V42" s="137">
        <f t="shared" si="25"/>
        <v>1</v>
      </c>
      <c r="W42" s="139"/>
      <c r="X42" s="173">
        <v>35</v>
      </c>
      <c r="Y42" s="127" t="str">
        <f t="shared" ca="1" si="26"/>
        <v/>
      </c>
      <c r="Z42" s="282" t="str">
        <f t="shared" si="20"/>
        <v/>
      </c>
      <c r="AA42" s="35" t="str">
        <f t="shared" ca="1" si="27"/>
        <v/>
      </c>
      <c r="AB42" s="129">
        <f>RANK(U42,$U$8:$U$67,0)+COUNTIF($U$8:U42,U42)-1</f>
        <v>35</v>
      </c>
      <c r="AC42" s="130">
        <f t="shared" si="28"/>
        <v>0</v>
      </c>
      <c r="AD42" s="131">
        <f t="shared" si="29"/>
        <v>0</v>
      </c>
      <c r="AE42" s="131">
        <f t="shared" si="30"/>
        <v>0</v>
      </c>
      <c r="AF42" s="131">
        <f t="shared" si="31"/>
        <v>0</v>
      </c>
      <c r="AG42" s="131">
        <f t="shared" si="32"/>
        <v>0</v>
      </c>
      <c r="AH42" s="131">
        <f t="shared" si="33"/>
        <v>0</v>
      </c>
      <c r="AI42" s="131">
        <f t="shared" si="34"/>
        <v>0</v>
      </c>
      <c r="AJ42" s="131">
        <f t="shared" si="35"/>
        <v>0</v>
      </c>
      <c r="AK42" s="131">
        <f t="shared" si="36"/>
        <v>0</v>
      </c>
      <c r="AL42" s="131">
        <f t="shared" si="37"/>
        <v>0</v>
      </c>
      <c r="AM42" s="131">
        <f t="shared" ca="1" si="38"/>
        <v>0</v>
      </c>
    </row>
    <row r="43" spans="3:39" ht="19.5" customHeight="1">
      <c r="C43" s="132">
        <v>36</v>
      </c>
      <c r="D43" s="133" t="str">
        <f t="shared" si="21"/>
        <v/>
      </c>
      <c r="E43" s="134" t="str">
        <f>IF(ISBLANK('Flight Groups'!C41),"",'Flight Groups'!M41)</f>
        <v/>
      </c>
      <c r="F43" s="134">
        <f t="shared" si="18"/>
        <v>5</v>
      </c>
      <c r="G43" s="134" t="str">
        <f>IF(ISBLANK('Flight Groups'!C41),"",'Flight Groups'!C41)</f>
        <v/>
      </c>
      <c r="H43" s="134" t="str">
        <f t="shared" si="22"/>
        <v/>
      </c>
      <c r="I43" s="333" t="str">
        <f>IF(ISBLANK('Flight Groups'!C41),"",IF(H43=1,"A",IF(H43=2,"B",IF(H43=3,"C",IF(H43=4,"D","E")))))</f>
        <v/>
      </c>
      <c r="J43" s="134" t="str">
        <f>IF(G43="","",(RANK(F43,$F$8:$F$67,0)+COUNTIF($F$8:F43,F43)-1))</f>
        <v/>
      </c>
      <c r="K43" s="135" t="str">
        <f t="shared" ca="1" si="23"/>
        <v/>
      </c>
      <c r="L43" s="319"/>
      <c r="M43" s="320"/>
      <c r="N43" s="319"/>
      <c r="O43" s="321"/>
      <c r="P43" s="319"/>
      <c r="Q43" s="387"/>
      <c r="R43" s="321"/>
      <c r="S43" s="321"/>
      <c r="T43" s="395">
        <f t="shared" si="19"/>
        <v>0</v>
      </c>
      <c r="U43" s="381">
        <f t="shared" si="24"/>
        <v>0</v>
      </c>
      <c r="V43" s="137">
        <f t="shared" si="25"/>
        <v>1</v>
      </c>
      <c r="W43" s="29"/>
      <c r="X43" s="173">
        <v>36</v>
      </c>
      <c r="Y43" s="127" t="str">
        <f t="shared" ca="1" si="26"/>
        <v/>
      </c>
      <c r="Z43" s="282" t="str">
        <f t="shared" si="20"/>
        <v/>
      </c>
      <c r="AA43" s="35" t="str">
        <f t="shared" ca="1" si="27"/>
        <v/>
      </c>
      <c r="AB43" s="129">
        <f>RANK(U43,$U$8:$U$67,0)+COUNTIF($U$8:U43,U43)-1</f>
        <v>36</v>
      </c>
      <c r="AC43" s="130">
        <f t="shared" si="28"/>
        <v>0</v>
      </c>
      <c r="AD43" s="131">
        <f t="shared" si="29"/>
        <v>0</v>
      </c>
      <c r="AE43" s="131">
        <f t="shared" si="30"/>
        <v>0</v>
      </c>
      <c r="AF43" s="131">
        <f t="shared" si="31"/>
        <v>0</v>
      </c>
      <c r="AG43" s="131">
        <f t="shared" si="32"/>
        <v>0</v>
      </c>
      <c r="AH43" s="131">
        <f t="shared" si="33"/>
        <v>0</v>
      </c>
      <c r="AI43" s="131">
        <f t="shared" si="34"/>
        <v>0</v>
      </c>
      <c r="AJ43" s="131">
        <f t="shared" si="35"/>
        <v>0</v>
      </c>
      <c r="AK43" s="131">
        <f t="shared" si="36"/>
        <v>0</v>
      </c>
      <c r="AL43" s="131">
        <f t="shared" si="37"/>
        <v>0</v>
      </c>
      <c r="AM43" s="131">
        <f t="shared" ca="1" si="38"/>
        <v>0</v>
      </c>
    </row>
    <row r="44" spans="3:39" ht="19.5" customHeight="1">
      <c r="C44" s="132">
        <v>37</v>
      </c>
      <c r="D44" s="133" t="str">
        <f t="shared" si="21"/>
        <v/>
      </c>
      <c r="E44" s="134" t="str">
        <f>IF(ISBLANK('Flight Groups'!C42),"",'Flight Groups'!M42)</f>
        <v/>
      </c>
      <c r="F44" s="134">
        <f t="shared" si="18"/>
        <v>5</v>
      </c>
      <c r="G44" s="134" t="str">
        <f>IF(ISBLANK('Flight Groups'!C42),"",'Flight Groups'!C42)</f>
        <v/>
      </c>
      <c r="H44" s="134" t="str">
        <f t="shared" si="22"/>
        <v/>
      </c>
      <c r="I44" s="333" t="str">
        <f>IF(ISBLANK('Flight Groups'!C42),"",IF(H44=1,"A",IF(H44=2,"B",IF(H44=3,"C",IF(H44=4,"D","E")))))</f>
        <v/>
      </c>
      <c r="J44" s="134" t="str">
        <f>IF(G44="","",(RANK(F44,$F$8:$F$67,0)+COUNTIF($F$8:F44,F44)-1))</f>
        <v/>
      </c>
      <c r="K44" s="135" t="str">
        <f t="shared" ca="1" si="23"/>
        <v/>
      </c>
      <c r="L44" s="319"/>
      <c r="M44" s="320"/>
      <c r="N44" s="319"/>
      <c r="O44" s="321"/>
      <c r="P44" s="319"/>
      <c r="Q44" s="387"/>
      <c r="R44" s="321"/>
      <c r="S44" s="321"/>
      <c r="T44" s="395">
        <f t="shared" si="19"/>
        <v>0</v>
      </c>
      <c r="U44" s="381">
        <f t="shared" si="24"/>
        <v>0</v>
      </c>
      <c r="V44" s="137">
        <f t="shared" si="25"/>
        <v>1</v>
      </c>
      <c r="W44" s="140"/>
      <c r="X44" s="173">
        <v>37</v>
      </c>
      <c r="Y44" s="127" t="str">
        <f t="shared" ca="1" si="26"/>
        <v/>
      </c>
      <c r="Z44" s="282" t="str">
        <f t="shared" si="20"/>
        <v/>
      </c>
      <c r="AA44" s="35" t="str">
        <f t="shared" ca="1" si="27"/>
        <v/>
      </c>
      <c r="AB44" s="129">
        <f>RANK(U44,$U$8:$U$67,0)+COUNTIF($U$8:U44,U44)-1</f>
        <v>37</v>
      </c>
      <c r="AC44" s="130">
        <f t="shared" si="28"/>
        <v>0</v>
      </c>
      <c r="AD44" s="131">
        <f t="shared" si="29"/>
        <v>0</v>
      </c>
      <c r="AE44" s="131">
        <f t="shared" si="30"/>
        <v>0</v>
      </c>
      <c r="AF44" s="131">
        <f t="shared" si="31"/>
        <v>0</v>
      </c>
      <c r="AG44" s="131">
        <f t="shared" si="32"/>
        <v>0</v>
      </c>
      <c r="AH44" s="131">
        <f t="shared" si="33"/>
        <v>0</v>
      </c>
      <c r="AI44" s="131">
        <f t="shared" si="34"/>
        <v>0</v>
      </c>
      <c r="AJ44" s="131">
        <f t="shared" si="35"/>
        <v>0</v>
      </c>
      <c r="AK44" s="131">
        <f t="shared" si="36"/>
        <v>0</v>
      </c>
      <c r="AL44" s="131">
        <f t="shared" si="37"/>
        <v>0</v>
      </c>
      <c r="AM44" s="131">
        <f t="shared" ca="1" si="38"/>
        <v>0</v>
      </c>
    </row>
    <row r="45" spans="3:39" ht="19.5" customHeight="1">
      <c r="C45" s="132">
        <v>38</v>
      </c>
      <c r="D45" s="133" t="str">
        <f t="shared" si="21"/>
        <v/>
      </c>
      <c r="E45" s="134" t="str">
        <f>IF(ISBLANK('Flight Groups'!C43),"",'Flight Groups'!M43)</f>
        <v/>
      </c>
      <c r="F45" s="134">
        <f t="shared" si="18"/>
        <v>5</v>
      </c>
      <c r="G45" s="134" t="str">
        <f>IF(ISBLANK('Flight Groups'!C43),"",'Flight Groups'!C43)</f>
        <v/>
      </c>
      <c r="H45" s="134" t="str">
        <f t="shared" si="22"/>
        <v/>
      </c>
      <c r="I45" s="333" t="str">
        <f>IF(ISBLANK('Flight Groups'!C43),"",IF(H45=1,"A",IF(H45=2,"B",IF(H45=3,"C",IF(H45=4,"D","E")))))</f>
        <v/>
      </c>
      <c r="J45" s="134" t="str">
        <f>IF(G45="","",(RANK(F45,$F$8:$F$67,0)+COUNTIF($F$8:F45,F45)-1))</f>
        <v/>
      </c>
      <c r="K45" s="135" t="str">
        <f t="shared" ca="1" si="23"/>
        <v/>
      </c>
      <c r="L45" s="319"/>
      <c r="M45" s="320"/>
      <c r="N45" s="319"/>
      <c r="O45" s="321"/>
      <c r="P45" s="319"/>
      <c r="Q45" s="387"/>
      <c r="R45" s="321"/>
      <c r="S45" s="321"/>
      <c r="T45" s="395">
        <f t="shared" si="19"/>
        <v>0</v>
      </c>
      <c r="U45" s="381">
        <f t="shared" si="24"/>
        <v>0</v>
      </c>
      <c r="V45" s="137">
        <f t="shared" si="25"/>
        <v>1</v>
      </c>
      <c r="W45" s="140"/>
      <c r="X45" s="173">
        <v>38</v>
      </c>
      <c r="Y45" s="127" t="str">
        <f t="shared" ca="1" si="26"/>
        <v/>
      </c>
      <c r="Z45" s="282" t="str">
        <f t="shared" si="20"/>
        <v/>
      </c>
      <c r="AA45" s="35" t="str">
        <f t="shared" ca="1" si="27"/>
        <v/>
      </c>
      <c r="AB45" s="129">
        <f>RANK(U45,$U$8:$U$67,0)+COUNTIF($U$8:U45,U45)-1</f>
        <v>38</v>
      </c>
      <c r="AC45" s="130">
        <f t="shared" si="28"/>
        <v>0</v>
      </c>
      <c r="AD45" s="131">
        <f t="shared" si="29"/>
        <v>0</v>
      </c>
      <c r="AE45" s="131">
        <f t="shared" si="30"/>
        <v>0</v>
      </c>
      <c r="AF45" s="131">
        <f t="shared" si="31"/>
        <v>0</v>
      </c>
      <c r="AG45" s="131">
        <f t="shared" si="32"/>
        <v>0</v>
      </c>
      <c r="AH45" s="131">
        <f t="shared" si="33"/>
        <v>0</v>
      </c>
      <c r="AI45" s="131">
        <f t="shared" si="34"/>
        <v>0</v>
      </c>
      <c r="AJ45" s="131">
        <f t="shared" si="35"/>
        <v>0</v>
      </c>
      <c r="AK45" s="131">
        <f t="shared" si="36"/>
        <v>0</v>
      </c>
      <c r="AL45" s="131">
        <f t="shared" si="37"/>
        <v>0</v>
      </c>
      <c r="AM45" s="131">
        <f t="shared" ca="1" si="38"/>
        <v>0</v>
      </c>
    </row>
    <row r="46" spans="3:39" ht="19.5" customHeight="1">
      <c r="C46" s="132">
        <v>39</v>
      </c>
      <c r="D46" s="133" t="str">
        <f t="shared" si="21"/>
        <v/>
      </c>
      <c r="E46" s="134" t="str">
        <f>IF(ISBLANK('Flight Groups'!C44),"",'Flight Groups'!M44)</f>
        <v/>
      </c>
      <c r="F46" s="134">
        <f t="shared" si="18"/>
        <v>5</v>
      </c>
      <c r="G46" s="134" t="str">
        <f>IF(ISBLANK('Flight Groups'!C44),"",'Flight Groups'!C44)</f>
        <v/>
      </c>
      <c r="H46" s="134" t="str">
        <f t="shared" si="22"/>
        <v/>
      </c>
      <c r="I46" s="333" t="str">
        <f>IF(ISBLANK('Flight Groups'!C44),"",IF(H46=1,"A",IF(H46=2,"B",IF(H46=3,"C",IF(H46=4,"D","E")))))</f>
        <v/>
      </c>
      <c r="J46" s="134" t="str">
        <f>IF(G46="","",(RANK(F46,$F$8:$F$67,0)+COUNTIF($F$8:F46,F46)-1))</f>
        <v/>
      </c>
      <c r="K46" s="135" t="str">
        <f t="shared" ca="1" si="23"/>
        <v/>
      </c>
      <c r="L46" s="319"/>
      <c r="M46" s="320"/>
      <c r="N46" s="319"/>
      <c r="O46" s="321"/>
      <c r="P46" s="319"/>
      <c r="Q46" s="387"/>
      <c r="R46" s="321"/>
      <c r="S46" s="321"/>
      <c r="T46" s="395">
        <f t="shared" si="19"/>
        <v>0</v>
      </c>
      <c r="U46" s="381">
        <f t="shared" si="24"/>
        <v>0</v>
      </c>
      <c r="V46" s="137">
        <f t="shared" si="25"/>
        <v>1</v>
      </c>
      <c r="W46" s="140"/>
      <c r="X46" s="173">
        <v>39</v>
      </c>
      <c r="Y46" s="127" t="str">
        <f t="shared" ca="1" si="26"/>
        <v/>
      </c>
      <c r="Z46" s="282" t="str">
        <f t="shared" si="20"/>
        <v/>
      </c>
      <c r="AA46" s="35" t="str">
        <f t="shared" ca="1" si="27"/>
        <v/>
      </c>
      <c r="AB46" s="129">
        <f>RANK(U46,$U$8:$U$67,0)+COUNTIF($U$8:U46,U46)-1</f>
        <v>39</v>
      </c>
      <c r="AC46" s="130">
        <f t="shared" si="28"/>
        <v>0</v>
      </c>
      <c r="AD46" s="131">
        <f t="shared" si="29"/>
        <v>0</v>
      </c>
      <c r="AE46" s="131">
        <f t="shared" si="30"/>
        <v>0</v>
      </c>
      <c r="AF46" s="131">
        <f t="shared" si="31"/>
        <v>0</v>
      </c>
      <c r="AG46" s="131">
        <f t="shared" si="32"/>
        <v>0</v>
      </c>
      <c r="AH46" s="131">
        <f t="shared" si="33"/>
        <v>0</v>
      </c>
      <c r="AI46" s="131">
        <f t="shared" si="34"/>
        <v>0</v>
      </c>
      <c r="AJ46" s="131">
        <f t="shared" si="35"/>
        <v>0</v>
      </c>
      <c r="AK46" s="131">
        <f t="shared" si="36"/>
        <v>0</v>
      </c>
      <c r="AL46" s="131">
        <f t="shared" si="37"/>
        <v>0</v>
      </c>
      <c r="AM46" s="131">
        <f t="shared" ca="1" si="38"/>
        <v>0</v>
      </c>
    </row>
    <row r="47" spans="3:39" ht="19.5" customHeight="1">
      <c r="C47" s="132">
        <v>40</v>
      </c>
      <c r="D47" s="133" t="str">
        <f t="shared" si="21"/>
        <v/>
      </c>
      <c r="E47" s="134" t="str">
        <f>IF(ISBLANK('Flight Groups'!C45),"",'Flight Groups'!M45)</f>
        <v/>
      </c>
      <c r="F47" s="134">
        <f t="shared" si="18"/>
        <v>5</v>
      </c>
      <c r="G47" s="134" t="str">
        <f>IF(ISBLANK('Flight Groups'!C45),"",'Flight Groups'!C45)</f>
        <v/>
      </c>
      <c r="H47" s="134" t="str">
        <f t="shared" si="22"/>
        <v/>
      </c>
      <c r="I47" s="333" t="str">
        <f>IF(ISBLANK('Flight Groups'!C45),"",IF(H47=1,"A",IF(H47=2,"B",IF(H47=3,"C",IF(H47=4,"D","E")))))</f>
        <v/>
      </c>
      <c r="J47" s="134" t="str">
        <f>IF(G47="","",(RANK(F47,$F$8:$F$67,0)+COUNTIF($F$8:F47,F47)-1))</f>
        <v/>
      </c>
      <c r="K47" s="135" t="str">
        <f t="shared" ca="1" si="23"/>
        <v/>
      </c>
      <c r="L47" s="319"/>
      <c r="M47" s="320"/>
      <c r="N47" s="319"/>
      <c r="O47" s="321"/>
      <c r="P47" s="319"/>
      <c r="Q47" s="387"/>
      <c r="R47" s="321"/>
      <c r="S47" s="321"/>
      <c r="T47" s="395">
        <f t="shared" si="19"/>
        <v>0</v>
      </c>
      <c r="U47" s="381">
        <f t="shared" si="24"/>
        <v>0</v>
      </c>
      <c r="V47" s="137">
        <f t="shared" si="25"/>
        <v>1</v>
      </c>
      <c r="W47" s="140"/>
      <c r="X47" s="173">
        <v>40</v>
      </c>
      <c r="Y47" s="127" t="str">
        <f t="shared" ca="1" si="26"/>
        <v/>
      </c>
      <c r="Z47" s="282" t="str">
        <f t="shared" si="20"/>
        <v/>
      </c>
      <c r="AA47" s="35" t="str">
        <f t="shared" ca="1" si="27"/>
        <v/>
      </c>
      <c r="AB47" s="129">
        <f>RANK(U47,$U$8:$U$67,0)+COUNTIF($U$8:U47,U47)-1</f>
        <v>40</v>
      </c>
      <c r="AC47" s="130">
        <f t="shared" si="28"/>
        <v>0</v>
      </c>
      <c r="AD47" s="131">
        <f t="shared" si="29"/>
        <v>0</v>
      </c>
      <c r="AE47" s="131">
        <f t="shared" si="30"/>
        <v>0</v>
      </c>
      <c r="AF47" s="131">
        <f t="shared" si="31"/>
        <v>0</v>
      </c>
      <c r="AG47" s="131">
        <f t="shared" si="32"/>
        <v>0</v>
      </c>
      <c r="AH47" s="131">
        <f t="shared" si="33"/>
        <v>0</v>
      </c>
      <c r="AI47" s="131">
        <f t="shared" si="34"/>
        <v>0</v>
      </c>
      <c r="AJ47" s="131">
        <f t="shared" si="35"/>
        <v>0</v>
      </c>
      <c r="AK47" s="131">
        <f t="shared" si="36"/>
        <v>0</v>
      </c>
      <c r="AL47" s="131">
        <f t="shared" si="37"/>
        <v>0</v>
      </c>
      <c r="AM47" s="131">
        <f t="shared" ca="1" si="38"/>
        <v>0</v>
      </c>
    </row>
    <row r="48" spans="3:39" ht="19.5" customHeight="1">
      <c r="C48" s="132">
        <v>41</v>
      </c>
      <c r="D48" s="133" t="str">
        <f t="shared" si="21"/>
        <v/>
      </c>
      <c r="E48" s="134" t="str">
        <f>IF(ISBLANK('Flight Groups'!C46),"",'Flight Groups'!M46)</f>
        <v/>
      </c>
      <c r="F48" s="134">
        <f t="shared" si="18"/>
        <v>5</v>
      </c>
      <c r="G48" s="134" t="str">
        <f>IF(ISBLANK('Flight Groups'!C46),"",'Flight Groups'!C46)</f>
        <v/>
      </c>
      <c r="H48" s="134" t="str">
        <f t="shared" si="22"/>
        <v/>
      </c>
      <c r="I48" s="333" t="str">
        <f>IF(ISBLANK('Flight Groups'!C46),"",IF(H48=1,"A",IF(H48=2,"B",IF(H48=3,"C",IF(H48=4,"D","E")))))</f>
        <v/>
      </c>
      <c r="J48" s="134" t="str">
        <f>IF(G48="","",(RANK(F48,$F$8:$F$67,0)+COUNTIF($F$8:F48,F48)-1))</f>
        <v/>
      </c>
      <c r="K48" s="135" t="str">
        <f t="shared" ca="1" si="23"/>
        <v/>
      </c>
      <c r="L48" s="319"/>
      <c r="M48" s="320"/>
      <c r="N48" s="319"/>
      <c r="O48" s="321"/>
      <c r="P48" s="319"/>
      <c r="Q48" s="387"/>
      <c r="R48" s="321"/>
      <c r="S48" s="321"/>
      <c r="T48" s="395">
        <f t="shared" si="19"/>
        <v>0</v>
      </c>
      <c r="U48" s="381">
        <f t="shared" si="24"/>
        <v>0</v>
      </c>
      <c r="V48" s="137">
        <f t="shared" si="25"/>
        <v>1</v>
      </c>
      <c r="W48" s="140"/>
      <c r="X48" s="173">
        <v>41</v>
      </c>
      <c r="Y48" s="127" t="str">
        <f t="shared" ca="1" si="26"/>
        <v/>
      </c>
      <c r="Z48" s="282" t="str">
        <f t="shared" si="20"/>
        <v/>
      </c>
      <c r="AA48" s="35" t="str">
        <f t="shared" ca="1" si="27"/>
        <v/>
      </c>
      <c r="AB48" s="129">
        <f>RANK(U48,$U$8:$U$67,0)+COUNTIF($U$8:U48,U48)-1</f>
        <v>41</v>
      </c>
      <c r="AC48" s="130">
        <f t="shared" si="28"/>
        <v>0</v>
      </c>
      <c r="AD48" s="131">
        <f t="shared" si="29"/>
        <v>0</v>
      </c>
      <c r="AE48" s="131">
        <f t="shared" si="30"/>
        <v>0</v>
      </c>
      <c r="AF48" s="131">
        <f t="shared" si="31"/>
        <v>0</v>
      </c>
      <c r="AG48" s="131">
        <f t="shared" si="32"/>
        <v>0</v>
      </c>
      <c r="AH48" s="131">
        <f t="shared" si="33"/>
        <v>0</v>
      </c>
      <c r="AI48" s="131">
        <f t="shared" si="34"/>
        <v>0</v>
      </c>
      <c r="AJ48" s="131">
        <f t="shared" si="35"/>
        <v>0</v>
      </c>
      <c r="AK48" s="131">
        <f t="shared" si="36"/>
        <v>0</v>
      </c>
      <c r="AL48" s="131">
        <f t="shared" si="37"/>
        <v>0</v>
      </c>
      <c r="AM48" s="131">
        <f t="shared" ca="1" si="38"/>
        <v>0</v>
      </c>
    </row>
    <row r="49" spans="3:39" ht="19.5" customHeight="1">
      <c r="C49" s="132">
        <v>42</v>
      </c>
      <c r="D49" s="133" t="str">
        <f t="shared" si="21"/>
        <v/>
      </c>
      <c r="E49" s="134" t="str">
        <f>IF(ISBLANK('Flight Groups'!C47),"",'Flight Groups'!M47)</f>
        <v/>
      </c>
      <c r="F49" s="134">
        <f t="shared" si="18"/>
        <v>5</v>
      </c>
      <c r="G49" s="134" t="str">
        <f>IF(ISBLANK('Flight Groups'!C47),"",'Flight Groups'!C47)</f>
        <v/>
      </c>
      <c r="H49" s="134" t="str">
        <f t="shared" si="22"/>
        <v/>
      </c>
      <c r="I49" s="333" t="str">
        <f>IF(ISBLANK('Flight Groups'!C47),"",IF(H49=1,"A",IF(H49=2,"B",IF(H49=3,"C",IF(H49=4,"D","E")))))</f>
        <v/>
      </c>
      <c r="J49" s="134" t="str">
        <f>IF(G49="","",(RANK(F49,$F$8:$F$67,0)+COUNTIF($F$8:F49,F49)-1))</f>
        <v/>
      </c>
      <c r="K49" s="135" t="str">
        <f t="shared" ca="1" si="23"/>
        <v/>
      </c>
      <c r="L49" s="319"/>
      <c r="M49" s="320"/>
      <c r="N49" s="319"/>
      <c r="O49" s="321"/>
      <c r="P49" s="319"/>
      <c r="Q49" s="387"/>
      <c r="R49" s="321"/>
      <c r="S49" s="321"/>
      <c r="T49" s="395">
        <f t="shared" si="19"/>
        <v>0</v>
      </c>
      <c r="U49" s="381">
        <f t="shared" si="24"/>
        <v>0</v>
      </c>
      <c r="V49" s="137">
        <f t="shared" si="25"/>
        <v>1</v>
      </c>
      <c r="W49" s="140"/>
      <c r="X49" s="173">
        <v>42</v>
      </c>
      <c r="Y49" s="127" t="str">
        <f t="shared" ca="1" si="26"/>
        <v/>
      </c>
      <c r="Z49" s="282" t="str">
        <f t="shared" si="20"/>
        <v/>
      </c>
      <c r="AA49" s="35" t="str">
        <f t="shared" ca="1" si="27"/>
        <v/>
      </c>
      <c r="AB49" s="129">
        <f>RANK(U49,$U$8:$U$67,0)+COUNTIF($U$8:U49,U49)-1</f>
        <v>42</v>
      </c>
      <c r="AC49" s="130">
        <f t="shared" si="28"/>
        <v>0</v>
      </c>
      <c r="AD49" s="131">
        <f t="shared" si="29"/>
        <v>0</v>
      </c>
      <c r="AE49" s="131">
        <f t="shared" si="30"/>
        <v>0</v>
      </c>
      <c r="AF49" s="131">
        <f t="shared" si="31"/>
        <v>0</v>
      </c>
      <c r="AG49" s="131">
        <f t="shared" si="32"/>
        <v>0</v>
      </c>
      <c r="AH49" s="131">
        <f t="shared" si="33"/>
        <v>0</v>
      </c>
      <c r="AI49" s="131">
        <f t="shared" si="34"/>
        <v>0</v>
      </c>
      <c r="AJ49" s="131">
        <f t="shared" si="35"/>
        <v>0</v>
      </c>
      <c r="AK49" s="131">
        <f t="shared" si="36"/>
        <v>0</v>
      </c>
      <c r="AL49" s="131">
        <f t="shared" si="37"/>
        <v>0</v>
      </c>
      <c r="AM49" s="131">
        <f t="shared" ca="1" si="38"/>
        <v>0</v>
      </c>
    </row>
    <row r="50" spans="3:39" ht="19.5" customHeight="1">
      <c r="C50" s="132">
        <v>43</v>
      </c>
      <c r="D50" s="133" t="str">
        <f t="shared" si="21"/>
        <v/>
      </c>
      <c r="E50" s="134" t="str">
        <f>IF(ISBLANK('Flight Groups'!C48),"",'Flight Groups'!M48)</f>
        <v/>
      </c>
      <c r="F50" s="134">
        <f t="shared" si="18"/>
        <v>5</v>
      </c>
      <c r="G50" s="134" t="str">
        <f>IF(ISBLANK('Flight Groups'!C48),"",'Flight Groups'!C48)</f>
        <v/>
      </c>
      <c r="H50" s="134" t="str">
        <f t="shared" si="22"/>
        <v/>
      </c>
      <c r="I50" s="333" t="str">
        <f>IF(ISBLANK('Flight Groups'!C48),"",IF(H50=1,"A",IF(H50=2,"B",IF(H50=3,"C",IF(H50=4,"D","E")))))</f>
        <v/>
      </c>
      <c r="J50" s="134" t="str">
        <f>IF(G50="","",(RANK(F50,$F$8:$F$67,0)+COUNTIF($F$8:F50,F50)-1))</f>
        <v/>
      </c>
      <c r="K50" s="135" t="str">
        <f t="shared" ca="1" si="23"/>
        <v/>
      </c>
      <c r="L50" s="319"/>
      <c r="M50" s="320"/>
      <c r="N50" s="319"/>
      <c r="O50" s="321"/>
      <c r="P50" s="319"/>
      <c r="Q50" s="387"/>
      <c r="R50" s="321"/>
      <c r="S50" s="321"/>
      <c r="T50" s="395">
        <f t="shared" si="19"/>
        <v>0</v>
      </c>
      <c r="U50" s="381">
        <f t="shared" si="24"/>
        <v>0</v>
      </c>
      <c r="V50" s="137">
        <f t="shared" si="25"/>
        <v>1</v>
      </c>
      <c r="W50" s="140"/>
      <c r="X50" s="173">
        <v>43</v>
      </c>
      <c r="Y50" s="127" t="str">
        <f t="shared" ca="1" si="26"/>
        <v/>
      </c>
      <c r="Z50" s="282" t="str">
        <f t="shared" si="20"/>
        <v/>
      </c>
      <c r="AA50" s="35" t="str">
        <f t="shared" ca="1" si="27"/>
        <v/>
      </c>
      <c r="AB50" s="129">
        <f>RANK(U50,$U$8:$U$67,0)+COUNTIF($U$8:U50,U50)-1</f>
        <v>43</v>
      </c>
      <c r="AC50" s="130">
        <f t="shared" si="28"/>
        <v>0</v>
      </c>
      <c r="AD50" s="131">
        <f t="shared" si="29"/>
        <v>0</v>
      </c>
      <c r="AE50" s="131">
        <f t="shared" si="30"/>
        <v>0</v>
      </c>
      <c r="AF50" s="131">
        <f t="shared" si="31"/>
        <v>0</v>
      </c>
      <c r="AG50" s="131">
        <f t="shared" si="32"/>
        <v>0</v>
      </c>
      <c r="AH50" s="131">
        <f t="shared" si="33"/>
        <v>0</v>
      </c>
      <c r="AI50" s="131">
        <f t="shared" si="34"/>
        <v>0</v>
      </c>
      <c r="AJ50" s="131">
        <f t="shared" si="35"/>
        <v>0</v>
      </c>
      <c r="AK50" s="131">
        <f t="shared" si="36"/>
        <v>0</v>
      </c>
      <c r="AL50" s="131">
        <f t="shared" si="37"/>
        <v>0</v>
      </c>
      <c r="AM50" s="131">
        <f t="shared" ca="1" si="38"/>
        <v>0</v>
      </c>
    </row>
    <row r="51" spans="3:39" ht="19.5" customHeight="1">
      <c r="C51" s="132">
        <v>44</v>
      </c>
      <c r="D51" s="133" t="str">
        <f t="shared" si="21"/>
        <v/>
      </c>
      <c r="E51" s="134" t="str">
        <f>IF(ISBLANK('Flight Groups'!C49),"",'Flight Groups'!M49)</f>
        <v/>
      </c>
      <c r="F51" s="134">
        <f t="shared" si="18"/>
        <v>5</v>
      </c>
      <c r="G51" s="134" t="str">
        <f>IF(ISBLANK('Flight Groups'!C49),"",'Flight Groups'!C49)</f>
        <v/>
      </c>
      <c r="H51" s="134" t="str">
        <f t="shared" si="22"/>
        <v/>
      </c>
      <c r="I51" s="333" t="str">
        <f>IF(ISBLANK('Flight Groups'!C49),"",IF(H51=1,"A",IF(H51=2,"B",IF(H51=3,"C",IF(H51=4,"D","E")))))</f>
        <v/>
      </c>
      <c r="J51" s="134" t="str">
        <f>IF(G51="","",(RANK(F51,$F$8:$F$67,0)+COUNTIF($F$8:F51,F51)-1))</f>
        <v/>
      </c>
      <c r="K51" s="135" t="str">
        <f t="shared" ca="1" si="23"/>
        <v/>
      </c>
      <c r="L51" s="319"/>
      <c r="M51" s="320"/>
      <c r="N51" s="319"/>
      <c r="O51" s="321"/>
      <c r="P51" s="319"/>
      <c r="Q51" s="387"/>
      <c r="R51" s="321"/>
      <c r="S51" s="321"/>
      <c r="T51" s="395">
        <f t="shared" si="19"/>
        <v>0</v>
      </c>
      <c r="U51" s="381">
        <f t="shared" si="24"/>
        <v>0</v>
      </c>
      <c r="V51" s="137">
        <f t="shared" si="25"/>
        <v>1</v>
      </c>
      <c r="W51" s="138"/>
      <c r="X51" s="173">
        <v>44</v>
      </c>
      <c r="Y51" s="127" t="str">
        <f t="shared" ca="1" si="26"/>
        <v/>
      </c>
      <c r="Z51" s="282" t="str">
        <f t="shared" si="20"/>
        <v/>
      </c>
      <c r="AA51" s="35" t="str">
        <f t="shared" ca="1" si="27"/>
        <v/>
      </c>
      <c r="AB51" s="129">
        <f>RANK(U51,$U$8:$U$67,0)+COUNTIF($U$8:U51,U51)-1</f>
        <v>44</v>
      </c>
      <c r="AC51" s="130">
        <f t="shared" si="28"/>
        <v>0</v>
      </c>
      <c r="AD51" s="131">
        <f t="shared" si="29"/>
        <v>0</v>
      </c>
      <c r="AE51" s="131">
        <f t="shared" si="30"/>
        <v>0</v>
      </c>
      <c r="AF51" s="131">
        <f t="shared" si="31"/>
        <v>0</v>
      </c>
      <c r="AG51" s="131">
        <f t="shared" si="32"/>
        <v>0</v>
      </c>
      <c r="AH51" s="131">
        <f t="shared" si="33"/>
        <v>0</v>
      </c>
      <c r="AI51" s="131">
        <f t="shared" si="34"/>
        <v>0</v>
      </c>
      <c r="AJ51" s="131">
        <f t="shared" si="35"/>
        <v>0</v>
      </c>
      <c r="AK51" s="131">
        <f t="shared" si="36"/>
        <v>0</v>
      </c>
      <c r="AL51" s="131">
        <f t="shared" si="37"/>
        <v>0</v>
      </c>
      <c r="AM51" s="131">
        <f t="shared" ca="1" si="38"/>
        <v>0</v>
      </c>
    </row>
    <row r="52" spans="3:39" ht="19.5" customHeight="1">
      <c r="C52" s="132">
        <v>45</v>
      </c>
      <c r="D52" s="133" t="str">
        <f t="shared" si="21"/>
        <v/>
      </c>
      <c r="E52" s="134" t="str">
        <f>IF(ISBLANK('Flight Groups'!C50),"",'Flight Groups'!M50)</f>
        <v/>
      </c>
      <c r="F52" s="134">
        <f t="shared" si="18"/>
        <v>5</v>
      </c>
      <c r="G52" s="134" t="str">
        <f>IF(ISBLANK('Flight Groups'!C50),"",'Flight Groups'!C50)</f>
        <v/>
      </c>
      <c r="H52" s="134" t="str">
        <f t="shared" si="22"/>
        <v/>
      </c>
      <c r="I52" s="333" t="str">
        <f>IF(ISBLANK('Flight Groups'!C50),"",IF(H52=1,"A",IF(H52=2,"B",IF(H52=3,"C",IF(H52=4,"D","E")))))</f>
        <v/>
      </c>
      <c r="J52" s="134" t="str">
        <f>IF(G52="","",(RANK(F52,$F$8:$F$67,0)+COUNTIF($F$8:F52,F52)-1))</f>
        <v/>
      </c>
      <c r="K52" s="135" t="str">
        <f t="shared" ca="1" si="23"/>
        <v/>
      </c>
      <c r="L52" s="319"/>
      <c r="M52" s="320"/>
      <c r="N52" s="319"/>
      <c r="O52" s="321"/>
      <c r="P52" s="319"/>
      <c r="Q52" s="387"/>
      <c r="R52" s="321"/>
      <c r="S52" s="321"/>
      <c r="T52" s="395">
        <f t="shared" si="19"/>
        <v>0</v>
      </c>
      <c r="U52" s="381">
        <f t="shared" si="24"/>
        <v>0</v>
      </c>
      <c r="V52" s="137">
        <f t="shared" si="25"/>
        <v>1</v>
      </c>
      <c r="W52" s="138"/>
      <c r="X52" s="173">
        <v>45</v>
      </c>
      <c r="Y52" s="127" t="str">
        <f t="shared" ca="1" si="26"/>
        <v/>
      </c>
      <c r="Z52" s="282" t="str">
        <f t="shared" si="20"/>
        <v/>
      </c>
      <c r="AA52" s="35" t="str">
        <f t="shared" ca="1" si="27"/>
        <v/>
      </c>
      <c r="AB52" s="129">
        <f>RANK(U52,$U$8:$U$67,0)+COUNTIF($U$8:U52,U52)-1</f>
        <v>45</v>
      </c>
      <c r="AC52" s="130">
        <f t="shared" si="28"/>
        <v>0</v>
      </c>
      <c r="AD52" s="131">
        <f t="shared" si="29"/>
        <v>0</v>
      </c>
      <c r="AE52" s="131">
        <f t="shared" si="30"/>
        <v>0</v>
      </c>
      <c r="AF52" s="131">
        <f t="shared" si="31"/>
        <v>0</v>
      </c>
      <c r="AG52" s="131">
        <f t="shared" si="32"/>
        <v>0</v>
      </c>
      <c r="AH52" s="131">
        <f t="shared" si="33"/>
        <v>0</v>
      </c>
      <c r="AI52" s="131">
        <f t="shared" si="34"/>
        <v>0</v>
      </c>
      <c r="AJ52" s="131">
        <f t="shared" si="35"/>
        <v>0</v>
      </c>
      <c r="AK52" s="131">
        <f t="shared" si="36"/>
        <v>0</v>
      </c>
      <c r="AL52" s="131">
        <f t="shared" si="37"/>
        <v>0</v>
      </c>
      <c r="AM52" s="131">
        <f t="shared" ca="1" si="38"/>
        <v>0</v>
      </c>
    </row>
    <row r="53" spans="3:39" ht="19.5" customHeight="1">
      <c r="C53" s="132">
        <v>46</v>
      </c>
      <c r="D53" s="133" t="str">
        <f t="shared" si="21"/>
        <v/>
      </c>
      <c r="E53" s="134" t="str">
        <f>IF(ISBLANK('Flight Groups'!C51),"",'Flight Groups'!M51)</f>
        <v/>
      </c>
      <c r="F53" s="134">
        <f t="shared" si="18"/>
        <v>5</v>
      </c>
      <c r="G53" s="134" t="str">
        <f>IF(ISBLANK('Flight Groups'!C51),"",'Flight Groups'!C51)</f>
        <v/>
      </c>
      <c r="H53" s="134" t="str">
        <f t="shared" si="22"/>
        <v/>
      </c>
      <c r="I53" s="333" t="str">
        <f>IF(ISBLANK('Flight Groups'!C51),"",IF(H53=1,"A",IF(H53=2,"B",IF(H53=3,"C",IF(H53=4,"D","E")))))</f>
        <v/>
      </c>
      <c r="J53" s="134" t="str">
        <f>IF(G53="","",(RANK(F53,$F$8:$F$67,0)+COUNTIF($F$8:F53,F53)-1))</f>
        <v/>
      </c>
      <c r="K53" s="135" t="str">
        <f t="shared" ca="1" si="23"/>
        <v/>
      </c>
      <c r="L53" s="319"/>
      <c r="M53" s="320"/>
      <c r="N53" s="319"/>
      <c r="O53" s="321"/>
      <c r="P53" s="319"/>
      <c r="Q53" s="387"/>
      <c r="R53" s="321"/>
      <c r="S53" s="321"/>
      <c r="T53" s="395">
        <f t="shared" si="19"/>
        <v>0</v>
      </c>
      <c r="U53" s="381">
        <f t="shared" si="24"/>
        <v>0</v>
      </c>
      <c r="V53" s="137">
        <f t="shared" si="25"/>
        <v>1</v>
      </c>
      <c r="W53" s="140"/>
      <c r="X53" s="173">
        <v>46</v>
      </c>
      <c r="Y53" s="127" t="str">
        <f t="shared" ca="1" si="26"/>
        <v/>
      </c>
      <c r="Z53" s="282" t="str">
        <f t="shared" si="20"/>
        <v/>
      </c>
      <c r="AA53" s="35" t="str">
        <f t="shared" ca="1" si="27"/>
        <v/>
      </c>
      <c r="AB53" s="129">
        <f>RANK(U53,$U$8:$U$67,0)+COUNTIF($U$8:U53,U53)-1</f>
        <v>46</v>
      </c>
      <c r="AC53" s="130">
        <f t="shared" si="28"/>
        <v>0</v>
      </c>
      <c r="AD53" s="131">
        <f t="shared" si="29"/>
        <v>0</v>
      </c>
      <c r="AE53" s="131">
        <f t="shared" si="30"/>
        <v>0</v>
      </c>
      <c r="AF53" s="131">
        <f t="shared" si="31"/>
        <v>0</v>
      </c>
      <c r="AG53" s="131">
        <f t="shared" si="32"/>
        <v>0</v>
      </c>
      <c r="AH53" s="131">
        <f t="shared" si="33"/>
        <v>0</v>
      </c>
      <c r="AI53" s="131">
        <f t="shared" si="34"/>
        <v>0</v>
      </c>
      <c r="AJ53" s="131">
        <f t="shared" si="35"/>
        <v>0</v>
      </c>
      <c r="AK53" s="131">
        <f t="shared" si="36"/>
        <v>0</v>
      </c>
      <c r="AL53" s="131">
        <f t="shared" si="37"/>
        <v>0</v>
      </c>
      <c r="AM53" s="131">
        <f t="shared" ca="1" si="38"/>
        <v>0</v>
      </c>
    </row>
    <row r="54" spans="3:39" ht="19.5" customHeight="1">
      <c r="C54" s="132">
        <v>47</v>
      </c>
      <c r="D54" s="133" t="str">
        <f t="shared" si="21"/>
        <v/>
      </c>
      <c r="E54" s="134" t="str">
        <f>IF(ISBLANK('Flight Groups'!C52),"",'Flight Groups'!M52)</f>
        <v/>
      </c>
      <c r="F54" s="134">
        <f t="shared" si="18"/>
        <v>5</v>
      </c>
      <c r="G54" s="134" t="str">
        <f>IF(ISBLANK('Flight Groups'!C52),"",'Flight Groups'!C52)</f>
        <v/>
      </c>
      <c r="H54" s="134" t="str">
        <f t="shared" si="22"/>
        <v/>
      </c>
      <c r="I54" s="333" t="str">
        <f>IF(ISBLANK('Flight Groups'!C52),"",IF(H54=1,"A",IF(H54=2,"B",IF(H54=3,"C",IF(H54=4,"D","E")))))</f>
        <v/>
      </c>
      <c r="J54" s="134" t="str">
        <f>IF(G54="","",(RANK(F54,$F$8:$F$67,0)+COUNTIF($F$8:F54,F54)-1))</f>
        <v/>
      </c>
      <c r="K54" s="135" t="str">
        <f t="shared" ca="1" si="23"/>
        <v/>
      </c>
      <c r="L54" s="319"/>
      <c r="M54" s="320"/>
      <c r="N54" s="319"/>
      <c r="O54" s="321"/>
      <c r="P54" s="319"/>
      <c r="Q54" s="387"/>
      <c r="R54" s="321"/>
      <c r="S54" s="321"/>
      <c r="T54" s="395">
        <f t="shared" si="19"/>
        <v>0</v>
      </c>
      <c r="U54" s="381">
        <f t="shared" si="24"/>
        <v>0</v>
      </c>
      <c r="V54" s="137">
        <f t="shared" si="25"/>
        <v>1</v>
      </c>
      <c r="W54" s="138"/>
      <c r="X54" s="173">
        <v>47</v>
      </c>
      <c r="Y54" s="127" t="str">
        <f t="shared" ca="1" si="26"/>
        <v/>
      </c>
      <c r="Z54" s="282" t="str">
        <f t="shared" si="20"/>
        <v/>
      </c>
      <c r="AA54" s="35" t="str">
        <f t="shared" ca="1" si="27"/>
        <v/>
      </c>
      <c r="AB54" s="129">
        <f>RANK(U54,$U$8:$U$67,0)+COUNTIF($U$8:U54,U54)-1</f>
        <v>47</v>
      </c>
      <c r="AC54" s="130">
        <f t="shared" si="28"/>
        <v>0</v>
      </c>
      <c r="AD54" s="131">
        <f t="shared" si="29"/>
        <v>0</v>
      </c>
      <c r="AE54" s="131">
        <f t="shared" si="30"/>
        <v>0</v>
      </c>
      <c r="AF54" s="131">
        <f t="shared" si="31"/>
        <v>0</v>
      </c>
      <c r="AG54" s="131">
        <f t="shared" si="32"/>
        <v>0</v>
      </c>
      <c r="AH54" s="131">
        <f t="shared" si="33"/>
        <v>0</v>
      </c>
      <c r="AI54" s="131">
        <f t="shared" si="34"/>
        <v>0</v>
      </c>
      <c r="AJ54" s="131">
        <f t="shared" si="35"/>
        <v>0</v>
      </c>
      <c r="AK54" s="131">
        <f t="shared" si="36"/>
        <v>0</v>
      </c>
      <c r="AL54" s="131">
        <f t="shared" si="37"/>
        <v>0</v>
      </c>
      <c r="AM54" s="131">
        <f t="shared" ca="1" si="38"/>
        <v>0</v>
      </c>
    </row>
    <row r="55" spans="3:39" ht="19.5" customHeight="1">
      <c r="C55" s="132">
        <v>48</v>
      </c>
      <c r="D55" s="133" t="str">
        <f t="shared" si="21"/>
        <v/>
      </c>
      <c r="E55" s="134" t="str">
        <f>IF(ISBLANK('Flight Groups'!C53),"",'Flight Groups'!M53)</f>
        <v/>
      </c>
      <c r="F55" s="134">
        <f t="shared" si="18"/>
        <v>5</v>
      </c>
      <c r="G55" s="134" t="str">
        <f>IF(ISBLANK('Flight Groups'!C53),"",'Flight Groups'!C53)</f>
        <v/>
      </c>
      <c r="H55" s="134" t="str">
        <f t="shared" si="22"/>
        <v/>
      </c>
      <c r="I55" s="333" t="str">
        <f>IF(ISBLANK('Flight Groups'!C53),"",IF(H55=1,"A",IF(H55=2,"B",IF(H55=3,"C",IF(H55=4,"D","E")))))</f>
        <v/>
      </c>
      <c r="J55" s="134" t="str">
        <f>IF(G55="","",(RANK(F55,$F$8:$F$67,0)+COUNTIF($F$8:F55,F55)-1))</f>
        <v/>
      </c>
      <c r="K55" s="135" t="str">
        <f t="shared" ca="1" si="23"/>
        <v/>
      </c>
      <c r="L55" s="319"/>
      <c r="M55" s="320"/>
      <c r="N55" s="319"/>
      <c r="O55" s="321"/>
      <c r="P55" s="319"/>
      <c r="Q55" s="387"/>
      <c r="R55" s="321"/>
      <c r="S55" s="321"/>
      <c r="T55" s="395">
        <f t="shared" si="19"/>
        <v>0</v>
      </c>
      <c r="U55" s="381">
        <f t="shared" si="24"/>
        <v>0</v>
      </c>
      <c r="V55" s="137">
        <f t="shared" si="25"/>
        <v>1</v>
      </c>
      <c r="W55" s="138"/>
      <c r="X55" s="173">
        <v>48</v>
      </c>
      <c r="Y55" s="127" t="str">
        <f t="shared" ca="1" si="26"/>
        <v/>
      </c>
      <c r="Z55" s="282" t="str">
        <f t="shared" si="20"/>
        <v/>
      </c>
      <c r="AA55" s="35" t="str">
        <f t="shared" ca="1" si="27"/>
        <v/>
      </c>
      <c r="AB55" s="129">
        <f>RANK(U55,$U$8:$U$67,0)+COUNTIF($U$8:U55,U55)-1</f>
        <v>48</v>
      </c>
      <c r="AC55" s="130">
        <f t="shared" si="28"/>
        <v>0</v>
      </c>
      <c r="AD55" s="131">
        <f t="shared" si="29"/>
        <v>0</v>
      </c>
      <c r="AE55" s="131">
        <f t="shared" si="30"/>
        <v>0</v>
      </c>
      <c r="AF55" s="131">
        <f t="shared" si="31"/>
        <v>0</v>
      </c>
      <c r="AG55" s="131">
        <f t="shared" si="32"/>
        <v>0</v>
      </c>
      <c r="AH55" s="131">
        <f t="shared" si="33"/>
        <v>0</v>
      </c>
      <c r="AI55" s="131">
        <f t="shared" si="34"/>
        <v>0</v>
      </c>
      <c r="AJ55" s="131">
        <f t="shared" si="35"/>
        <v>0</v>
      </c>
      <c r="AK55" s="131">
        <f t="shared" si="36"/>
        <v>0</v>
      </c>
      <c r="AL55" s="131">
        <f t="shared" si="37"/>
        <v>0</v>
      </c>
      <c r="AM55" s="131">
        <f t="shared" ca="1" si="38"/>
        <v>0</v>
      </c>
    </row>
    <row r="56" spans="3:39" ht="19.5" customHeight="1">
      <c r="C56" s="132">
        <v>49</v>
      </c>
      <c r="D56" s="133" t="str">
        <f t="shared" si="21"/>
        <v/>
      </c>
      <c r="E56" s="134" t="str">
        <f>IF(ISBLANK('Flight Groups'!C54),"",'Flight Groups'!M54)</f>
        <v/>
      </c>
      <c r="F56" s="134">
        <f t="shared" si="18"/>
        <v>5</v>
      </c>
      <c r="G56" s="134" t="str">
        <f>IF(ISBLANK('Flight Groups'!C54),"",'Flight Groups'!C54)</f>
        <v/>
      </c>
      <c r="H56" s="134" t="str">
        <f t="shared" si="22"/>
        <v/>
      </c>
      <c r="I56" s="333" t="str">
        <f>IF(ISBLANK('Flight Groups'!C54),"",IF(H56=1,"A",IF(H56=2,"B",IF(H56=3,"C",IF(H56=4,"D","E")))))</f>
        <v/>
      </c>
      <c r="J56" s="134" t="str">
        <f>IF(G56="","",(RANK(F56,$F$8:$F$67,0)+COUNTIF($F$8:F56,F56)-1))</f>
        <v/>
      </c>
      <c r="K56" s="135" t="str">
        <f t="shared" ca="1" si="23"/>
        <v/>
      </c>
      <c r="L56" s="319"/>
      <c r="M56" s="320"/>
      <c r="N56" s="319"/>
      <c r="O56" s="321"/>
      <c r="P56" s="319"/>
      <c r="Q56" s="387"/>
      <c r="R56" s="321"/>
      <c r="S56" s="321"/>
      <c r="T56" s="395">
        <f t="shared" si="19"/>
        <v>0</v>
      </c>
      <c r="U56" s="381">
        <f t="shared" si="24"/>
        <v>0</v>
      </c>
      <c r="V56" s="137">
        <f t="shared" si="25"/>
        <v>1</v>
      </c>
      <c r="W56" s="140"/>
      <c r="X56" s="173">
        <v>49</v>
      </c>
      <c r="Y56" s="127" t="str">
        <f t="shared" ca="1" si="26"/>
        <v/>
      </c>
      <c r="Z56" s="282" t="str">
        <f t="shared" si="20"/>
        <v/>
      </c>
      <c r="AA56" s="35" t="str">
        <f t="shared" ca="1" si="27"/>
        <v/>
      </c>
      <c r="AB56" s="129">
        <f>RANK(U56,$U$8:$U$67,0)+COUNTIF($U$8:U56,U56)-1</f>
        <v>49</v>
      </c>
      <c r="AC56" s="130">
        <f t="shared" si="28"/>
        <v>0</v>
      </c>
      <c r="AD56" s="131">
        <f t="shared" si="29"/>
        <v>0</v>
      </c>
      <c r="AE56" s="131">
        <f t="shared" si="30"/>
        <v>0</v>
      </c>
      <c r="AF56" s="131">
        <f t="shared" si="31"/>
        <v>0</v>
      </c>
      <c r="AG56" s="131">
        <f t="shared" si="32"/>
        <v>0</v>
      </c>
      <c r="AH56" s="131">
        <f t="shared" si="33"/>
        <v>0</v>
      </c>
      <c r="AI56" s="131">
        <f t="shared" si="34"/>
        <v>0</v>
      </c>
      <c r="AJ56" s="131">
        <f t="shared" si="35"/>
        <v>0</v>
      </c>
      <c r="AK56" s="131">
        <f t="shared" si="36"/>
        <v>0</v>
      </c>
      <c r="AL56" s="131">
        <f t="shared" si="37"/>
        <v>0</v>
      </c>
      <c r="AM56" s="131">
        <f t="shared" ca="1" si="38"/>
        <v>0</v>
      </c>
    </row>
    <row r="57" spans="3:39" ht="19.5" customHeight="1">
      <c r="C57" s="132">
        <v>50</v>
      </c>
      <c r="D57" s="133" t="str">
        <f t="shared" si="21"/>
        <v/>
      </c>
      <c r="E57" s="134" t="str">
        <f>IF(ISBLANK('Flight Groups'!C55),"",'Flight Groups'!M55)</f>
        <v/>
      </c>
      <c r="F57" s="134">
        <f t="shared" si="18"/>
        <v>5</v>
      </c>
      <c r="G57" s="134" t="str">
        <f>IF(ISBLANK('Flight Groups'!C55),"",'Flight Groups'!C55)</f>
        <v/>
      </c>
      <c r="H57" s="134" t="str">
        <f t="shared" si="22"/>
        <v/>
      </c>
      <c r="I57" s="333" t="str">
        <f>IF(ISBLANK('Flight Groups'!C55),"",IF(H57=1,"A",IF(H57=2,"B",IF(H57=3,"C",IF(H57=4,"D","E")))))</f>
        <v/>
      </c>
      <c r="J57" s="134" t="str">
        <f>IF(G57="","",(RANK(F57,$F$8:$F$67,0)+COUNTIF($F$8:F57,F57)-1))</f>
        <v/>
      </c>
      <c r="K57" s="135" t="str">
        <f t="shared" ca="1" si="23"/>
        <v/>
      </c>
      <c r="L57" s="319"/>
      <c r="M57" s="320"/>
      <c r="N57" s="319"/>
      <c r="O57" s="321"/>
      <c r="P57" s="319"/>
      <c r="Q57" s="387"/>
      <c r="R57" s="321"/>
      <c r="S57" s="321"/>
      <c r="T57" s="395">
        <f t="shared" si="19"/>
        <v>0</v>
      </c>
      <c r="U57" s="381">
        <f t="shared" si="24"/>
        <v>0</v>
      </c>
      <c r="V57" s="137">
        <f t="shared" si="25"/>
        <v>1</v>
      </c>
      <c r="W57" s="138"/>
      <c r="X57" s="173">
        <v>50</v>
      </c>
      <c r="Y57" s="127" t="str">
        <f t="shared" ca="1" si="26"/>
        <v/>
      </c>
      <c r="Z57" s="282" t="str">
        <f t="shared" si="20"/>
        <v/>
      </c>
      <c r="AA57" s="35" t="str">
        <f t="shared" ca="1" si="27"/>
        <v/>
      </c>
      <c r="AB57" s="129">
        <f>RANK(U57,$U$8:$U$67,0)+COUNTIF($U$8:U57,U57)-1</f>
        <v>50</v>
      </c>
      <c r="AC57" s="130">
        <f t="shared" si="28"/>
        <v>0</v>
      </c>
      <c r="AD57" s="131">
        <f t="shared" si="29"/>
        <v>0</v>
      </c>
      <c r="AE57" s="131">
        <f t="shared" si="30"/>
        <v>0</v>
      </c>
      <c r="AF57" s="131">
        <f t="shared" si="31"/>
        <v>0</v>
      </c>
      <c r="AG57" s="131">
        <f t="shared" si="32"/>
        <v>0</v>
      </c>
      <c r="AH57" s="131">
        <f t="shared" si="33"/>
        <v>0</v>
      </c>
      <c r="AI57" s="131">
        <f t="shared" si="34"/>
        <v>0</v>
      </c>
      <c r="AJ57" s="131">
        <f t="shared" si="35"/>
        <v>0</v>
      </c>
      <c r="AK57" s="131">
        <f t="shared" si="36"/>
        <v>0</v>
      </c>
      <c r="AL57" s="131">
        <f t="shared" si="37"/>
        <v>0</v>
      </c>
      <c r="AM57" s="131">
        <f t="shared" ca="1" si="38"/>
        <v>0</v>
      </c>
    </row>
    <row r="58" spans="3:39" ht="19.5" customHeight="1">
      <c r="C58" s="132">
        <v>51</v>
      </c>
      <c r="D58" s="133" t="str">
        <f t="shared" si="21"/>
        <v/>
      </c>
      <c r="E58" s="134" t="str">
        <f>IF(ISBLANK('Flight Groups'!C56),"",'Flight Groups'!M56)</f>
        <v/>
      </c>
      <c r="F58" s="134">
        <f t="shared" si="18"/>
        <v>5</v>
      </c>
      <c r="G58" s="134" t="str">
        <f>IF(ISBLANK('Flight Groups'!C56),"",'Flight Groups'!C56)</f>
        <v/>
      </c>
      <c r="H58" s="134" t="str">
        <f t="shared" si="22"/>
        <v/>
      </c>
      <c r="I58" s="333" t="str">
        <f>IF(ISBLANK('Flight Groups'!C56),"",IF(H58=1,"A",IF(H58=2,"B",IF(H58=3,"C",IF(H58=4,"D","E")))))</f>
        <v/>
      </c>
      <c r="J58" s="134" t="str">
        <f>IF(G58="","",(RANK(F58,$F$8:$F$67,0)+COUNTIF($F$8:F58,F58)-1))</f>
        <v/>
      </c>
      <c r="K58" s="135" t="str">
        <f t="shared" ca="1" si="23"/>
        <v/>
      </c>
      <c r="L58" s="319"/>
      <c r="M58" s="320"/>
      <c r="N58" s="319"/>
      <c r="O58" s="321"/>
      <c r="P58" s="319"/>
      <c r="Q58" s="387"/>
      <c r="R58" s="321"/>
      <c r="S58" s="321"/>
      <c r="T58" s="395">
        <f t="shared" si="19"/>
        <v>0</v>
      </c>
      <c r="U58" s="381">
        <f t="shared" si="24"/>
        <v>0</v>
      </c>
      <c r="V58" s="137">
        <f t="shared" si="25"/>
        <v>1</v>
      </c>
      <c r="W58" s="138"/>
      <c r="X58" s="173">
        <v>51</v>
      </c>
      <c r="Y58" s="127" t="str">
        <f t="shared" ca="1" si="26"/>
        <v/>
      </c>
      <c r="Z58" s="282" t="str">
        <f t="shared" si="20"/>
        <v/>
      </c>
      <c r="AA58" s="35" t="str">
        <f t="shared" ca="1" si="27"/>
        <v/>
      </c>
      <c r="AB58" s="129">
        <f>RANK(U58,$U$8:$U$67,0)+COUNTIF($U$8:U58,U58)-1</f>
        <v>51</v>
      </c>
      <c r="AC58" s="130">
        <f t="shared" si="28"/>
        <v>0</v>
      </c>
      <c r="AD58" s="131">
        <f t="shared" si="29"/>
        <v>0</v>
      </c>
      <c r="AE58" s="131">
        <f t="shared" si="30"/>
        <v>0</v>
      </c>
      <c r="AF58" s="131">
        <f t="shared" si="31"/>
        <v>0</v>
      </c>
      <c r="AG58" s="131">
        <f t="shared" si="32"/>
        <v>0</v>
      </c>
      <c r="AH58" s="131">
        <f t="shared" si="33"/>
        <v>0</v>
      </c>
      <c r="AI58" s="131">
        <f t="shared" si="34"/>
        <v>0</v>
      </c>
      <c r="AJ58" s="131">
        <f t="shared" si="35"/>
        <v>0</v>
      </c>
      <c r="AK58" s="131">
        <f t="shared" si="36"/>
        <v>0</v>
      </c>
      <c r="AL58" s="131">
        <f t="shared" si="37"/>
        <v>0</v>
      </c>
      <c r="AM58" s="131">
        <f t="shared" ca="1" si="38"/>
        <v>0</v>
      </c>
    </row>
    <row r="59" spans="3:39" ht="19.5" customHeight="1">
      <c r="C59" s="132">
        <v>52</v>
      </c>
      <c r="D59" s="133" t="str">
        <f t="shared" si="21"/>
        <v/>
      </c>
      <c r="E59" s="134" t="str">
        <f>IF(ISBLANK('Flight Groups'!C57),"",'Flight Groups'!M57)</f>
        <v/>
      </c>
      <c r="F59" s="134">
        <f t="shared" si="18"/>
        <v>5</v>
      </c>
      <c r="G59" s="134" t="str">
        <f>IF(ISBLANK('Flight Groups'!C57),"",'Flight Groups'!C57)</f>
        <v/>
      </c>
      <c r="H59" s="134" t="str">
        <f t="shared" si="22"/>
        <v/>
      </c>
      <c r="I59" s="333" t="str">
        <f>IF(ISBLANK('Flight Groups'!C57),"",IF(H59=1,"A",IF(H59=2,"B",IF(H59=3,"C",IF(H59=4,"D","E")))))</f>
        <v/>
      </c>
      <c r="J59" s="134" t="str">
        <f>IF(G59="","",(RANK(F59,$F$8:$F$67,0)+COUNTIF($F$8:F59,F59)-1))</f>
        <v/>
      </c>
      <c r="K59" s="135" t="str">
        <f t="shared" ca="1" si="23"/>
        <v/>
      </c>
      <c r="L59" s="319"/>
      <c r="M59" s="320"/>
      <c r="N59" s="319"/>
      <c r="O59" s="321"/>
      <c r="P59" s="319"/>
      <c r="Q59" s="387"/>
      <c r="R59" s="321"/>
      <c r="S59" s="321"/>
      <c r="T59" s="395">
        <f t="shared" si="19"/>
        <v>0</v>
      </c>
      <c r="U59" s="381">
        <f t="shared" si="24"/>
        <v>0</v>
      </c>
      <c r="V59" s="137">
        <f t="shared" si="25"/>
        <v>1</v>
      </c>
      <c r="W59" s="140"/>
      <c r="X59" s="173">
        <v>52</v>
      </c>
      <c r="Y59" s="127" t="str">
        <f t="shared" ca="1" si="26"/>
        <v/>
      </c>
      <c r="Z59" s="282" t="str">
        <f t="shared" si="20"/>
        <v/>
      </c>
      <c r="AA59" s="35" t="str">
        <f t="shared" ca="1" si="27"/>
        <v/>
      </c>
      <c r="AB59" s="129">
        <f>RANK(U59,$U$8:$U$67,0)+COUNTIF($U$8:U59,U59)-1</f>
        <v>52</v>
      </c>
      <c r="AC59" s="130">
        <f t="shared" si="28"/>
        <v>0</v>
      </c>
      <c r="AD59" s="131">
        <f t="shared" si="29"/>
        <v>0</v>
      </c>
      <c r="AE59" s="131">
        <f t="shared" si="30"/>
        <v>0</v>
      </c>
      <c r="AF59" s="131">
        <f t="shared" si="31"/>
        <v>0</v>
      </c>
      <c r="AG59" s="131">
        <f t="shared" si="32"/>
        <v>0</v>
      </c>
      <c r="AH59" s="131">
        <f t="shared" si="33"/>
        <v>0</v>
      </c>
      <c r="AI59" s="131">
        <f t="shared" si="34"/>
        <v>0</v>
      </c>
      <c r="AJ59" s="131">
        <f t="shared" si="35"/>
        <v>0</v>
      </c>
      <c r="AK59" s="131">
        <f t="shared" si="36"/>
        <v>0</v>
      </c>
      <c r="AL59" s="131">
        <f t="shared" si="37"/>
        <v>0</v>
      </c>
      <c r="AM59" s="131">
        <f t="shared" ca="1" si="38"/>
        <v>0</v>
      </c>
    </row>
    <row r="60" spans="3:39" ht="19.5" customHeight="1">
      <c r="C60" s="132">
        <v>53</v>
      </c>
      <c r="D60" s="133" t="str">
        <f t="shared" si="21"/>
        <v/>
      </c>
      <c r="E60" s="134" t="str">
        <f>IF(ISBLANK('Flight Groups'!C58),"",'Flight Groups'!M58)</f>
        <v/>
      </c>
      <c r="F60" s="134">
        <f t="shared" si="18"/>
        <v>5</v>
      </c>
      <c r="G60" s="134" t="str">
        <f>IF(ISBLANK('Flight Groups'!C58),"",'Flight Groups'!C58)</f>
        <v/>
      </c>
      <c r="H60" s="134" t="str">
        <f t="shared" si="22"/>
        <v/>
      </c>
      <c r="I60" s="333" t="str">
        <f>IF(ISBLANK('Flight Groups'!C58),"",IF(H60=1,"A",IF(H60=2,"B",IF(H60=3,"C",IF(H60=4,"D","E")))))</f>
        <v/>
      </c>
      <c r="J60" s="134" t="str">
        <f>IF(G60="","",(RANK(F60,$F$8:$F$67,0)+COUNTIF($F$8:F60,F60)-1))</f>
        <v/>
      </c>
      <c r="K60" s="135" t="str">
        <f t="shared" ca="1" si="23"/>
        <v/>
      </c>
      <c r="L60" s="319"/>
      <c r="M60" s="320"/>
      <c r="N60" s="319"/>
      <c r="O60" s="321"/>
      <c r="P60" s="319"/>
      <c r="Q60" s="387"/>
      <c r="R60" s="321"/>
      <c r="S60" s="321"/>
      <c r="T60" s="395">
        <f t="shared" si="19"/>
        <v>0</v>
      </c>
      <c r="U60" s="381">
        <f t="shared" si="24"/>
        <v>0</v>
      </c>
      <c r="V60" s="137">
        <f t="shared" si="25"/>
        <v>1</v>
      </c>
      <c r="W60" s="138"/>
      <c r="X60" s="173">
        <v>53</v>
      </c>
      <c r="Y60" s="127" t="str">
        <f t="shared" ca="1" si="26"/>
        <v/>
      </c>
      <c r="Z60" s="282" t="str">
        <f t="shared" si="20"/>
        <v/>
      </c>
      <c r="AA60" s="35" t="str">
        <f t="shared" ca="1" si="27"/>
        <v/>
      </c>
      <c r="AB60" s="129">
        <f>RANK(U60,$U$8:$U$67,0)+COUNTIF($U$8:U60,U60)-1</f>
        <v>53</v>
      </c>
      <c r="AC60" s="130">
        <f t="shared" si="28"/>
        <v>0</v>
      </c>
      <c r="AD60" s="131">
        <f t="shared" si="29"/>
        <v>0</v>
      </c>
      <c r="AE60" s="131">
        <f t="shared" si="30"/>
        <v>0</v>
      </c>
      <c r="AF60" s="131">
        <f t="shared" si="31"/>
        <v>0</v>
      </c>
      <c r="AG60" s="131">
        <f t="shared" si="32"/>
        <v>0</v>
      </c>
      <c r="AH60" s="131">
        <f t="shared" si="33"/>
        <v>0</v>
      </c>
      <c r="AI60" s="131">
        <f t="shared" si="34"/>
        <v>0</v>
      </c>
      <c r="AJ60" s="131">
        <f t="shared" si="35"/>
        <v>0</v>
      </c>
      <c r="AK60" s="131">
        <f t="shared" si="36"/>
        <v>0</v>
      </c>
      <c r="AL60" s="131">
        <f t="shared" si="37"/>
        <v>0</v>
      </c>
      <c r="AM60" s="131">
        <f t="shared" ca="1" si="38"/>
        <v>0</v>
      </c>
    </row>
    <row r="61" spans="3:39" ht="19.5" customHeight="1">
      <c r="C61" s="132">
        <v>54</v>
      </c>
      <c r="D61" s="133" t="str">
        <f t="shared" si="21"/>
        <v/>
      </c>
      <c r="E61" s="134" t="str">
        <f>IF(ISBLANK('Flight Groups'!C59),"",'Flight Groups'!M59)</f>
        <v/>
      </c>
      <c r="F61" s="134">
        <f t="shared" si="18"/>
        <v>5</v>
      </c>
      <c r="G61" s="134" t="str">
        <f>IF(ISBLANK('Flight Groups'!C59),"",'Flight Groups'!C59)</f>
        <v/>
      </c>
      <c r="H61" s="134" t="str">
        <f t="shared" si="22"/>
        <v/>
      </c>
      <c r="I61" s="333" t="str">
        <f>IF(ISBLANK('Flight Groups'!C59),"",IF(H61=1,"A",IF(H61=2,"B",IF(H61=3,"C",IF(H61=4,"D","E")))))</f>
        <v/>
      </c>
      <c r="J61" s="134" t="str">
        <f>IF(G61="","",(RANK(F61,$F$8:$F$67,0)+COUNTIF($F$8:F61,F61)-1))</f>
        <v/>
      </c>
      <c r="K61" s="135" t="str">
        <f t="shared" ca="1" si="23"/>
        <v/>
      </c>
      <c r="L61" s="319"/>
      <c r="M61" s="320"/>
      <c r="N61" s="319"/>
      <c r="O61" s="321"/>
      <c r="P61" s="319"/>
      <c r="Q61" s="387"/>
      <c r="R61" s="321"/>
      <c r="S61" s="321"/>
      <c r="T61" s="395">
        <f t="shared" si="19"/>
        <v>0</v>
      </c>
      <c r="U61" s="381">
        <f t="shared" si="24"/>
        <v>0</v>
      </c>
      <c r="V61" s="137">
        <f t="shared" si="25"/>
        <v>1</v>
      </c>
      <c r="W61" s="138"/>
      <c r="X61" s="173">
        <v>54</v>
      </c>
      <c r="Y61" s="127" t="str">
        <f t="shared" ca="1" si="26"/>
        <v/>
      </c>
      <c r="Z61" s="282" t="str">
        <f t="shared" si="20"/>
        <v/>
      </c>
      <c r="AA61" s="35" t="str">
        <f t="shared" ca="1" si="27"/>
        <v/>
      </c>
      <c r="AB61" s="129">
        <f>RANK(U61,$U$8:$U$67,0)+COUNTIF($U$8:U61,U61)-1</f>
        <v>54</v>
      </c>
      <c r="AC61" s="130">
        <f t="shared" si="28"/>
        <v>0</v>
      </c>
      <c r="AD61" s="131">
        <f t="shared" si="29"/>
        <v>0</v>
      </c>
      <c r="AE61" s="131">
        <f t="shared" si="30"/>
        <v>0</v>
      </c>
      <c r="AF61" s="131">
        <f t="shared" si="31"/>
        <v>0</v>
      </c>
      <c r="AG61" s="131">
        <f t="shared" si="32"/>
        <v>0</v>
      </c>
      <c r="AH61" s="131">
        <f t="shared" si="33"/>
        <v>0</v>
      </c>
      <c r="AI61" s="131">
        <f t="shared" si="34"/>
        <v>0</v>
      </c>
      <c r="AJ61" s="131">
        <f t="shared" si="35"/>
        <v>0</v>
      </c>
      <c r="AK61" s="131">
        <f t="shared" si="36"/>
        <v>0</v>
      </c>
      <c r="AL61" s="131">
        <f t="shared" si="37"/>
        <v>0</v>
      </c>
      <c r="AM61" s="131">
        <f t="shared" ca="1" si="38"/>
        <v>0</v>
      </c>
    </row>
    <row r="62" spans="3:39" ht="19.5" customHeight="1">
      <c r="C62" s="132">
        <v>55</v>
      </c>
      <c r="D62" s="133" t="str">
        <f t="shared" si="21"/>
        <v/>
      </c>
      <c r="E62" s="134" t="str">
        <f>IF(ISBLANK('Flight Groups'!C60),"",'Flight Groups'!M60)</f>
        <v/>
      </c>
      <c r="F62" s="134">
        <f t="shared" si="18"/>
        <v>5</v>
      </c>
      <c r="G62" s="134" t="str">
        <f>IF(ISBLANK('Flight Groups'!C60),"",'Flight Groups'!C60)</f>
        <v/>
      </c>
      <c r="H62" s="134" t="str">
        <f t="shared" si="22"/>
        <v/>
      </c>
      <c r="I62" s="333" t="str">
        <f>IF(ISBLANK('Flight Groups'!C60),"",IF(H62=1,"A",IF(H62=2,"B",IF(H62=3,"C",IF(H62=4,"D","E")))))</f>
        <v/>
      </c>
      <c r="J62" s="134" t="str">
        <f>IF(G62="","",(RANK(F62,$F$8:$F$67,0)+COUNTIF($F$8:F62,F62)-1))</f>
        <v/>
      </c>
      <c r="K62" s="135" t="str">
        <f t="shared" ca="1" si="23"/>
        <v/>
      </c>
      <c r="L62" s="319"/>
      <c r="M62" s="320"/>
      <c r="N62" s="319"/>
      <c r="O62" s="321"/>
      <c r="P62" s="319"/>
      <c r="Q62" s="387"/>
      <c r="R62" s="321"/>
      <c r="S62" s="321"/>
      <c r="T62" s="395">
        <f t="shared" si="19"/>
        <v>0</v>
      </c>
      <c r="U62" s="381">
        <f t="shared" si="24"/>
        <v>0</v>
      </c>
      <c r="V62" s="137">
        <f t="shared" si="25"/>
        <v>1</v>
      </c>
      <c r="W62" s="138"/>
      <c r="X62" s="173">
        <v>55</v>
      </c>
      <c r="Y62" s="127" t="str">
        <f t="shared" ca="1" si="26"/>
        <v/>
      </c>
      <c r="Z62" s="282" t="str">
        <f t="shared" si="20"/>
        <v/>
      </c>
      <c r="AA62" s="35" t="str">
        <f t="shared" ca="1" si="27"/>
        <v/>
      </c>
      <c r="AB62" s="129">
        <f>RANK(U62,$U$8:$U$67,0)+COUNTIF($U$8:U62,U62)-1</f>
        <v>55</v>
      </c>
      <c r="AC62" s="130">
        <f t="shared" si="28"/>
        <v>0</v>
      </c>
      <c r="AD62" s="131">
        <f t="shared" si="29"/>
        <v>0</v>
      </c>
      <c r="AE62" s="131">
        <f t="shared" si="30"/>
        <v>0</v>
      </c>
      <c r="AF62" s="131">
        <f t="shared" si="31"/>
        <v>0</v>
      </c>
      <c r="AG62" s="131">
        <f t="shared" si="32"/>
        <v>0</v>
      </c>
      <c r="AH62" s="131">
        <f t="shared" si="33"/>
        <v>0</v>
      </c>
      <c r="AI62" s="131">
        <f t="shared" si="34"/>
        <v>0</v>
      </c>
      <c r="AJ62" s="131">
        <f t="shared" si="35"/>
        <v>0</v>
      </c>
      <c r="AK62" s="131">
        <f t="shared" si="36"/>
        <v>0</v>
      </c>
      <c r="AL62" s="131">
        <f t="shared" si="37"/>
        <v>0</v>
      </c>
      <c r="AM62" s="131">
        <f t="shared" ca="1" si="38"/>
        <v>0</v>
      </c>
    </row>
    <row r="63" spans="3:39" ht="19.5" customHeight="1">
      <c r="C63" s="132">
        <v>56</v>
      </c>
      <c r="D63" s="133" t="str">
        <f t="shared" si="21"/>
        <v/>
      </c>
      <c r="E63" s="134" t="str">
        <f>IF(ISBLANK('Flight Groups'!C61),"",'Flight Groups'!M61)</f>
        <v/>
      </c>
      <c r="F63" s="134">
        <f t="shared" si="18"/>
        <v>5</v>
      </c>
      <c r="G63" s="134" t="str">
        <f>IF(ISBLANK('Flight Groups'!C61),"",'Flight Groups'!C61)</f>
        <v/>
      </c>
      <c r="H63" s="134" t="str">
        <f t="shared" si="22"/>
        <v/>
      </c>
      <c r="I63" s="333" t="str">
        <f>IF(ISBLANK('Flight Groups'!C61),"",IF(H63=1,"A",IF(H63=2,"B",IF(H63=3,"C",IF(H63=4,"D","E")))))</f>
        <v/>
      </c>
      <c r="J63" s="134" t="str">
        <f>IF(G63="","",(RANK(F63,$F$8:$F$67,0)+COUNTIF($F$8:F63,F63)-1))</f>
        <v/>
      </c>
      <c r="K63" s="135" t="str">
        <f t="shared" ca="1" si="23"/>
        <v/>
      </c>
      <c r="L63" s="319"/>
      <c r="M63" s="320"/>
      <c r="N63" s="319"/>
      <c r="O63" s="321"/>
      <c r="P63" s="319"/>
      <c r="Q63" s="387"/>
      <c r="R63" s="321"/>
      <c r="S63" s="321"/>
      <c r="T63" s="395">
        <f t="shared" si="19"/>
        <v>0</v>
      </c>
      <c r="U63" s="381">
        <f t="shared" si="24"/>
        <v>0</v>
      </c>
      <c r="V63" s="137">
        <f t="shared" si="25"/>
        <v>1</v>
      </c>
      <c r="W63" s="138"/>
      <c r="X63" s="173">
        <v>56</v>
      </c>
      <c r="Y63" s="127" t="str">
        <f t="shared" ca="1" si="26"/>
        <v/>
      </c>
      <c r="Z63" s="282" t="str">
        <f t="shared" si="20"/>
        <v/>
      </c>
      <c r="AA63" s="35" t="str">
        <f t="shared" ca="1" si="27"/>
        <v/>
      </c>
      <c r="AB63" s="129">
        <f>RANK(U63,$U$8:$U$67,0)+COUNTIF($U$8:U63,U63)-1</f>
        <v>56</v>
      </c>
      <c r="AC63" s="130">
        <f t="shared" si="28"/>
        <v>0</v>
      </c>
      <c r="AD63" s="131">
        <f t="shared" si="29"/>
        <v>0</v>
      </c>
      <c r="AE63" s="131">
        <f t="shared" si="30"/>
        <v>0</v>
      </c>
      <c r="AF63" s="131">
        <f t="shared" si="31"/>
        <v>0</v>
      </c>
      <c r="AG63" s="131">
        <f t="shared" si="32"/>
        <v>0</v>
      </c>
      <c r="AH63" s="131">
        <f t="shared" si="33"/>
        <v>0</v>
      </c>
      <c r="AI63" s="131">
        <f t="shared" si="34"/>
        <v>0</v>
      </c>
      <c r="AJ63" s="131">
        <f t="shared" si="35"/>
        <v>0</v>
      </c>
      <c r="AK63" s="131">
        <f t="shared" si="36"/>
        <v>0</v>
      </c>
      <c r="AL63" s="131">
        <f t="shared" si="37"/>
        <v>0</v>
      </c>
      <c r="AM63" s="131">
        <f t="shared" ca="1" si="38"/>
        <v>0</v>
      </c>
    </row>
    <row r="64" spans="3:39" ht="19.5" customHeight="1">
      <c r="C64" s="132">
        <v>57</v>
      </c>
      <c r="D64" s="133" t="str">
        <f t="shared" si="21"/>
        <v/>
      </c>
      <c r="E64" s="134" t="str">
        <f>IF(ISBLANK('Flight Groups'!C62),"",'Flight Groups'!M62)</f>
        <v/>
      </c>
      <c r="F64" s="134">
        <f t="shared" si="18"/>
        <v>5</v>
      </c>
      <c r="G64" s="134" t="str">
        <f>IF(ISBLANK('Flight Groups'!C62),"",'Flight Groups'!C62)</f>
        <v/>
      </c>
      <c r="H64" s="134" t="str">
        <f t="shared" si="22"/>
        <v/>
      </c>
      <c r="I64" s="333" t="str">
        <f>IF(ISBLANK('Flight Groups'!C62),"",IF(H64=1,"A",IF(H64=2,"B",IF(H64=3,"C",IF(H64=4,"D","E")))))</f>
        <v/>
      </c>
      <c r="J64" s="134" t="str">
        <f>IF(G64="","",(RANK(F64,$F$8:$F$67,0)+COUNTIF($F$8:F64,F64)-1))</f>
        <v/>
      </c>
      <c r="K64" s="135" t="str">
        <f t="shared" ca="1" si="23"/>
        <v/>
      </c>
      <c r="L64" s="319"/>
      <c r="M64" s="320"/>
      <c r="N64" s="319"/>
      <c r="O64" s="321"/>
      <c r="P64" s="319"/>
      <c r="Q64" s="387"/>
      <c r="R64" s="321"/>
      <c r="S64" s="321"/>
      <c r="T64" s="395">
        <f t="shared" si="19"/>
        <v>0</v>
      </c>
      <c r="U64" s="381">
        <f t="shared" si="24"/>
        <v>0</v>
      </c>
      <c r="V64" s="137">
        <f t="shared" si="25"/>
        <v>1</v>
      </c>
      <c r="W64" s="138"/>
      <c r="X64" s="173">
        <v>57</v>
      </c>
      <c r="Y64" s="127" t="str">
        <f t="shared" ca="1" si="26"/>
        <v/>
      </c>
      <c r="Z64" s="282" t="str">
        <f t="shared" si="20"/>
        <v/>
      </c>
      <c r="AA64" s="35" t="str">
        <f t="shared" ca="1" si="27"/>
        <v/>
      </c>
      <c r="AB64" s="129">
        <f>RANK(U64,$U$8:$U$67,0)+COUNTIF($U$8:U64,U64)-1</f>
        <v>57</v>
      </c>
      <c r="AC64" s="130">
        <f t="shared" si="28"/>
        <v>0</v>
      </c>
      <c r="AD64" s="131">
        <f t="shared" si="29"/>
        <v>0</v>
      </c>
      <c r="AE64" s="131">
        <f t="shared" si="30"/>
        <v>0</v>
      </c>
      <c r="AF64" s="131">
        <f t="shared" si="31"/>
        <v>0</v>
      </c>
      <c r="AG64" s="131">
        <f t="shared" si="32"/>
        <v>0</v>
      </c>
      <c r="AH64" s="131">
        <f t="shared" si="33"/>
        <v>0</v>
      </c>
      <c r="AI64" s="131">
        <f t="shared" si="34"/>
        <v>0</v>
      </c>
      <c r="AJ64" s="131">
        <f t="shared" si="35"/>
        <v>0</v>
      </c>
      <c r="AK64" s="131">
        <f t="shared" si="36"/>
        <v>0</v>
      </c>
      <c r="AL64" s="131">
        <f t="shared" si="37"/>
        <v>0</v>
      </c>
      <c r="AM64" s="131">
        <f t="shared" ca="1" si="38"/>
        <v>0</v>
      </c>
    </row>
    <row r="65" spans="2:39" ht="19.5" customHeight="1">
      <c r="C65" s="132">
        <v>58</v>
      </c>
      <c r="D65" s="133" t="str">
        <f t="shared" si="21"/>
        <v/>
      </c>
      <c r="E65" s="134" t="str">
        <f>IF(ISBLANK('Flight Groups'!C63),"",'Flight Groups'!M63)</f>
        <v/>
      </c>
      <c r="F65" s="134">
        <f t="shared" si="18"/>
        <v>5</v>
      </c>
      <c r="G65" s="134" t="str">
        <f>IF(ISBLANK('Flight Groups'!C63),"",'Flight Groups'!C63)</f>
        <v/>
      </c>
      <c r="H65" s="134" t="str">
        <f t="shared" si="22"/>
        <v/>
      </c>
      <c r="I65" s="333" t="str">
        <f>IF(ISBLANK('Flight Groups'!C63),"",IF(H65=1,"A",IF(H65=2,"B",IF(H65=3,"C",IF(H65=4,"D","E")))))</f>
        <v/>
      </c>
      <c r="J65" s="134" t="str">
        <f>IF(G65="","",(RANK(F65,$F$8:$F$67,0)+COUNTIF($F$8:F65,F65)-1))</f>
        <v/>
      </c>
      <c r="K65" s="135" t="str">
        <f t="shared" ca="1" si="23"/>
        <v/>
      </c>
      <c r="L65" s="319"/>
      <c r="M65" s="320"/>
      <c r="N65" s="319"/>
      <c r="O65" s="321"/>
      <c r="P65" s="319"/>
      <c r="Q65" s="387"/>
      <c r="R65" s="321"/>
      <c r="S65" s="321"/>
      <c r="T65" s="395">
        <f t="shared" si="19"/>
        <v>0</v>
      </c>
      <c r="U65" s="381">
        <f t="shared" si="24"/>
        <v>0</v>
      </c>
      <c r="V65" s="137">
        <f t="shared" si="25"/>
        <v>1</v>
      </c>
      <c r="W65" s="139"/>
      <c r="X65" s="173">
        <v>58</v>
      </c>
      <c r="Y65" s="127" t="str">
        <f t="shared" ca="1" si="26"/>
        <v/>
      </c>
      <c r="Z65" s="282" t="str">
        <f t="shared" si="20"/>
        <v/>
      </c>
      <c r="AA65" s="35" t="str">
        <f t="shared" ca="1" si="27"/>
        <v/>
      </c>
      <c r="AB65" s="129">
        <f>RANK(U65,$U$8:$U$67,0)+COUNTIF($U$8:U65,U65)-1</f>
        <v>58</v>
      </c>
      <c r="AC65" s="130">
        <f t="shared" si="28"/>
        <v>0</v>
      </c>
      <c r="AD65" s="131">
        <f t="shared" si="29"/>
        <v>0</v>
      </c>
      <c r="AE65" s="131">
        <f t="shared" si="30"/>
        <v>0</v>
      </c>
      <c r="AF65" s="131">
        <f t="shared" si="31"/>
        <v>0</v>
      </c>
      <c r="AG65" s="131">
        <f t="shared" si="32"/>
        <v>0</v>
      </c>
      <c r="AH65" s="131">
        <f t="shared" si="33"/>
        <v>0</v>
      </c>
      <c r="AI65" s="131">
        <f t="shared" si="34"/>
        <v>0</v>
      </c>
      <c r="AJ65" s="131">
        <f t="shared" si="35"/>
        <v>0</v>
      </c>
      <c r="AK65" s="131">
        <f t="shared" si="36"/>
        <v>0</v>
      </c>
      <c r="AL65" s="131">
        <f t="shared" si="37"/>
        <v>0</v>
      </c>
      <c r="AM65" s="131">
        <f t="shared" ca="1" si="38"/>
        <v>0</v>
      </c>
    </row>
    <row r="66" spans="2:39" ht="19.5" customHeight="1">
      <c r="C66" s="132">
        <v>59</v>
      </c>
      <c r="D66" s="133" t="str">
        <f t="shared" si="21"/>
        <v/>
      </c>
      <c r="E66" s="134" t="str">
        <f>IF(ISBLANK('Flight Groups'!C64),"",'Flight Groups'!M64)</f>
        <v/>
      </c>
      <c r="F66" s="134">
        <f t="shared" si="18"/>
        <v>5</v>
      </c>
      <c r="G66" s="134" t="str">
        <f>IF(ISBLANK('Flight Groups'!C64),"",'Flight Groups'!C64)</f>
        <v/>
      </c>
      <c r="H66" s="134" t="str">
        <f t="shared" si="22"/>
        <v/>
      </c>
      <c r="I66" s="333" t="str">
        <f>IF(ISBLANK('Flight Groups'!C64),"",IF(H66=1,"A",IF(H66=2,"B",IF(H66=3,"C",IF(H66=4,"D","E")))))</f>
        <v/>
      </c>
      <c r="J66" s="134" t="str">
        <f>IF(G66="","",(RANK(F66,$F$8:$F$67,0)+COUNTIF($F$8:F66,F66)-1))</f>
        <v/>
      </c>
      <c r="K66" s="135" t="str">
        <f t="shared" ca="1" si="23"/>
        <v/>
      </c>
      <c r="L66" s="319"/>
      <c r="M66" s="320"/>
      <c r="N66" s="319"/>
      <c r="O66" s="321"/>
      <c r="P66" s="319"/>
      <c r="Q66" s="387"/>
      <c r="R66" s="321"/>
      <c r="S66" s="321"/>
      <c r="T66" s="395">
        <f t="shared" si="19"/>
        <v>0</v>
      </c>
      <c r="U66" s="381">
        <f t="shared" si="24"/>
        <v>0</v>
      </c>
      <c r="V66" s="137">
        <f t="shared" si="25"/>
        <v>1</v>
      </c>
      <c r="W66" s="29"/>
      <c r="X66" s="173">
        <v>59</v>
      </c>
      <c r="Y66" s="127" t="str">
        <f t="shared" ca="1" si="26"/>
        <v/>
      </c>
      <c r="Z66" s="282" t="str">
        <f t="shared" si="20"/>
        <v/>
      </c>
      <c r="AA66" s="35" t="str">
        <f t="shared" ca="1" si="27"/>
        <v/>
      </c>
      <c r="AB66" s="129">
        <f>RANK(U66,$U$8:$U$67,0)+COUNTIF($U$8:U66,U66)-1</f>
        <v>59</v>
      </c>
      <c r="AC66" s="130">
        <f t="shared" si="28"/>
        <v>0</v>
      </c>
      <c r="AD66" s="131">
        <f t="shared" si="29"/>
        <v>0</v>
      </c>
      <c r="AE66" s="131">
        <f t="shared" si="30"/>
        <v>0</v>
      </c>
      <c r="AF66" s="131">
        <f t="shared" si="31"/>
        <v>0</v>
      </c>
      <c r="AG66" s="131">
        <f t="shared" si="32"/>
        <v>0</v>
      </c>
      <c r="AH66" s="131">
        <f t="shared" si="33"/>
        <v>0</v>
      </c>
      <c r="AI66" s="131">
        <f t="shared" si="34"/>
        <v>0</v>
      </c>
      <c r="AJ66" s="131">
        <f t="shared" si="35"/>
        <v>0</v>
      </c>
      <c r="AK66" s="131">
        <f t="shared" si="36"/>
        <v>0</v>
      </c>
      <c r="AL66" s="131">
        <f t="shared" si="37"/>
        <v>0</v>
      </c>
      <c r="AM66" s="131">
        <f t="shared" ca="1" si="38"/>
        <v>0</v>
      </c>
    </row>
    <row r="67" spans="2:39" ht="19.5" customHeight="1" thickBot="1">
      <c r="C67" s="141">
        <v>60</v>
      </c>
      <c r="D67" s="142" t="str">
        <f t="shared" si="21"/>
        <v/>
      </c>
      <c r="E67" s="143" t="str">
        <f>IF(ISBLANK('Flight Groups'!C65),"",'Flight Groups'!M65)</f>
        <v/>
      </c>
      <c r="F67" s="143">
        <f t="shared" si="18"/>
        <v>5</v>
      </c>
      <c r="G67" s="143" t="str">
        <f>IF(ISBLANK('Flight Groups'!C65),"",'Flight Groups'!C65)</f>
        <v/>
      </c>
      <c r="H67" s="143" t="str">
        <f t="shared" si="22"/>
        <v/>
      </c>
      <c r="I67" s="361" t="str">
        <f>IF(ISBLANK('Flight Groups'!C65),"",IF(H67=1,"A",IF(H67=2,"B",IF(H67=3,"C",IF(H67=4,"D","E")))))</f>
        <v/>
      </c>
      <c r="J67" s="143" t="str">
        <f>IF(G67="","",(RANK(F67,$F$8:$F$67,0)+COUNTIF($F$8:F67,F67)-1))</f>
        <v/>
      </c>
      <c r="K67" s="144" t="str">
        <f t="shared" ca="1" si="23"/>
        <v/>
      </c>
      <c r="L67" s="326"/>
      <c r="M67" s="328"/>
      <c r="N67" s="326"/>
      <c r="O67" s="324"/>
      <c r="P67" s="326"/>
      <c r="Q67" s="388"/>
      <c r="R67" s="324"/>
      <c r="S67" s="324"/>
      <c r="T67" s="396">
        <f t="shared" si="19"/>
        <v>0</v>
      </c>
      <c r="U67" s="382">
        <f t="shared" si="24"/>
        <v>0</v>
      </c>
      <c r="V67" s="146">
        <f t="shared" si="25"/>
        <v>1</v>
      </c>
      <c r="W67" s="140"/>
      <c r="X67" s="174">
        <v>60</v>
      </c>
      <c r="Y67" s="147" t="str">
        <f t="shared" ca="1" si="26"/>
        <v/>
      </c>
      <c r="Z67" s="283" t="str">
        <f t="shared" si="20"/>
        <v/>
      </c>
      <c r="AA67" s="35" t="str">
        <f t="shared" ca="1" si="27"/>
        <v/>
      </c>
      <c r="AB67" s="129">
        <f>RANK(U67,$U$8:$U$67,0)+COUNTIF($U$8:U67,U67)-1</f>
        <v>60</v>
      </c>
      <c r="AC67" s="130">
        <f t="shared" si="28"/>
        <v>0</v>
      </c>
      <c r="AD67" s="131">
        <f t="shared" si="29"/>
        <v>0</v>
      </c>
      <c r="AE67" s="131">
        <f t="shared" si="30"/>
        <v>0</v>
      </c>
      <c r="AF67" s="131">
        <f t="shared" si="31"/>
        <v>0</v>
      </c>
      <c r="AG67" s="131">
        <f t="shared" si="32"/>
        <v>0</v>
      </c>
      <c r="AH67" s="131">
        <f t="shared" si="33"/>
        <v>0</v>
      </c>
      <c r="AI67" s="131">
        <f t="shared" si="34"/>
        <v>0</v>
      </c>
      <c r="AJ67" s="131">
        <f t="shared" si="35"/>
        <v>0</v>
      </c>
      <c r="AK67" s="131">
        <f t="shared" si="36"/>
        <v>0</v>
      </c>
      <c r="AL67" s="131">
        <f t="shared" si="37"/>
        <v>0</v>
      </c>
      <c r="AM67" s="131">
        <f t="shared" ca="1" si="38"/>
        <v>0</v>
      </c>
    </row>
    <row r="68" spans="2:39" ht="15.75" customHeight="1">
      <c r="E68" s="138"/>
      <c r="F68" s="138"/>
      <c r="G68" s="138"/>
      <c r="H68" s="138"/>
      <c r="I68" s="138"/>
      <c r="J68" s="138"/>
      <c r="K68" s="138"/>
      <c r="L68" s="138"/>
      <c r="M68" s="138"/>
      <c r="N68" s="138"/>
      <c r="O68" s="138"/>
      <c r="P68" s="138"/>
      <c r="Q68" s="138"/>
      <c r="R68" s="138"/>
      <c r="S68" s="138"/>
      <c r="T68" s="138"/>
      <c r="U68" s="140"/>
      <c r="V68" s="140"/>
      <c r="W68" s="140"/>
      <c r="X68" s="140"/>
      <c r="Y68" s="140"/>
      <c r="AB68" s="129"/>
      <c r="AC68" s="130"/>
      <c r="AD68" s="131"/>
      <c r="AE68" s="131"/>
      <c r="AF68" s="131"/>
      <c r="AG68" s="131"/>
      <c r="AH68" s="131"/>
      <c r="AI68" s="131"/>
      <c r="AJ68" s="131"/>
      <c r="AK68" s="131"/>
      <c r="AL68" s="131"/>
    </row>
    <row r="69" spans="2:39" ht="15.75" customHeight="1">
      <c r="B69" s="185"/>
      <c r="C69" s="32"/>
      <c r="D69" s="196"/>
      <c r="E69" s="197"/>
      <c r="F69" s="163"/>
      <c r="G69" s="186"/>
      <c r="H69" s="186"/>
      <c r="I69" s="163"/>
      <c r="J69" s="138"/>
      <c r="K69" s="138"/>
      <c r="L69" s="139"/>
      <c r="M69" s="139"/>
      <c r="N69" s="139"/>
      <c r="O69" s="139"/>
      <c r="P69" s="139"/>
      <c r="Q69" s="139"/>
      <c r="R69" s="139"/>
      <c r="S69" s="138"/>
      <c r="T69" s="138"/>
      <c r="U69" s="140"/>
      <c r="V69" s="140"/>
      <c r="W69" s="140"/>
      <c r="X69" s="140"/>
      <c r="Y69" s="140"/>
      <c r="AB69" s="164"/>
    </row>
    <row r="70" spans="2:39" ht="15.75" customHeight="1">
      <c r="B70" s="185"/>
      <c r="C70" s="32"/>
      <c r="D70" s="196"/>
      <c r="E70" s="197"/>
      <c r="F70" s="163"/>
      <c r="G70" s="186"/>
      <c r="H70" s="186"/>
      <c r="I70" s="163"/>
      <c r="J70" s="138"/>
      <c r="K70" s="138"/>
      <c r="L70" s="138"/>
      <c r="M70" s="138"/>
      <c r="N70" s="138"/>
      <c r="O70" s="138"/>
      <c r="P70" s="138"/>
      <c r="Q70" s="138"/>
      <c r="R70" s="138"/>
      <c r="S70" s="138"/>
      <c r="T70" s="138"/>
      <c r="U70" s="140"/>
      <c r="V70" s="140"/>
      <c r="W70" s="140"/>
      <c r="X70" s="140"/>
      <c r="Y70" s="140"/>
      <c r="AB70" s="164"/>
    </row>
    <row r="71" spans="2:39" ht="15.75" customHeight="1">
      <c r="B71" s="185"/>
      <c r="C71" s="32"/>
      <c r="D71" s="196"/>
      <c r="E71" s="197"/>
      <c r="F71" s="163"/>
      <c r="G71" s="186"/>
      <c r="H71" s="186"/>
      <c r="I71" s="163"/>
      <c r="J71" s="138"/>
      <c r="K71" s="138"/>
      <c r="L71" s="138"/>
      <c r="M71" s="138"/>
      <c r="N71" s="138"/>
      <c r="O71" s="138"/>
      <c r="P71" s="138"/>
      <c r="Q71" s="138"/>
      <c r="R71" s="138"/>
      <c r="S71" s="138"/>
      <c r="T71" s="138"/>
      <c r="U71" s="140"/>
      <c r="V71" s="140"/>
      <c r="W71" s="140"/>
      <c r="X71" s="140"/>
      <c r="Y71" s="140"/>
      <c r="AB71" s="164"/>
    </row>
    <row r="72" spans="2:39" ht="15.75" customHeight="1">
      <c r="B72" s="185"/>
      <c r="C72" s="32"/>
      <c r="D72" s="196"/>
      <c r="E72" s="197"/>
      <c r="F72" s="163"/>
      <c r="G72" s="186"/>
      <c r="H72" s="186"/>
      <c r="I72" s="163"/>
      <c r="J72" s="138"/>
      <c r="K72" s="138"/>
      <c r="L72" s="138"/>
      <c r="M72" s="138"/>
      <c r="N72" s="138"/>
      <c r="O72" s="138"/>
      <c r="P72" s="138"/>
      <c r="Q72" s="138"/>
      <c r="R72" s="138"/>
      <c r="S72" s="138"/>
      <c r="T72" s="138"/>
      <c r="U72" s="140"/>
      <c r="V72" s="140"/>
      <c r="W72" s="140"/>
      <c r="X72" s="140"/>
      <c r="Y72" s="140"/>
      <c r="AB72" s="164"/>
    </row>
    <row r="73" spans="2:39">
      <c r="B73" s="185"/>
      <c r="C73" s="32"/>
      <c r="D73" s="196"/>
      <c r="E73" s="197"/>
      <c r="F73" s="163"/>
      <c r="G73" s="186"/>
      <c r="H73" s="186"/>
      <c r="I73" s="163"/>
      <c r="J73" s="138"/>
      <c r="K73" s="138"/>
      <c r="L73" s="138"/>
      <c r="M73" s="138"/>
      <c r="N73" s="138"/>
      <c r="O73" s="138"/>
      <c r="P73" s="138"/>
      <c r="Q73" s="138"/>
      <c r="R73" s="138"/>
      <c r="S73" s="138"/>
      <c r="T73" s="138"/>
      <c r="U73" s="140"/>
      <c r="V73" s="140"/>
      <c r="W73" s="140"/>
      <c r="X73" s="140"/>
      <c r="Y73" s="140"/>
      <c r="AB73" s="164"/>
    </row>
    <row r="74" spans="2:39">
      <c r="E74" s="138"/>
      <c r="F74" s="138"/>
      <c r="G74" s="138"/>
      <c r="H74" s="138"/>
      <c r="I74" s="138"/>
      <c r="J74" s="138"/>
      <c r="K74" s="138"/>
      <c r="L74" s="138"/>
      <c r="M74" s="138"/>
      <c r="N74" s="138"/>
      <c r="O74" s="138"/>
      <c r="P74" s="138"/>
      <c r="Q74" s="138"/>
      <c r="R74" s="138"/>
      <c r="S74" s="138"/>
      <c r="T74" s="138"/>
      <c r="U74" s="138"/>
      <c r="V74" s="138"/>
      <c r="W74" s="138"/>
      <c r="X74" s="138"/>
      <c r="Y74" s="138"/>
      <c r="AB74" s="165"/>
    </row>
    <row r="75" spans="2:39">
      <c r="E75" s="138"/>
      <c r="F75" s="138"/>
      <c r="G75" s="138"/>
      <c r="H75" s="138"/>
      <c r="I75" s="138"/>
      <c r="J75" s="138"/>
      <c r="K75" s="138"/>
      <c r="L75" s="138"/>
      <c r="M75" s="138"/>
      <c r="N75" s="138"/>
      <c r="O75" s="138"/>
      <c r="P75" s="138"/>
      <c r="Q75" s="138"/>
      <c r="R75" s="138"/>
      <c r="S75" s="138"/>
      <c r="T75" s="138"/>
      <c r="U75" s="138"/>
      <c r="V75" s="138"/>
      <c r="W75" s="138"/>
      <c r="X75" s="138"/>
      <c r="Y75" s="138"/>
      <c r="AB75" s="165"/>
    </row>
    <row r="76" spans="2:39">
      <c r="E76" s="166"/>
      <c r="F76" s="166"/>
      <c r="G76" s="138"/>
      <c r="H76" s="138"/>
      <c r="I76" s="138"/>
      <c r="J76" s="138"/>
      <c r="K76" s="138"/>
      <c r="L76" s="138"/>
      <c r="M76" s="138"/>
      <c r="N76" s="138"/>
      <c r="O76" s="138"/>
      <c r="P76" s="138"/>
      <c r="Q76" s="138"/>
      <c r="R76" s="138"/>
      <c r="S76" s="138"/>
      <c r="T76" s="138"/>
      <c r="U76" s="140"/>
      <c r="V76" s="140"/>
      <c r="W76" s="140"/>
      <c r="X76" s="140"/>
      <c r="Y76" s="140"/>
      <c r="AB76" s="164"/>
    </row>
    <row r="77" spans="2:39">
      <c r="E77" s="138"/>
      <c r="F77" s="138"/>
      <c r="G77" s="138"/>
      <c r="H77" s="138"/>
      <c r="I77" s="138"/>
      <c r="J77" s="138"/>
      <c r="K77" s="138"/>
      <c r="L77" s="138"/>
      <c r="M77" s="138"/>
      <c r="N77" s="138"/>
      <c r="O77" s="138"/>
      <c r="P77" s="138"/>
      <c r="Q77" s="138"/>
      <c r="R77" s="138"/>
      <c r="S77" s="138"/>
      <c r="T77" s="138"/>
      <c r="U77" s="138"/>
      <c r="V77" s="138"/>
      <c r="W77" s="138"/>
      <c r="X77" s="138"/>
      <c r="Y77" s="138"/>
      <c r="AB77" s="165"/>
    </row>
    <row r="78" spans="2:39">
      <c r="E78" s="138"/>
      <c r="F78" s="138"/>
      <c r="G78" s="138"/>
      <c r="H78" s="138"/>
      <c r="I78" s="138"/>
      <c r="J78" s="138"/>
      <c r="K78" s="138"/>
      <c r="L78" s="138"/>
      <c r="M78" s="138"/>
      <c r="N78" s="138"/>
      <c r="O78" s="138"/>
      <c r="P78" s="138"/>
      <c r="Q78" s="138"/>
      <c r="R78" s="138"/>
      <c r="S78" s="138"/>
      <c r="T78" s="138"/>
      <c r="U78" s="138"/>
      <c r="V78" s="138"/>
      <c r="W78" s="138"/>
      <c r="X78" s="138"/>
      <c r="Y78" s="138"/>
      <c r="AB78" s="165"/>
    </row>
    <row r="79" spans="2:39">
      <c r="E79" s="166"/>
      <c r="F79" s="166"/>
      <c r="G79" s="138"/>
      <c r="H79" s="138"/>
      <c r="I79" s="138"/>
      <c r="J79" s="138"/>
      <c r="K79" s="138"/>
      <c r="L79" s="138"/>
      <c r="M79" s="138"/>
      <c r="N79" s="138"/>
      <c r="O79" s="138"/>
      <c r="P79" s="138"/>
      <c r="Q79" s="138"/>
      <c r="R79" s="138"/>
      <c r="S79" s="138"/>
      <c r="T79" s="138"/>
      <c r="U79" s="140"/>
      <c r="V79" s="140"/>
      <c r="W79" s="140"/>
      <c r="X79" s="140"/>
      <c r="Y79" s="140"/>
      <c r="AB79" s="164"/>
    </row>
    <row r="80" spans="2:39">
      <c r="E80" s="138"/>
      <c r="F80" s="138"/>
      <c r="G80" s="138"/>
      <c r="H80" s="138"/>
      <c r="I80" s="138"/>
      <c r="J80" s="138"/>
      <c r="K80" s="138"/>
      <c r="L80" s="138"/>
      <c r="M80" s="138"/>
      <c r="N80" s="138"/>
      <c r="O80" s="138"/>
      <c r="P80" s="138"/>
      <c r="Q80" s="138"/>
      <c r="R80" s="138"/>
      <c r="S80" s="138"/>
      <c r="T80" s="138"/>
      <c r="U80" s="138"/>
      <c r="V80" s="138"/>
      <c r="W80" s="138"/>
      <c r="X80" s="138"/>
      <c r="Y80" s="138"/>
      <c r="AB80" s="165"/>
    </row>
    <row r="81" spans="5:28">
      <c r="E81" s="138"/>
      <c r="F81" s="138"/>
      <c r="G81" s="138"/>
      <c r="H81" s="138"/>
      <c r="I81" s="138"/>
      <c r="J81" s="138"/>
      <c r="K81" s="138"/>
      <c r="L81" s="138"/>
      <c r="M81" s="138"/>
      <c r="N81" s="138"/>
      <c r="O81" s="138"/>
      <c r="P81" s="138"/>
      <c r="Q81" s="138"/>
      <c r="R81" s="138"/>
      <c r="S81" s="138"/>
      <c r="T81" s="138"/>
      <c r="U81" s="138"/>
      <c r="V81" s="138"/>
      <c r="W81" s="138"/>
      <c r="X81" s="138"/>
      <c r="Y81" s="138"/>
      <c r="AB81" s="165"/>
    </row>
    <row r="82" spans="5:28">
      <c r="E82" s="166"/>
      <c r="F82" s="166"/>
      <c r="G82" s="138"/>
      <c r="H82" s="138"/>
      <c r="I82" s="138"/>
      <c r="J82" s="138"/>
      <c r="K82" s="138"/>
      <c r="L82" s="138"/>
      <c r="M82" s="138"/>
      <c r="N82" s="138"/>
      <c r="O82" s="138"/>
      <c r="P82" s="138"/>
      <c r="Q82" s="138"/>
      <c r="R82" s="138"/>
      <c r="S82" s="138"/>
      <c r="T82" s="138"/>
      <c r="U82" s="140"/>
      <c r="V82" s="140"/>
      <c r="W82" s="140"/>
      <c r="X82" s="140"/>
      <c r="Y82" s="140"/>
      <c r="AB82" s="164"/>
    </row>
    <row r="83" spans="5:28">
      <c r="E83" s="138"/>
      <c r="F83" s="138"/>
      <c r="G83" s="138"/>
      <c r="H83" s="138"/>
      <c r="I83" s="138"/>
      <c r="J83" s="138"/>
      <c r="K83" s="138"/>
      <c r="L83" s="138"/>
      <c r="M83" s="138"/>
      <c r="N83" s="138"/>
      <c r="O83" s="138"/>
      <c r="P83" s="138"/>
      <c r="Q83" s="138"/>
      <c r="R83" s="138"/>
      <c r="S83" s="138"/>
      <c r="T83" s="138"/>
      <c r="U83" s="138"/>
      <c r="V83" s="138"/>
      <c r="W83" s="138"/>
      <c r="X83" s="138"/>
      <c r="Y83" s="138"/>
      <c r="AB83" s="165"/>
    </row>
    <row r="84" spans="5:28">
      <c r="E84" s="138"/>
      <c r="F84" s="138"/>
      <c r="G84" s="138"/>
      <c r="H84" s="138"/>
      <c r="I84" s="138"/>
      <c r="J84" s="138"/>
      <c r="K84" s="138"/>
      <c r="L84" s="138"/>
      <c r="M84" s="138"/>
      <c r="N84" s="138"/>
      <c r="O84" s="138"/>
      <c r="P84" s="138"/>
      <c r="Q84" s="138"/>
      <c r="R84" s="138"/>
      <c r="S84" s="138"/>
      <c r="T84" s="138"/>
      <c r="U84" s="138"/>
      <c r="V84" s="138"/>
      <c r="W84" s="138"/>
      <c r="X84" s="138"/>
      <c r="Y84" s="138"/>
      <c r="AB84" s="165"/>
    </row>
    <row r="85" spans="5:28">
      <c r="E85" s="138"/>
      <c r="F85" s="138"/>
      <c r="G85" s="138"/>
      <c r="H85" s="138"/>
      <c r="I85" s="138"/>
      <c r="J85" s="138"/>
      <c r="K85" s="138"/>
      <c r="L85" s="138"/>
      <c r="M85" s="138"/>
      <c r="N85" s="138"/>
      <c r="O85" s="138"/>
      <c r="P85" s="138"/>
      <c r="Q85" s="138"/>
      <c r="R85" s="138"/>
      <c r="S85" s="138"/>
      <c r="T85" s="138"/>
      <c r="U85" s="138"/>
      <c r="V85" s="138"/>
      <c r="W85" s="138"/>
      <c r="X85" s="138"/>
      <c r="Y85" s="138"/>
      <c r="AB85" s="165"/>
    </row>
  </sheetData>
  <sheetProtection sheet="1" objects="1" scenarios="1" selectLockedCells="1"/>
  <mergeCells count="13">
    <mergeCell ref="U6:U7"/>
    <mergeCell ref="V6:V7"/>
    <mergeCell ref="X6:Z7"/>
    <mergeCell ref="B6:B7"/>
    <mergeCell ref="I6:I7"/>
    <mergeCell ref="L6:M6"/>
    <mergeCell ref="N6:O6"/>
    <mergeCell ref="P6:Q6"/>
    <mergeCell ref="L2:R2"/>
    <mergeCell ref="X5:Z5"/>
    <mergeCell ref="L5:M5"/>
    <mergeCell ref="N5:O5"/>
    <mergeCell ref="P5:Q5"/>
  </mergeCells>
  <phoneticPr fontId="48" type="noConversion"/>
  <pageMargins left="0.5" right="0.5" top="0.5" bottom="0.5" header="0.51180555555555551" footer="0.51180555555555551"/>
  <pageSetup scale="80" firstPageNumber="0"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'Flight Tasks'!$B$2:$B$12</xm:f>
          </x14:formula1>
          <xm:sqref>L2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N85"/>
  <sheetViews>
    <sheetView showGridLines="0" workbookViewId="0">
      <selection activeCell="L8" sqref="L8"/>
    </sheetView>
  </sheetViews>
  <sheetFormatPr defaultColWidth="8.85546875" defaultRowHeight="14.25"/>
  <cols>
    <col min="1" max="1" width="2.42578125" style="32" customWidth="1"/>
    <col min="2" max="2" width="7.42578125" style="149" customWidth="1"/>
    <col min="3" max="3" width="4.42578125" style="148" hidden="1" customWidth="1"/>
    <col min="4" max="4" width="3.7109375" style="148" customWidth="1"/>
    <col min="5" max="6" width="7.7109375" style="149" hidden="1" customWidth="1"/>
    <col min="7" max="8" width="20.7109375" style="149" hidden="1" customWidth="1"/>
    <col min="9" max="9" width="8.42578125" style="149" customWidth="1"/>
    <col min="10" max="10" width="20.7109375" style="149" hidden="1" customWidth="1"/>
    <col min="11" max="11" width="20.7109375" style="149" customWidth="1"/>
    <col min="12" max="17" width="7.7109375" style="149" customWidth="1"/>
    <col min="18" max="18" width="14.7109375" style="149" customWidth="1"/>
    <col min="19" max="20" width="8.7109375" style="149" customWidth="1"/>
    <col min="21" max="21" width="13.7109375" style="149" customWidth="1"/>
    <col min="22" max="22" width="7.140625" style="149" customWidth="1"/>
    <col min="23" max="23" width="7.7109375" style="149" customWidth="1"/>
    <col min="24" max="24" width="6.42578125" style="149" customWidth="1"/>
    <col min="25" max="25" width="20.7109375" style="149" customWidth="1"/>
    <col min="26" max="26" width="9.7109375" style="149" customWidth="1"/>
    <col min="27" max="27" width="3.7109375" style="35" customWidth="1"/>
    <col min="28" max="28" width="9.140625" style="152" hidden="1" customWidth="1"/>
    <col min="29" max="29" width="9.140625" style="80" hidden="1" customWidth="1"/>
    <col min="30" max="30" width="10.85546875" style="335" hidden="1" customWidth="1"/>
    <col min="31" max="35" width="9.140625" style="335" hidden="1" customWidth="1"/>
    <col min="36" max="38" width="9.140625" style="153" hidden="1" customWidth="1"/>
    <col min="39" max="39" width="9.140625" style="131" hidden="1" customWidth="1"/>
    <col min="40" max="40" width="8.85546875" style="82"/>
    <col min="41" max="16384" width="8.85546875" style="32"/>
  </cols>
  <sheetData>
    <row r="1" spans="2:39" ht="25.5">
      <c r="B1" s="30"/>
      <c r="H1" s="150"/>
      <c r="J1" s="150"/>
      <c r="K1" s="150" t="s">
        <v>51</v>
      </c>
      <c r="L1" s="150"/>
      <c r="M1" s="150"/>
      <c r="N1" s="150"/>
      <c r="O1" s="150"/>
      <c r="P1" s="150"/>
      <c r="Q1" s="150"/>
      <c r="R1" s="150"/>
      <c r="AF1" s="131"/>
    </row>
    <row r="2" spans="2:39" ht="19.5" customHeight="1">
      <c r="B2" s="30"/>
      <c r="E2" s="32"/>
      <c r="F2" s="32"/>
      <c r="H2" s="154"/>
      <c r="J2" s="154"/>
      <c r="K2" s="170" t="s">
        <v>95</v>
      </c>
      <c r="L2" s="520" t="s">
        <v>130</v>
      </c>
      <c r="M2" s="541"/>
      <c r="N2" s="541"/>
      <c r="O2" s="541"/>
      <c r="P2" s="541"/>
      <c r="Q2" s="541"/>
      <c r="R2" s="541"/>
      <c r="S2" s="343"/>
      <c r="T2" s="156"/>
      <c r="Y2" s="277" t="s">
        <v>81</v>
      </c>
      <c r="Z2" s="149" t="s">
        <v>80</v>
      </c>
      <c r="AC2" s="157"/>
      <c r="AF2" s="131"/>
    </row>
    <row r="3" spans="2:39" ht="15" customHeight="1">
      <c r="B3" s="30"/>
      <c r="E3" s="32"/>
      <c r="F3" s="32"/>
      <c r="H3" s="154"/>
      <c r="J3" s="154"/>
      <c r="K3" s="329" t="s">
        <v>115</v>
      </c>
      <c r="L3" s="330">
        <f>INDEX('Flight Tasks'!B2:C12,MATCH(L2,'Flight Tasks'!B2:B12,0),2)</f>
        <v>13</v>
      </c>
      <c r="M3" s="331" t="s">
        <v>31</v>
      </c>
      <c r="N3" s="331"/>
      <c r="O3" s="260"/>
      <c r="P3" s="322" t="s">
        <v>120</v>
      </c>
      <c r="Q3" s="327">
        <f>INDEX('Flight Tasks'!B2:G12,MATCH(L2,'Flight Tasks'!B2:B12,0),6)</f>
        <v>12</v>
      </c>
      <c r="R3" s="327"/>
      <c r="S3" s="159"/>
      <c r="T3" s="156"/>
      <c r="Y3" s="344"/>
      <c r="AC3" s="157"/>
      <c r="AF3" s="131"/>
    </row>
    <row r="4" spans="2:39" ht="15" customHeight="1">
      <c r="B4" s="30"/>
      <c r="E4" s="32"/>
      <c r="F4" s="32"/>
      <c r="G4" s="158"/>
      <c r="H4" s="158"/>
      <c r="I4" s="158"/>
      <c r="J4" s="158"/>
      <c r="N4" s="331"/>
      <c r="O4" s="260"/>
      <c r="P4" s="260"/>
      <c r="Q4" s="260"/>
      <c r="R4" s="159"/>
      <c r="S4" s="167"/>
      <c r="T4" s="35"/>
      <c r="V4" s="35"/>
      <c r="W4" s="35"/>
      <c r="X4" s="35"/>
      <c r="Y4" s="35"/>
      <c r="AC4" s="161"/>
      <c r="AJ4" s="335"/>
      <c r="AK4" s="335"/>
      <c r="AL4" s="335"/>
    </row>
    <row r="5" spans="2:39" ht="15" customHeight="1" thickBot="1">
      <c r="L5" s="524">
        <f>INDEX('Flight Tasks'!B2:F12,MATCH(L2,'Flight Tasks'!B2:B12,0),3)</f>
        <v>2</v>
      </c>
      <c r="M5" s="525"/>
      <c r="N5" s="524">
        <f>INDEX('Flight Tasks'!B2:F12,MATCH(L2,'Flight Tasks'!B2:B12,0),4)</f>
        <v>4</v>
      </c>
      <c r="O5" s="525"/>
      <c r="P5" s="524">
        <f>INDEX('Flight Tasks'!B2:F12,MATCH(L2,'Flight Tasks'!B2:B12,0),5)</f>
        <v>6</v>
      </c>
      <c r="Q5" s="526"/>
      <c r="R5" s="394"/>
      <c r="S5" s="318"/>
      <c r="W5" s="34"/>
      <c r="X5" s="523"/>
      <c r="Y5" s="523"/>
      <c r="Z5" s="523"/>
      <c r="AB5" s="85" t="s">
        <v>60</v>
      </c>
      <c r="AC5" s="81" t="s">
        <v>61</v>
      </c>
      <c r="AD5" s="84" t="s">
        <v>63</v>
      </c>
      <c r="AE5" s="83"/>
      <c r="AF5" s="83"/>
      <c r="AG5" s="83"/>
      <c r="AH5" s="83"/>
      <c r="AI5" s="83"/>
      <c r="AJ5" s="83"/>
      <c r="AK5" s="83"/>
      <c r="AL5" s="83"/>
      <c r="AM5" s="84" t="s">
        <v>62</v>
      </c>
    </row>
    <row r="6" spans="2:39" ht="15" customHeight="1">
      <c r="B6" s="533" t="s">
        <v>68</v>
      </c>
      <c r="C6" s="80"/>
      <c r="D6" s="33"/>
      <c r="E6" s="78"/>
      <c r="F6" s="78"/>
      <c r="G6" s="79"/>
      <c r="H6" s="79"/>
      <c r="I6" s="535" t="s">
        <v>33</v>
      </c>
      <c r="J6" s="79"/>
      <c r="K6" s="34"/>
      <c r="L6" s="538" t="s">
        <v>150</v>
      </c>
      <c r="M6" s="539"/>
      <c r="N6" s="538" t="s">
        <v>150</v>
      </c>
      <c r="O6" s="539"/>
      <c r="P6" s="538" t="s">
        <v>150</v>
      </c>
      <c r="Q6" s="540"/>
      <c r="R6" s="400" t="s">
        <v>134</v>
      </c>
      <c r="S6" s="376" t="s">
        <v>96</v>
      </c>
      <c r="T6" s="28"/>
      <c r="U6" s="537" t="s">
        <v>34</v>
      </c>
      <c r="V6" s="535" t="s">
        <v>35</v>
      </c>
      <c r="W6" s="34"/>
      <c r="X6" s="527" t="s">
        <v>202</v>
      </c>
      <c r="Y6" s="528"/>
      <c r="Z6" s="529"/>
      <c r="AB6" s="85"/>
      <c r="AC6" s="81"/>
      <c r="AD6" s="84"/>
      <c r="AE6" s="83"/>
      <c r="AF6" s="83"/>
      <c r="AG6" s="83"/>
      <c r="AH6" s="83"/>
      <c r="AI6" s="83"/>
      <c r="AJ6" s="83"/>
      <c r="AK6" s="83"/>
      <c r="AL6" s="83"/>
      <c r="AM6" s="84"/>
    </row>
    <row r="7" spans="2:39" ht="15" customHeight="1" thickBot="1">
      <c r="B7" s="534"/>
      <c r="C7" s="80" t="s">
        <v>22</v>
      </c>
      <c r="D7" s="33" t="s">
        <v>22</v>
      </c>
      <c r="E7" s="78" t="s">
        <v>33</v>
      </c>
      <c r="F7" s="78" t="s">
        <v>67</v>
      </c>
      <c r="G7" s="79" t="s">
        <v>23</v>
      </c>
      <c r="H7" s="79" t="s">
        <v>33</v>
      </c>
      <c r="I7" s="536"/>
      <c r="J7" s="79" t="s">
        <v>66</v>
      </c>
      <c r="K7" s="34" t="s">
        <v>23</v>
      </c>
      <c r="L7" s="373" t="s">
        <v>131</v>
      </c>
      <c r="M7" s="397" t="s">
        <v>132</v>
      </c>
      <c r="N7" s="398" t="s">
        <v>131</v>
      </c>
      <c r="O7" s="397" t="s">
        <v>132</v>
      </c>
      <c r="P7" s="398" t="s">
        <v>131</v>
      </c>
      <c r="Q7" s="399" t="s">
        <v>132</v>
      </c>
      <c r="R7" s="372" t="s">
        <v>149</v>
      </c>
      <c r="S7" s="371"/>
      <c r="T7" s="28" t="s">
        <v>84</v>
      </c>
      <c r="U7" s="536"/>
      <c r="V7" s="536"/>
      <c r="W7" s="34"/>
      <c r="X7" s="530"/>
      <c r="Y7" s="531"/>
      <c r="Z7" s="532"/>
      <c r="AB7" s="85"/>
      <c r="AC7" s="81"/>
      <c r="AD7" s="84"/>
      <c r="AE7" s="83"/>
      <c r="AF7" s="83"/>
      <c r="AG7" s="83"/>
      <c r="AH7" s="83"/>
      <c r="AI7" s="83"/>
      <c r="AJ7" s="83"/>
      <c r="AK7" s="83"/>
      <c r="AL7" s="83"/>
      <c r="AM7" s="84"/>
    </row>
    <row r="8" spans="2:39" ht="19.5" customHeight="1">
      <c r="B8" s="192" t="s">
        <v>26</v>
      </c>
      <c r="C8" s="122">
        <v>1</v>
      </c>
      <c r="D8" s="123" t="str">
        <f t="shared" ref="D8:D39" si="0">IF(G8="","",(INDEX($C$8:$C$67,MATCH(K8,$G$8:$G$67,0))))</f>
        <v/>
      </c>
      <c r="E8" s="124" t="str">
        <f>IF(ISBLANK('Flight Groups'!C6),"",'Flight Groups'!N6)</f>
        <v/>
      </c>
      <c r="F8" s="124">
        <f>IF(E8="a",1,IF(E8="b",2,IF(E8="c",3,IF(E8="d",4,5))))</f>
        <v>5</v>
      </c>
      <c r="G8" s="124" t="str">
        <f>IF(ISBLANK('Flight Groups'!C6),"",'Flight Groups'!C6)</f>
        <v/>
      </c>
      <c r="H8" s="124" t="str">
        <f t="shared" ref="H8:H39" si="1">IF(G8="","",(SMALL(F$8:F$67,C8)))</f>
        <v/>
      </c>
      <c r="I8" s="332" t="str">
        <f>IF(ISBLANK('Flight Groups'!C6),"",IF(H8=1,"A",IF(H8=2,"B",IF(H8=3,"C",IF(H8=4,"D","E")))))</f>
        <v/>
      </c>
      <c r="J8" s="124" t="str">
        <f>IF(G8="","",(RANK(F8,$F$8:$F$67,0)+COUNTIF($F$8:F8,F8)-1))</f>
        <v/>
      </c>
      <c r="K8" s="125" t="str">
        <f t="shared" ref="K8:K39" ca="1" si="2">IF(G8="","",(OFFSET($G$8,MATCH(LARGE($J$8:$J$67,ROW()-ROW($K$8)+1),$J$8:$J$67,0)-1,0)))</f>
        <v/>
      </c>
      <c r="L8" s="345"/>
      <c r="M8" s="346"/>
      <c r="N8" s="345"/>
      <c r="O8" s="348"/>
      <c r="P8" s="345"/>
      <c r="Q8" s="386"/>
      <c r="R8" s="368"/>
      <c r="S8" s="348"/>
      <c r="T8" s="440">
        <f>IF(L8=L$5,L8*60,L8*60+M8)+IF(N8=N$5,N8*60,N8*60+O8)+IF(P8=P$5,P8*60,P8*60+Q8)</f>
        <v>0</v>
      </c>
      <c r="U8" s="380">
        <f t="shared" ref="U8:U39" si="3">IF(T8=0,0,IF(I8="A",AD8,IF(I8="B",AF8,IF(I8="C",AH8,IF(I8="d",AJ8,AL8))))+R8-S8)</f>
        <v>0</v>
      </c>
      <c r="V8" s="126">
        <f t="shared" ref="V8:V39" si="4">+RANK(U8,$U$8:$U$67)</f>
        <v>1</v>
      </c>
      <c r="W8" s="127"/>
      <c r="X8" s="172">
        <v>1</v>
      </c>
      <c r="Y8" s="128" t="str">
        <f t="shared" ref="Y8:Y39" ca="1" si="5">OFFSET($K$8,MATCH(SMALL($AB$8:$AB$67,ROW()-ROW($Y$8)+1),$AB$8:$AB$67,0)-1,0)</f>
        <v/>
      </c>
      <c r="Z8" s="281" t="str">
        <f>IF($Y$2="YES",((AM8)),"")</f>
        <v/>
      </c>
      <c r="AA8" s="35" t="str">
        <f t="shared" ref="AA8:AA39" ca="1" si="6">IF(AM8=0,"",IF(COUNTIF(Z:Z,Z8)&gt;1,"TIE",""))</f>
        <v/>
      </c>
      <c r="AB8" s="129">
        <f>RANK(U8,$U$8:$U$67,0)+COUNTIF($U$8:U8,U8)-1</f>
        <v>1</v>
      </c>
      <c r="AC8" s="130">
        <f t="shared" ref="AC8:AC39" si="7">IF(I8="A",T8,0)</f>
        <v>0</v>
      </c>
      <c r="AD8" s="131">
        <f t="shared" ref="AD8:AD39" si="8">IF(AC8=0,0,(AC8/MAX($AC$8:$AC$67)*1000))</f>
        <v>0</v>
      </c>
      <c r="AE8" s="131">
        <f t="shared" ref="AE8:AE39" si="9">IF(I8="B",T8,0)</f>
        <v>0</v>
      </c>
      <c r="AF8" s="131">
        <f t="shared" ref="AF8:AF39" si="10">IF(AE8=0,0,(AE8/MAX($AE$8:$AE$67)*1000))</f>
        <v>0</v>
      </c>
      <c r="AG8" s="131">
        <f t="shared" ref="AG8:AG39" si="11">IF(I8="C",T8,0)</f>
        <v>0</v>
      </c>
      <c r="AH8" s="131">
        <f t="shared" ref="AH8:AH39" si="12">IF(AG8=0,0,(AG8/MAX($AG$8:$AG$67)*1000))</f>
        <v>0</v>
      </c>
      <c r="AI8" s="131">
        <f t="shared" ref="AI8:AI39" si="13">IF(I8="D",T8,0)</f>
        <v>0</v>
      </c>
      <c r="AJ8" s="131">
        <f t="shared" ref="AJ8:AJ39" si="14">IF(AI8=0,0,(AI8/MAX($AI$8:$AI$67)*1000))</f>
        <v>0</v>
      </c>
      <c r="AK8" s="131">
        <f t="shared" ref="AK8:AK39" si="15">IF(I8="E",T8,0)</f>
        <v>0</v>
      </c>
      <c r="AL8" s="131">
        <f t="shared" ref="AL8:AL39" si="16">IF(AK8=0,0,(AK8/MAX($AK$8:$AK$67)*1000))</f>
        <v>0</v>
      </c>
      <c r="AM8" s="131">
        <f t="shared" ref="AM8:AM39" ca="1" si="17">INDEX($U$8:$U$67,MATCH(Y8,$K$8:$K$67,0))</f>
        <v>0</v>
      </c>
    </row>
    <row r="9" spans="2:39" ht="19.5" customHeight="1">
      <c r="B9" s="193">
        <f>IF("a"="","",COUNTIF(I:I,"a")-COUNTIFS(I:I,"a",L:L,0))</f>
        <v>0</v>
      </c>
      <c r="C9" s="132">
        <v>2</v>
      </c>
      <c r="D9" s="133" t="str">
        <f t="shared" si="0"/>
        <v/>
      </c>
      <c r="E9" s="134" t="str">
        <f>IF(ISBLANK('Flight Groups'!C7),"",'Flight Groups'!N7)</f>
        <v/>
      </c>
      <c r="F9" s="134">
        <f t="shared" ref="F9:F67" si="18">IF(E9="a",1,IF(E9="b",2,IF(E9="c",3,IF(E9="d",4,5))))</f>
        <v>5</v>
      </c>
      <c r="G9" s="134" t="str">
        <f>IF(ISBLANK('Flight Groups'!C7),"",'Flight Groups'!C7)</f>
        <v/>
      </c>
      <c r="H9" s="134" t="str">
        <f t="shared" si="1"/>
        <v/>
      </c>
      <c r="I9" s="333" t="str">
        <f>IF(ISBLANK('Flight Groups'!C7),"",IF(H9=1,"A",IF(H9=2,"B",IF(H9=3,"C",IF(H9=4,"D","E")))))</f>
        <v/>
      </c>
      <c r="J9" s="134" t="str">
        <f>IF(G9="","",(RANK(F9,$F$8:$F$67,0)+COUNTIF($F$8:F9,F9)-1))</f>
        <v/>
      </c>
      <c r="K9" s="135" t="str">
        <f t="shared" ca="1" si="2"/>
        <v/>
      </c>
      <c r="L9" s="319"/>
      <c r="M9" s="320"/>
      <c r="N9" s="319"/>
      <c r="O9" s="321"/>
      <c r="P9" s="319"/>
      <c r="Q9" s="387"/>
      <c r="R9" s="321"/>
      <c r="S9" s="321"/>
      <c r="T9" s="395">
        <f t="shared" ref="T9:T67" si="19">IF(L9=L$5,L9*60,L9*60+M9)+IF(N9=N$5,N9*60,N9*60+O9)+IF(P9=P$5,P9*60,P9*60+Q9)</f>
        <v>0</v>
      </c>
      <c r="U9" s="381">
        <f t="shared" si="3"/>
        <v>0</v>
      </c>
      <c r="V9" s="137">
        <f t="shared" si="4"/>
        <v>1</v>
      </c>
      <c r="W9" s="127"/>
      <c r="X9" s="173">
        <v>2</v>
      </c>
      <c r="Y9" s="127" t="str">
        <f t="shared" ca="1" si="5"/>
        <v/>
      </c>
      <c r="Z9" s="282" t="str">
        <f t="shared" ref="Z9:Z67" si="20">IF($Y$2="YES",((AM9)),"")</f>
        <v/>
      </c>
      <c r="AA9" s="35" t="str">
        <f t="shared" ca="1" si="6"/>
        <v/>
      </c>
      <c r="AB9" s="129">
        <f>RANK(U9,$U$8:$U$67,0)+COUNTIF($U$8:U9,U9)-1</f>
        <v>2</v>
      </c>
      <c r="AC9" s="130">
        <f t="shared" si="7"/>
        <v>0</v>
      </c>
      <c r="AD9" s="131">
        <f t="shared" si="8"/>
        <v>0</v>
      </c>
      <c r="AE9" s="131">
        <f t="shared" si="9"/>
        <v>0</v>
      </c>
      <c r="AF9" s="131">
        <f t="shared" si="10"/>
        <v>0</v>
      </c>
      <c r="AG9" s="131">
        <f t="shared" si="11"/>
        <v>0</v>
      </c>
      <c r="AH9" s="131">
        <f t="shared" si="12"/>
        <v>0</v>
      </c>
      <c r="AI9" s="131">
        <f t="shared" si="13"/>
        <v>0</v>
      </c>
      <c r="AJ9" s="131">
        <f t="shared" si="14"/>
        <v>0</v>
      </c>
      <c r="AK9" s="131">
        <f t="shared" si="15"/>
        <v>0</v>
      </c>
      <c r="AL9" s="131">
        <f t="shared" si="16"/>
        <v>0</v>
      </c>
      <c r="AM9" s="131">
        <f t="shared" ca="1" si="17"/>
        <v>0</v>
      </c>
    </row>
    <row r="10" spans="2:39" ht="19.5" customHeight="1">
      <c r="C10" s="132">
        <v>3</v>
      </c>
      <c r="D10" s="133" t="str">
        <f t="shared" si="0"/>
        <v/>
      </c>
      <c r="E10" s="134" t="str">
        <f>IF(ISBLANK('Flight Groups'!C8),"",'Flight Groups'!N8)</f>
        <v/>
      </c>
      <c r="F10" s="134">
        <f t="shared" si="18"/>
        <v>5</v>
      </c>
      <c r="G10" s="134" t="str">
        <f>IF(ISBLANK('Flight Groups'!C8),"",'Flight Groups'!C8)</f>
        <v/>
      </c>
      <c r="H10" s="134" t="str">
        <f t="shared" si="1"/>
        <v/>
      </c>
      <c r="I10" s="333" t="str">
        <f>IF(ISBLANK('Flight Groups'!C8),"",IF(H10=1,"A",IF(H10=2,"B",IF(H10=3,"C",IF(H10=4,"D","E")))))</f>
        <v/>
      </c>
      <c r="J10" s="134" t="str">
        <f>IF(G10="","",(RANK(F10,$F$8:$F$67,0)+COUNTIF($F$8:F10,F10)-1))</f>
        <v/>
      </c>
      <c r="K10" s="135" t="str">
        <f t="shared" ca="1" si="2"/>
        <v/>
      </c>
      <c r="L10" s="257"/>
      <c r="M10" s="258"/>
      <c r="N10" s="257"/>
      <c r="O10" s="259"/>
      <c r="P10" s="257"/>
      <c r="Q10" s="389"/>
      <c r="R10" s="259"/>
      <c r="S10" s="259"/>
      <c r="T10" s="395">
        <f t="shared" si="19"/>
        <v>0</v>
      </c>
      <c r="U10" s="381">
        <f t="shared" si="3"/>
        <v>0</v>
      </c>
      <c r="V10" s="137">
        <f t="shared" si="4"/>
        <v>1</v>
      </c>
      <c r="W10" s="127"/>
      <c r="X10" s="173">
        <v>3</v>
      </c>
      <c r="Y10" s="127" t="str">
        <f t="shared" ca="1" si="5"/>
        <v/>
      </c>
      <c r="Z10" s="282" t="str">
        <f t="shared" si="20"/>
        <v/>
      </c>
      <c r="AA10" s="35" t="str">
        <f t="shared" ca="1" si="6"/>
        <v/>
      </c>
      <c r="AB10" s="129">
        <f>RANK(U10,$U$8:$U$67,0)+COUNTIF($U$8:U10,U10)-1</f>
        <v>3</v>
      </c>
      <c r="AC10" s="130">
        <f t="shared" si="7"/>
        <v>0</v>
      </c>
      <c r="AD10" s="131">
        <f t="shared" si="8"/>
        <v>0</v>
      </c>
      <c r="AE10" s="131">
        <f t="shared" si="9"/>
        <v>0</v>
      </c>
      <c r="AF10" s="131">
        <f t="shared" si="10"/>
        <v>0</v>
      </c>
      <c r="AG10" s="131">
        <f t="shared" si="11"/>
        <v>0</v>
      </c>
      <c r="AH10" s="131">
        <f t="shared" si="12"/>
        <v>0</v>
      </c>
      <c r="AI10" s="131">
        <f t="shared" si="13"/>
        <v>0</v>
      </c>
      <c r="AJ10" s="131">
        <f t="shared" si="14"/>
        <v>0</v>
      </c>
      <c r="AK10" s="131">
        <f t="shared" si="15"/>
        <v>0</v>
      </c>
      <c r="AL10" s="131">
        <f t="shared" si="16"/>
        <v>0</v>
      </c>
      <c r="AM10" s="131">
        <f t="shared" ca="1" si="17"/>
        <v>0</v>
      </c>
    </row>
    <row r="11" spans="2:39" ht="19.5" customHeight="1">
      <c r="B11" s="192" t="s">
        <v>27</v>
      </c>
      <c r="C11" s="132">
        <v>4</v>
      </c>
      <c r="D11" s="133" t="str">
        <f t="shared" si="0"/>
        <v/>
      </c>
      <c r="E11" s="134" t="str">
        <f>IF(ISBLANK('Flight Groups'!C9),"",'Flight Groups'!N9)</f>
        <v/>
      </c>
      <c r="F11" s="134">
        <f t="shared" si="18"/>
        <v>5</v>
      </c>
      <c r="G11" s="134" t="str">
        <f>IF(ISBLANK('Flight Groups'!C9),"",'Flight Groups'!C9)</f>
        <v/>
      </c>
      <c r="H11" s="134" t="str">
        <f t="shared" si="1"/>
        <v/>
      </c>
      <c r="I11" s="333" t="str">
        <f>IF(ISBLANK('Flight Groups'!C9),"",IF(H11=1,"A",IF(H11=2,"B",IF(H11=3,"C",IF(H11=4,"D","E")))))</f>
        <v/>
      </c>
      <c r="J11" s="134" t="str">
        <f>IF(G11="","",(RANK(F11,$F$8:$F$67,0)+COUNTIF($F$8:F11,F11)-1))</f>
        <v/>
      </c>
      <c r="K11" s="135" t="str">
        <f t="shared" ca="1" si="2"/>
        <v/>
      </c>
      <c r="L11" s="319"/>
      <c r="M11" s="320"/>
      <c r="N11" s="319"/>
      <c r="O11" s="321"/>
      <c r="P11" s="319"/>
      <c r="Q11" s="387"/>
      <c r="R11" s="321"/>
      <c r="S11" s="321"/>
      <c r="T11" s="395">
        <f t="shared" si="19"/>
        <v>0</v>
      </c>
      <c r="U11" s="381">
        <f t="shared" si="3"/>
        <v>0</v>
      </c>
      <c r="V11" s="137">
        <f t="shared" si="4"/>
        <v>1</v>
      </c>
      <c r="W11" s="127"/>
      <c r="X11" s="173">
        <v>4</v>
      </c>
      <c r="Y11" s="127" t="str">
        <f t="shared" ca="1" si="5"/>
        <v/>
      </c>
      <c r="Z11" s="282" t="str">
        <f t="shared" si="20"/>
        <v/>
      </c>
      <c r="AA11" s="35" t="str">
        <f t="shared" ca="1" si="6"/>
        <v/>
      </c>
      <c r="AB11" s="129">
        <f>RANK(U11,$U$8:$U$67,0)+COUNTIF($U$8:U11,U11)-1</f>
        <v>4</v>
      </c>
      <c r="AC11" s="130">
        <f t="shared" si="7"/>
        <v>0</v>
      </c>
      <c r="AD11" s="131">
        <f t="shared" si="8"/>
        <v>0</v>
      </c>
      <c r="AE11" s="131">
        <f t="shared" si="9"/>
        <v>0</v>
      </c>
      <c r="AF11" s="131">
        <f t="shared" si="10"/>
        <v>0</v>
      </c>
      <c r="AG11" s="131">
        <f t="shared" si="11"/>
        <v>0</v>
      </c>
      <c r="AH11" s="131">
        <f t="shared" si="12"/>
        <v>0</v>
      </c>
      <c r="AI11" s="131">
        <f t="shared" si="13"/>
        <v>0</v>
      </c>
      <c r="AJ11" s="131">
        <f t="shared" si="14"/>
        <v>0</v>
      </c>
      <c r="AK11" s="131">
        <f t="shared" si="15"/>
        <v>0</v>
      </c>
      <c r="AL11" s="131">
        <f t="shared" si="16"/>
        <v>0</v>
      </c>
      <c r="AM11" s="131">
        <f t="shared" ca="1" si="17"/>
        <v>0</v>
      </c>
    </row>
    <row r="12" spans="2:39" ht="19.5" customHeight="1">
      <c r="B12" s="193">
        <f>IF("b"="","",COUNTIF(I:I,"b")-COUNTIFS(I:I,"b",L:L,0))</f>
        <v>0</v>
      </c>
      <c r="C12" s="132">
        <v>5</v>
      </c>
      <c r="D12" s="133" t="str">
        <f t="shared" si="0"/>
        <v/>
      </c>
      <c r="E12" s="134" t="str">
        <f>IF(ISBLANK('Flight Groups'!C10),"",'Flight Groups'!N10)</f>
        <v/>
      </c>
      <c r="F12" s="134">
        <f t="shared" si="18"/>
        <v>5</v>
      </c>
      <c r="G12" s="134" t="str">
        <f>IF(ISBLANK('Flight Groups'!C10),"",'Flight Groups'!C10)</f>
        <v/>
      </c>
      <c r="H12" s="134" t="str">
        <f t="shared" si="1"/>
        <v/>
      </c>
      <c r="I12" s="333" t="str">
        <f>IF(ISBLANK('Flight Groups'!C10),"",IF(H12=1,"A",IF(H12=2,"B",IF(H12=3,"C",IF(H12=4,"D","E")))))</f>
        <v/>
      </c>
      <c r="J12" s="134" t="str">
        <f>IF(G12="","",(RANK(F12,$F$8:$F$67,0)+COUNTIF($F$8:F12,F12)-1))</f>
        <v/>
      </c>
      <c r="K12" s="135" t="str">
        <f t="shared" ca="1" si="2"/>
        <v/>
      </c>
      <c r="L12" s="319"/>
      <c r="M12" s="320"/>
      <c r="N12" s="319"/>
      <c r="O12" s="321"/>
      <c r="P12" s="319"/>
      <c r="Q12" s="387"/>
      <c r="R12" s="321"/>
      <c r="S12" s="321"/>
      <c r="T12" s="395">
        <f t="shared" si="19"/>
        <v>0</v>
      </c>
      <c r="U12" s="381">
        <f t="shared" si="3"/>
        <v>0</v>
      </c>
      <c r="V12" s="137">
        <f t="shared" si="4"/>
        <v>1</v>
      </c>
      <c r="W12" s="127"/>
      <c r="X12" s="173">
        <v>5</v>
      </c>
      <c r="Y12" s="127" t="str">
        <f t="shared" ca="1" si="5"/>
        <v/>
      </c>
      <c r="Z12" s="282" t="str">
        <f t="shared" si="20"/>
        <v/>
      </c>
      <c r="AA12" s="35" t="str">
        <f t="shared" ca="1" si="6"/>
        <v/>
      </c>
      <c r="AB12" s="129">
        <f>RANK(U12,$U$8:$U$67,0)+COUNTIF($U$8:U12,U12)-1</f>
        <v>5</v>
      </c>
      <c r="AC12" s="130">
        <f t="shared" si="7"/>
        <v>0</v>
      </c>
      <c r="AD12" s="131">
        <f t="shared" si="8"/>
        <v>0</v>
      </c>
      <c r="AE12" s="131">
        <f t="shared" si="9"/>
        <v>0</v>
      </c>
      <c r="AF12" s="131">
        <f t="shared" si="10"/>
        <v>0</v>
      </c>
      <c r="AG12" s="131">
        <f t="shared" si="11"/>
        <v>0</v>
      </c>
      <c r="AH12" s="131">
        <f t="shared" si="12"/>
        <v>0</v>
      </c>
      <c r="AI12" s="131">
        <f t="shared" si="13"/>
        <v>0</v>
      </c>
      <c r="AJ12" s="131">
        <f t="shared" si="14"/>
        <v>0</v>
      </c>
      <c r="AK12" s="131">
        <f t="shared" si="15"/>
        <v>0</v>
      </c>
      <c r="AL12" s="131">
        <f t="shared" si="16"/>
        <v>0</v>
      </c>
      <c r="AM12" s="131">
        <f t="shared" ca="1" si="17"/>
        <v>0</v>
      </c>
    </row>
    <row r="13" spans="2:39" ht="19.5" customHeight="1">
      <c r="C13" s="132">
        <v>6</v>
      </c>
      <c r="D13" s="133" t="str">
        <f t="shared" si="0"/>
        <v/>
      </c>
      <c r="E13" s="134" t="str">
        <f>IF(ISBLANK('Flight Groups'!C11),"",'Flight Groups'!N11)</f>
        <v/>
      </c>
      <c r="F13" s="134">
        <f t="shared" si="18"/>
        <v>5</v>
      </c>
      <c r="G13" s="134" t="str">
        <f>IF(ISBLANK('Flight Groups'!C11),"",'Flight Groups'!C11)</f>
        <v/>
      </c>
      <c r="H13" s="134" t="str">
        <f t="shared" si="1"/>
        <v/>
      </c>
      <c r="I13" s="333" t="str">
        <f>IF(ISBLANK('Flight Groups'!C11),"",IF(H13=1,"A",IF(H13=2,"B",IF(H13=3,"C",IF(H13=4,"D","E")))))</f>
        <v/>
      </c>
      <c r="J13" s="134" t="str">
        <f>IF(G13="","",(RANK(F13,$F$8:$F$67,0)+COUNTIF($F$8:F13,F13)-1))</f>
        <v/>
      </c>
      <c r="K13" s="135" t="str">
        <f t="shared" ca="1" si="2"/>
        <v/>
      </c>
      <c r="L13" s="319"/>
      <c r="M13" s="320"/>
      <c r="N13" s="319"/>
      <c r="O13" s="321"/>
      <c r="P13" s="319"/>
      <c r="Q13" s="387"/>
      <c r="R13" s="321"/>
      <c r="S13" s="321"/>
      <c r="T13" s="395">
        <f t="shared" si="19"/>
        <v>0</v>
      </c>
      <c r="U13" s="381">
        <f t="shared" si="3"/>
        <v>0</v>
      </c>
      <c r="V13" s="137">
        <f t="shared" si="4"/>
        <v>1</v>
      </c>
      <c r="W13" s="127"/>
      <c r="X13" s="173">
        <v>6</v>
      </c>
      <c r="Y13" s="127" t="str">
        <f t="shared" ca="1" si="5"/>
        <v/>
      </c>
      <c r="Z13" s="282" t="str">
        <f t="shared" si="20"/>
        <v/>
      </c>
      <c r="AA13" s="35" t="str">
        <f t="shared" ca="1" si="6"/>
        <v/>
      </c>
      <c r="AB13" s="129">
        <f>RANK(U13,$U$8:$U$67,0)+COUNTIF($U$8:U13,U13)-1</f>
        <v>6</v>
      </c>
      <c r="AC13" s="130">
        <f t="shared" si="7"/>
        <v>0</v>
      </c>
      <c r="AD13" s="131">
        <f t="shared" si="8"/>
        <v>0</v>
      </c>
      <c r="AE13" s="131">
        <f t="shared" si="9"/>
        <v>0</v>
      </c>
      <c r="AF13" s="131">
        <f t="shared" si="10"/>
        <v>0</v>
      </c>
      <c r="AG13" s="131">
        <f t="shared" si="11"/>
        <v>0</v>
      </c>
      <c r="AH13" s="131">
        <f t="shared" si="12"/>
        <v>0</v>
      </c>
      <c r="AI13" s="131">
        <f t="shared" si="13"/>
        <v>0</v>
      </c>
      <c r="AJ13" s="131">
        <f t="shared" si="14"/>
        <v>0</v>
      </c>
      <c r="AK13" s="131">
        <f t="shared" si="15"/>
        <v>0</v>
      </c>
      <c r="AL13" s="131">
        <f t="shared" si="16"/>
        <v>0</v>
      </c>
      <c r="AM13" s="131">
        <f t="shared" ca="1" si="17"/>
        <v>0</v>
      </c>
    </row>
    <row r="14" spans="2:39" ht="19.5" customHeight="1">
      <c r="B14" s="192" t="s">
        <v>28</v>
      </c>
      <c r="C14" s="132">
        <v>7</v>
      </c>
      <c r="D14" s="133" t="str">
        <f t="shared" si="0"/>
        <v/>
      </c>
      <c r="E14" s="134" t="str">
        <f>IF(ISBLANK('Flight Groups'!C12),"",'Flight Groups'!N12)</f>
        <v/>
      </c>
      <c r="F14" s="134">
        <f t="shared" si="18"/>
        <v>5</v>
      </c>
      <c r="G14" s="134" t="str">
        <f>IF(ISBLANK('Flight Groups'!C12),"",'Flight Groups'!C12)</f>
        <v/>
      </c>
      <c r="H14" s="134" t="str">
        <f t="shared" si="1"/>
        <v/>
      </c>
      <c r="I14" s="333" t="str">
        <f>IF(ISBLANK('Flight Groups'!C12),"",IF(H14=1,"A",IF(H14=2,"B",IF(H14=3,"C",IF(H14=4,"D","E")))))</f>
        <v/>
      </c>
      <c r="J14" s="134" t="str">
        <f>IF(G14="","",(RANK(F14,$F$8:$F$67,0)+COUNTIF($F$8:F14,F14)-1))</f>
        <v/>
      </c>
      <c r="K14" s="135" t="str">
        <f t="shared" ca="1" si="2"/>
        <v/>
      </c>
      <c r="L14" s="319"/>
      <c r="M14" s="320"/>
      <c r="N14" s="319"/>
      <c r="O14" s="321"/>
      <c r="P14" s="319"/>
      <c r="Q14" s="387"/>
      <c r="R14" s="321"/>
      <c r="S14" s="321"/>
      <c r="T14" s="395">
        <f t="shared" si="19"/>
        <v>0</v>
      </c>
      <c r="U14" s="381">
        <f t="shared" si="3"/>
        <v>0</v>
      </c>
      <c r="V14" s="137">
        <f t="shared" si="4"/>
        <v>1</v>
      </c>
      <c r="W14" s="127"/>
      <c r="X14" s="173">
        <v>7</v>
      </c>
      <c r="Y14" s="127" t="str">
        <f t="shared" ca="1" si="5"/>
        <v/>
      </c>
      <c r="Z14" s="282" t="str">
        <f t="shared" si="20"/>
        <v/>
      </c>
      <c r="AA14" s="35" t="str">
        <f t="shared" ca="1" si="6"/>
        <v/>
      </c>
      <c r="AB14" s="129">
        <f>RANK(U14,$U$8:$U$67,0)+COUNTIF($U$8:U14,U14)-1</f>
        <v>7</v>
      </c>
      <c r="AC14" s="130">
        <f t="shared" si="7"/>
        <v>0</v>
      </c>
      <c r="AD14" s="131">
        <f t="shared" si="8"/>
        <v>0</v>
      </c>
      <c r="AE14" s="131">
        <f t="shared" si="9"/>
        <v>0</v>
      </c>
      <c r="AF14" s="131">
        <f t="shared" si="10"/>
        <v>0</v>
      </c>
      <c r="AG14" s="131">
        <f t="shared" si="11"/>
        <v>0</v>
      </c>
      <c r="AH14" s="131">
        <f t="shared" si="12"/>
        <v>0</v>
      </c>
      <c r="AI14" s="131">
        <f t="shared" si="13"/>
        <v>0</v>
      </c>
      <c r="AJ14" s="131">
        <f t="shared" si="14"/>
        <v>0</v>
      </c>
      <c r="AK14" s="131">
        <f t="shared" si="15"/>
        <v>0</v>
      </c>
      <c r="AL14" s="131">
        <f t="shared" si="16"/>
        <v>0</v>
      </c>
      <c r="AM14" s="131">
        <f t="shared" ca="1" si="17"/>
        <v>0</v>
      </c>
    </row>
    <row r="15" spans="2:39" ht="19.5" customHeight="1">
      <c r="B15" s="193">
        <f>IF("c"="","",COUNTIF(I:I,"c")-COUNTIFS(I:I,"c",L:L,0))</f>
        <v>0</v>
      </c>
      <c r="C15" s="132">
        <v>8</v>
      </c>
      <c r="D15" s="133" t="str">
        <f t="shared" si="0"/>
        <v/>
      </c>
      <c r="E15" s="134" t="str">
        <f>IF(ISBLANK('Flight Groups'!C13),"",'Flight Groups'!N13)</f>
        <v/>
      </c>
      <c r="F15" s="134">
        <f t="shared" si="18"/>
        <v>5</v>
      </c>
      <c r="G15" s="134" t="str">
        <f>IF(ISBLANK('Flight Groups'!C13),"",'Flight Groups'!C13)</f>
        <v/>
      </c>
      <c r="H15" s="134" t="str">
        <f t="shared" si="1"/>
        <v/>
      </c>
      <c r="I15" s="333" t="str">
        <f>IF(ISBLANK('Flight Groups'!C13),"",IF(H15=1,"A",IF(H15=2,"B",IF(H15=3,"C",IF(H15=4,"D","E")))))</f>
        <v/>
      </c>
      <c r="J15" s="134" t="str">
        <f>IF(G15="","",(RANK(F15,$F$8:$F$67,0)+COUNTIF($F$8:F15,F15)-1))</f>
        <v/>
      </c>
      <c r="K15" s="135" t="str">
        <f t="shared" ca="1" si="2"/>
        <v/>
      </c>
      <c r="L15" s="319"/>
      <c r="M15" s="320"/>
      <c r="N15" s="319"/>
      <c r="O15" s="321"/>
      <c r="P15" s="319"/>
      <c r="Q15" s="387"/>
      <c r="R15" s="321"/>
      <c r="S15" s="321"/>
      <c r="T15" s="395">
        <f t="shared" si="19"/>
        <v>0</v>
      </c>
      <c r="U15" s="381">
        <f t="shared" si="3"/>
        <v>0</v>
      </c>
      <c r="V15" s="137">
        <f t="shared" si="4"/>
        <v>1</v>
      </c>
      <c r="W15" s="127"/>
      <c r="X15" s="173">
        <v>8</v>
      </c>
      <c r="Y15" s="127" t="str">
        <f t="shared" ca="1" si="5"/>
        <v/>
      </c>
      <c r="Z15" s="282" t="str">
        <f t="shared" si="20"/>
        <v/>
      </c>
      <c r="AA15" s="35" t="str">
        <f t="shared" ca="1" si="6"/>
        <v/>
      </c>
      <c r="AB15" s="129">
        <f>RANK(U15,$U$8:$U$67,0)+COUNTIF($U$8:U15,U15)-1</f>
        <v>8</v>
      </c>
      <c r="AC15" s="130">
        <f t="shared" si="7"/>
        <v>0</v>
      </c>
      <c r="AD15" s="131">
        <f t="shared" si="8"/>
        <v>0</v>
      </c>
      <c r="AE15" s="131">
        <f t="shared" si="9"/>
        <v>0</v>
      </c>
      <c r="AF15" s="131">
        <f t="shared" si="10"/>
        <v>0</v>
      </c>
      <c r="AG15" s="131">
        <f t="shared" si="11"/>
        <v>0</v>
      </c>
      <c r="AH15" s="131">
        <f t="shared" si="12"/>
        <v>0</v>
      </c>
      <c r="AI15" s="131">
        <f t="shared" si="13"/>
        <v>0</v>
      </c>
      <c r="AJ15" s="131">
        <f t="shared" si="14"/>
        <v>0</v>
      </c>
      <c r="AK15" s="131">
        <f t="shared" si="15"/>
        <v>0</v>
      </c>
      <c r="AL15" s="131">
        <f t="shared" si="16"/>
        <v>0</v>
      </c>
      <c r="AM15" s="131">
        <f t="shared" ca="1" si="17"/>
        <v>0</v>
      </c>
    </row>
    <row r="16" spans="2:39" ht="19.5" customHeight="1">
      <c r="C16" s="132">
        <v>9</v>
      </c>
      <c r="D16" s="133" t="str">
        <f t="shared" si="0"/>
        <v/>
      </c>
      <c r="E16" s="134" t="str">
        <f>IF(ISBLANK('Flight Groups'!C14),"",'Flight Groups'!N14)</f>
        <v/>
      </c>
      <c r="F16" s="134">
        <f t="shared" si="18"/>
        <v>5</v>
      </c>
      <c r="G16" s="134" t="str">
        <f>IF(ISBLANK('Flight Groups'!C14),"",'Flight Groups'!C14)</f>
        <v/>
      </c>
      <c r="H16" s="134" t="str">
        <f t="shared" si="1"/>
        <v/>
      </c>
      <c r="I16" s="333" t="str">
        <f>IF(ISBLANK('Flight Groups'!C14),"",IF(H16=1,"A",IF(H16=2,"B",IF(H16=3,"C",IF(H16=4,"D","E")))))</f>
        <v/>
      </c>
      <c r="J16" s="134" t="str">
        <f>IF(G16="","",(RANK(F16,$F$8:$F$67,0)+COUNTIF($F$8:F16,F16)-1))</f>
        <v/>
      </c>
      <c r="K16" s="135" t="str">
        <f t="shared" ca="1" si="2"/>
        <v/>
      </c>
      <c r="L16" s="319"/>
      <c r="M16" s="320"/>
      <c r="N16" s="319"/>
      <c r="O16" s="321"/>
      <c r="P16" s="319"/>
      <c r="Q16" s="387"/>
      <c r="R16" s="321"/>
      <c r="S16" s="321"/>
      <c r="T16" s="395">
        <f t="shared" si="19"/>
        <v>0</v>
      </c>
      <c r="U16" s="381">
        <f t="shared" si="3"/>
        <v>0</v>
      </c>
      <c r="V16" s="137">
        <f t="shared" si="4"/>
        <v>1</v>
      </c>
      <c r="W16" s="127"/>
      <c r="X16" s="173">
        <v>9</v>
      </c>
      <c r="Y16" s="127" t="str">
        <f t="shared" ca="1" si="5"/>
        <v/>
      </c>
      <c r="Z16" s="282" t="str">
        <f t="shared" si="20"/>
        <v/>
      </c>
      <c r="AA16" s="35" t="str">
        <f t="shared" ca="1" si="6"/>
        <v/>
      </c>
      <c r="AB16" s="129">
        <f>RANK(U16,$U$8:$U$67,0)+COUNTIF($U$8:U16,U16)-1</f>
        <v>9</v>
      </c>
      <c r="AC16" s="130">
        <f t="shared" si="7"/>
        <v>0</v>
      </c>
      <c r="AD16" s="131">
        <f t="shared" si="8"/>
        <v>0</v>
      </c>
      <c r="AE16" s="131">
        <f t="shared" si="9"/>
        <v>0</v>
      </c>
      <c r="AF16" s="131">
        <f t="shared" si="10"/>
        <v>0</v>
      </c>
      <c r="AG16" s="131">
        <f t="shared" si="11"/>
        <v>0</v>
      </c>
      <c r="AH16" s="131">
        <f t="shared" si="12"/>
        <v>0</v>
      </c>
      <c r="AI16" s="131">
        <f t="shared" si="13"/>
        <v>0</v>
      </c>
      <c r="AJ16" s="131">
        <f t="shared" si="14"/>
        <v>0</v>
      </c>
      <c r="AK16" s="131">
        <f t="shared" si="15"/>
        <v>0</v>
      </c>
      <c r="AL16" s="131">
        <f t="shared" si="16"/>
        <v>0</v>
      </c>
      <c r="AM16" s="131">
        <f t="shared" ca="1" si="17"/>
        <v>0</v>
      </c>
    </row>
    <row r="17" spans="2:39" ht="19.5" customHeight="1">
      <c r="B17" s="192" t="s">
        <v>29</v>
      </c>
      <c r="C17" s="132">
        <v>10</v>
      </c>
      <c r="D17" s="133" t="str">
        <f t="shared" si="0"/>
        <v/>
      </c>
      <c r="E17" s="134" t="str">
        <f>IF(ISBLANK('Flight Groups'!C15),"",'Flight Groups'!N15)</f>
        <v/>
      </c>
      <c r="F17" s="134">
        <f t="shared" si="18"/>
        <v>5</v>
      </c>
      <c r="G17" s="134" t="str">
        <f>IF(ISBLANK('Flight Groups'!C15),"",'Flight Groups'!C15)</f>
        <v/>
      </c>
      <c r="H17" s="134" t="str">
        <f t="shared" si="1"/>
        <v/>
      </c>
      <c r="I17" s="333" t="str">
        <f>IF(ISBLANK('Flight Groups'!C15),"",IF(H17=1,"A",IF(H17=2,"B",IF(H17=3,"C",IF(H17=4,"D","E")))))</f>
        <v/>
      </c>
      <c r="J17" s="134" t="str">
        <f>IF(G17="","",(RANK(F17,$F$8:$F$67,0)+COUNTIF($F$8:F17,F17)-1))</f>
        <v/>
      </c>
      <c r="K17" s="135" t="str">
        <f t="shared" ca="1" si="2"/>
        <v/>
      </c>
      <c r="L17" s="319"/>
      <c r="M17" s="320"/>
      <c r="N17" s="319"/>
      <c r="O17" s="321"/>
      <c r="P17" s="319"/>
      <c r="Q17" s="387"/>
      <c r="R17" s="321"/>
      <c r="S17" s="321"/>
      <c r="T17" s="395">
        <f t="shared" si="19"/>
        <v>0</v>
      </c>
      <c r="U17" s="381">
        <f t="shared" si="3"/>
        <v>0</v>
      </c>
      <c r="V17" s="137">
        <f t="shared" si="4"/>
        <v>1</v>
      </c>
      <c r="W17" s="127"/>
      <c r="X17" s="173">
        <v>10</v>
      </c>
      <c r="Y17" s="127" t="str">
        <f t="shared" ca="1" si="5"/>
        <v/>
      </c>
      <c r="Z17" s="282" t="str">
        <f t="shared" si="20"/>
        <v/>
      </c>
      <c r="AA17" s="35" t="str">
        <f t="shared" ca="1" si="6"/>
        <v/>
      </c>
      <c r="AB17" s="129">
        <f>RANK(U17,$U$8:$U$67,0)+COUNTIF($U$8:U17,U17)-1</f>
        <v>10</v>
      </c>
      <c r="AC17" s="130">
        <f t="shared" si="7"/>
        <v>0</v>
      </c>
      <c r="AD17" s="131">
        <f t="shared" si="8"/>
        <v>0</v>
      </c>
      <c r="AE17" s="131">
        <f t="shared" si="9"/>
        <v>0</v>
      </c>
      <c r="AF17" s="131">
        <f t="shared" si="10"/>
        <v>0</v>
      </c>
      <c r="AG17" s="131">
        <f t="shared" si="11"/>
        <v>0</v>
      </c>
      <c r="AH17" s="131">
        <f t="shared" si="12"/>
        <v>0</v>
      </c>
      <c r="AI17" s="131">
        <f t="shared" si="13"/>
        <v>0</v>
      </c>
      <c r="AJ17" s="131">
        <f t="shared" si="14"/>
        <v>0</v>
      </c>
      <c r="AK17" s="131">
        <f t="shared" si="15"/>
        <v>0</v>
      </c>
      <c r="AL17" s="131">
        <f t="shared" si="16"/>
        <v>0</v>
      </c>
      <c r="AM17" s="131">
        <f t="shared" ca="1" si="17"/>
        <v>0</v>
      </c>
    </row>
    <row r="18" spans="2:39" ht="19.5" customHeight="1">
      <c r="B18" s="193">
        <f>IF("d"="","",COUNTIF(I:I,"d")-COUNTIFS(I:I,"d",L:L,0))</f>
        <v>0</v>
      </c>
      <c r="C18" s="132">
        <v>11</v>
      </c>
      <c r="D18" s="133" t="str">
        <f t="shared" si="0"/>
        <v/>
      </c>
      <c r="E18" s="134" t="str">
        <f>IF(ISBLANK('Flight Groups'!C16),"",'Flight Groups'!N16)</f>
        <v/>
      </c>
      <c r="F18" s="134">
        <f t="shared" si="18"/>
        <v>5</v>
      </c>
      <c r="G18" s="134" t="str">
        <f>IF(ISBLANK('Flight Groups'!C16),"",'Flight Groups'!C16)</f>
        <v/>
      </c>
      <c r="H18" s="134" t="str">
        <f t="shared" si="1"/>
        <v/>
      </c>
      <c r="I18" s="333" t="str">
        <f>IF(ISBLANK('Flight Groups'!C16),"",IF(H18=1,"A",IF(H18=2,"B",IF(H18=3,"C",IF(H18=4,"D","E")))))</f>
        <v/>
      </c>
      <c r="J18" s="134" t="str">
        <f>IF(G18="","",(RANK(F18,$F$8:$F$67,0)+COUNTIF($F$8:F18,F18)-1))</f>
        <v/>
      </c>
      <c r="K18" s="135" t="str">
        <f t="shared" ca="1" si="2"/>
        <v/>
      </c>
      <c r="L18" s="319"/>
      <c r="M18" s="320"/>
      <c r="N18" s="319"/>
      <c r="O18" s="321"/>
      <c r="P18" s="319"/>
      <c r="Q18" s="387"/>
      <c r="R18" s="321"/>
      <c r="S18" s="321"/>
      <c r="T18" s="395">
        <f t="shared" si="19"/>
        <v>0</v>
      </c>
      <c r="U18" s="381">
        <f t="shared" si="3"/>
        <v>0</v>
      </c>
      <c r="V18" s="137">
        <f t="shared" si="4"/>
        <v>1</v>
      </c>
      <c r="W18" s="127"/>
      <c r="X18" s="173">
        <v>11</v>
      </c>
      <c r="Y18" s="127" t="str">
        <f t="shared" ca="1" si="5"/>
        <v/>
      </c>
      <c r="Z18" s="282" t="str">
        <f t="shared" si="20"/>
        <v/>
      </c>
      <c r="AA18" s="35" t="str">
        <f t="shared" ca="1" si="6"/>
        <v/>
      </c>
      <c r="AB18" s="129">
        <f>RANK(U18,$U$8:$U$67,0)+COUNTIF($U$8:U18,U18)-1</f>
        <v>11</v>
      </c>
      <c r="AC18" s="130">
        <f t="shared" si="7"/>
        <v>0</v>
      </c>
      <c r="AD18" s="131">
        <f t="shared" si="8"/>
        <v>0</v>
      </c>
      <c r="AE18" s="131">
        <f t="shared" si="9"/>
        <v>0</v>
      </c>
      <c r="AF18" s="131">
        <f t="shared" si="10"/>
        <v>0</v>
      </c>
      <c r="AG18" s="131">
        <f t="shared" si="11"/>
        <v>0</v>
      </c>
      <c r="AH18" s="131">
        <f t="shared" si="12"/>
        <v>0</v>
      </c>
      <c r="AI18" s="131">
        <f t="shared" si="13"/>
        <v>0</v>
      </c>
      <c r="AJ18" s="131">
        <f t="shared" si="14"/>
        <v>0</v>
      </c>
      <c r="AK18" s="131">
        <f t="shared" si="15"/>
        <v>0</v>
      </c>
      <c r="AL18" s="131">
        <f t="shared" si="16"/>
        <v>0</v>
      </c>
      <c r="AM18" s="131">
        <f t="shared" ca="1" si="17"/>
        <v>0</v>
      </c>
    </row>
    <row r="19" spans="2:39" ht="19.5" customHeight="1">
      <c r="C19" s="132">
        <v>12</v>
      </c>
      <c r="D19" s="133" t="str">
        <f t="shared" si="0"/>
        <v/>
      </c>
      <c r="E19" s="134" t="str">
        <f>IF(ISBLANK('Flight Groups'!C17),"",'Flight Groups'!N17)</f>
        <v/>
      </c>
      <c r="F19" s="134">
        <f t="shared" si="18"/>
        <v>5</v>
      </c>
      <c r="G19" s="134" t="str">
        <f>IF(ISBLANK('Flight Groups'!C17),"",'Flight Groups'!C17)</f>
        <v/>
      </c>
      <c r="H19" s="134" t="str">
        <f t="shared" si="1"/>
        <v/>
      </c>
      <c r="I19" s="333" t="str">
        <f>IF(ISBLANK('Flight Groups'!C17),"",IF(H19=1,"A",IF(H19=2,"B",IF(H19=3,"C",IF(H19=4,"D","E")))))</f>
        <v/>
      </c>
      <c r="J19" s="134" t="str">
        <f>IF(G19="","",(RANK(F19,$F$8:$F$67,0)+COUNTIF($F$8:F19,F19)-1))</f>
        <v/>
      </c>
      <c r="K19" s="135" t="str">
        <f t="shared" ca="1" si="2"/>
        <v/>
      </c>
      <c r="L19" s="319"/>
      <c r="M19" s="320"/>
      <c r="N19" s="319"/>
      <c r="O19" s="321"/>
      <c r="P19" s="319"/>
      <c r="Q19" s="387"/>
      <c r="R19" s="321"/>
      <c r="S19" s="321"/>
      <c r="T19" s="395">
        <f t="shared" si="19"/>
        <v>0</v>
      </c>
      <c r="U19" s="381">
        <f t="shared" si="3"/>
        <v>0</v>
      </c>
      <c r="V19" s="137">
        <f t="shared" si="4"/>
        <v>1</v>
      </c>
      <c r="W19" s="127"/>
      <c r="X19" s="173">
        <v>12</v>
      </c>
      <c r="Y19" s="127" t="str">
        <f t="shared" ca="1" si="5"/>
        <v/>
      </c>
      <c r="Z19" s="282" t="str">
        <f t="shared" si="20"/>
        <v/>
      </c>
      <c r="AA19" s="35" t="str">
        <f t="shared" ca="1" si="6"/>
        <v/>
      </c>
      <c r="AB19" s="129">
        <f>RANK(U19,$U$8:$U$67,0)+COUNTIF($U$8:U19,U19)-1</f>
        <v>12</v>
      </c>
      <c r="AC19" s="130">
        <f t="shared" si="7"/>
        <v>0</v>
      </c>
      <c r="AD19" s="131">
        <f t="shared" si="8"/>
        <v>0</v>
      </c>
      <c r="AE19" s="131">
        <f t="shared" si="9"/>
        <v>0</v>
      </c>
      <c r="AF19" s="131">
        <f t="shared" si="10"/>
        <v>0</v>
      </c>
      <c r="AG19" s="131">
        <f t="shared" si="11"/>
        <v>0</v>
      </c>
      <c r="AH19" s="131">
        <f t="shared" si="12"/>
        <v>0</v>
      </c>
      <c r="AI19" s="131">
        <f t="shared" si="13"/>
        <v>0</v>
      </c>
      <c r="AJ19" s="131">
        <f t="shared" si="14"/>
        <v>0</v>
      </c>
      <c r="AK19" s="131">
        <f t="shared" si="15"/>
        <v>0</v>
      </c>
      <c r="AL19" s="131">
        <f t="shared" si="16"/>
        <v>0</v>
      </c>
      <c r="AM19" s="131">
        <f t="shared" ca="1" si="17"/>
        <v>0</v>
      </c>
    </row>
    <row r="20" spans="2:39" ht="19.5" customHeight="1">
      <c r="B20" s="192" t="s">
        <v>55</v>
      </c>
      <c r="C20" s="132">
        <v>13</v>
      </c>
      <c r="D20" s="133" t="str">
        <f t="shared" si="0"/>
        <v/>
      </c>
      <c r="E20" s="134" t="str">
        <f>IF(ISBLANK('Flight Groups'!C18),"",'Flight Groups'!N18)</f>
        <v/>
      </c>
      <c r="F20" s="134">
        <f t="shared" si="18"/>
        <v>5</v>
      </c>
      <c r="G20" s="134" t="str">
        <f>IF(ISBLANK('Flight Groups'!C18),"",'Flight Groups'!C18)</f>
        <v/>
      </c>
      <c r="H20" s="134" t="str">
        <f t="shared" si="1"/>
        <v/>
      </c>
      <c r="I20" s="333" t="str">
        <f>IF(ISBLANK('Flight Groups'!C18),"",IF(H20=1,"A",IF(H20=2,"B",IF(H20=3,"C",IF(H20=4,"D","E")))))</f>
        <v/>
      </c>
      <c r="J20" s="134" t="str">
        <f>IF(G20="","",(RANK(F20,$F$8:$F$67,0)+COUNTIF($F$8:F20,F20)-1))</f>
        <v/>
      </c>
      <c r="K20" s="135" t="str">
        <f t="shared" ca="1" si="2"/>
        <v/>
      </c>
      <c r="L20" s="319"/>
      <c r="M20" s="320"/>
      <c r="N20" s="319"/>
      <c r="O20" s="321"/>
      <c r="P20" s="319"/>
      <c r="Q20" s="387"/>
      <c r="R20" s="321"/>
      <c r="S20" s="321"/>
      <c r="T20" s="395">
        <f t="shared" si="19"/>
        <v>0</v>
      </c>
      <c r="U20" s="381">
        <f t="shared" si="3"/>
        <v>0</v>
      </c>
      <c r="V20" s="137">
        <f t="shared" si="4"/>
        <v>1</v>
      </c>
      <c r="W20" s="127"/>
      <c r="X20" s="173">
        <v>13</v>
      </c>
      <c r="Y20" s="127" t="str">
        <f t="shared" ca="1" si="5"/>
        <v/>
      </c>
      <c r="Z20" s="282" t="str">
        <f t="shared" si="20"/>
        <v/>
      </c>
      <c r="AA20" s="35" t="str">
        <f t="shared" ca="1" si="6"/>
        <v/>
      </c>
      <c r="AB20" s="129">
        <f>RANK(U20,$U$8:$U$67,0)+COUNTIF($U$8:U20,U20)-1</f>
        <v>13</v>
      </c>
      <c r="AC20" s="130">
        <f t="shared" si="7"/>
        <v>0</v>
      </c>
      <c r="AD20" s="131">
        <f t="shared" si="8"/>
        <v>0</v>
      </c>
      <c r="AE20" s="131">
        <f t="shared" si="9"/>
        <v>0</v>
      </c>
      <c r="AF20" s="131">
        <f t="shared" si="10"/>
        <v>0</v>
      </c>
      <c r="AG20" s="131">
        <f t="shared" si="11"/>
        <v>0</v>
      </c>
      <c r="AH20" s="131">
        <f t="shared" si="12"/>
        <v>0</v>
      </c>
      <c r="AI20" s="131">
        <f t="shared" si="13"/>
        <v>0</v>
      </c>
      <c r="AJ20" s="131">
        <f t="shared" si="14"/>
        <v>0</v>
      </c>
      <c r="AK20" s="131">
        <f t="shared" si="15"/>
        <v>0</v>
      </c>
      <c r="AL20" s="131">
        <f t="shared" si="16"/>
        <v>0</v>
      </c>
      <c r="AM20" s="131">
        <f t="shared" ca="1" si="17"/>
        <v>0</v>
      </c>
    </row>
    <row r="21" spans="2:39" ht="19.5" customHeight="1">
      <c r="B21" s="194">
        <f>IF("e"="","",COUNTIF(I:I,"e")-COUNTIFS(I:I,"e",L:L,0))</f>
        <v>0</v>
      </c>
      <c r="C21" s="132">
        <v>14</v>
      </c>
      <c r="D21" s="133" t="str">
        <f t="shared" si="0"/>
        <v/>
      </c>
      <c r="E21" s="134" t="str">
        <f>IF(ISBLANK('Flight Groups'!C19),"",'Flight Groups'!N19)</f>
        <v/>
      </c>
      <c r="F21" s="134">
        <f t="shared" si="18"/>
        <v>5</v>
      </c>
      <c r="G21" s="134" t="str">
        <f>IF(ISBLANK('Flight Groups'!C19),"",'Flight Groups'!C19)</f>
        <v/>
      </c>
      <c r="H21" s="134" t="str">
        <f t="shared" si="1"/>
        <v/>
      </c>
      <c r="I21" s="333" t="str">
        <f>IF(ISBLANK('Flight Groups'!C19),"",IF(H21=1,"A",IF(H21=2,"B",IF(H21=3,"C",IF(H21=4,"D","E")))))</f>
        <v/>
      </c>
      <c r="J21" s="134" t="str">
        <f>IF(G21="","",(RANK(F21,$F$8:$F$67,0)+COUNTIF($F$8:F21,F21)-1))</f>
        <v/>
      </c>
      <c r="K21" s="135" t="str">
        <f t="shared" ca="1" si="2"/>
        <v/>
      </c>
      <c r="L21" s="319"/>
      <c r="M21" s="320"/>
      <c r="N21" s="319"/>
      <c r="O21" s="321"/>
      <c r="P21" s="319"/>
      <c r="Q21" s="387"/>
      <c r="R21" s="321"/>
      <c r="S21" s="321"/>
      <c r="T21" s="395">
        <f t="shared" si="19"/>
        <v>0</v>
      </c>
      <c r="U21" s="381">
        <f t="shared" si="3"/>
        <v>0</v>
      </c>
      <c r="V21" s="137">
        <f t="shared" si="4"/>
        <v>1</v>
      </c>
      <c r="W21" s="127"/>
      <c r="X21" s="173">
        <v>14</v>
      </c>
      <c r="Y21" s="127" t="str">
        <f t="shared" ca="1" si="5"/>
        <v/>
      </c>
      <c r="Z21" s="282" t="str">
        <f t="shared" si="20"/>
        <v/>
      </c>
      <c r="AA21" s="35" t="str">
        <f t="shared" ca="1" si="6"/>
        <v/>
      </c>
      <c r="AB21" s="129">
        <f>RANK(U21,$U$8:$U$67,0)+COUNTIF($U$8:U21,U21)-1</f>
        <v>14</v>
      </c>
      <c r="AC21" s="130">
        <f t="shared" si="7"/>
        <v>0</v>
      </c>
      <c r="AD21" s="131">
        <f t="shared" si="8"/>
        <v>0</v>
      </c>
      <c r="AE21" s="131">
        <f t="shared" si="9"/>
        <v>0</v>
      </c>
      <c r="AF21" s="131">
        <f t="shared" si="10"/>
        <v>0</v>
      </c>
      <c r="AG21" s="131">
        <f t="shared" si="11"/>
        <v>0</v>
      </c>
      <c r="AH21" s="131">
        <f t="shared" si="12"/>
        <v>0</v>
      </c>
      <c r="AI21" s="131">
        <f t="shared" si="13"/>
        <v>0</v>
      </c>
      <c r="AJ21" s="131">
        <f t="shared" si="14"/>
        <v>0</v>
      </c>
      <c r="AK21" s="131">
        <f t="shared" si="15"/>
        <v>0</v>
      </c>
      <c r="AL21" s="131">
        <f t="shared" si="16"/>
        <v>0</v>
      </c>
      <c r="AM21" s="131">
        <f t="shared" ca="1" si="17"/>
        <v>0</v>
      </c>
    </row>
    <row r="22" spans="2:39" ht="19.5" customHeight="1">
      <c r="C22" s="132">
        <v>15</v>
      </c>
      <c r="D22" s="133" t="str">
        <f t="shared" si="0"/>
        <v/>
      </c>
      <c r="E22" s="134" t="str">
        <f>IF(ISBLANK('Flight Groups'!C20),"",'Flight Groups'!N20)</f>
        <v/>
      </c>
      <c r="F22" s="134">
        <f t="shared" si="18"/>
        <v>5</v>
      </c>
      <c r="G22" s="134" t="str">
        <f>IF(ISBLANK('Flight Groups'!C20),"",'Flight Groups'!C20)</f>
        <v/>
      </c>
      <c r="H22" s="134" t="str">
        <f t="shared" si="1"/>
        <v/>
      </c>
      <c r="I22" s="333" t="str">
        <f>IF(ISBLANK('Flight Groups'!C20),"",IF(H22=1,"A",IF(H22=2,"B",IF(H22=3,"C",IF(H22=4,"D","E")))))</f>
        <v/>
      </c>
      <c r="J22" s="134" t="str">
        <f>IF(G22="","",(RANK(F22,$F$8:$F$67,0)+COUNTIF($F$8:F22,F22)-1))</f>
        <v/>
      </c>
      <c r="K22" s="135" t="str">
        <f t="shared" ca="1" si="2"/>
        <v/>
      </c>
      <c r="L22" s="319"/>
      <c r="M22" s="320"/>
      <c r="N22" s="319"/>
      <c r="O22" s="321"/>
      <c r="P22" s="319"/>
      <c r="Q22" s="387"/>
      <c r="R22" s="321"/>
      <c r="S22" s="321"/>
      <c r="T22" s="395">
        <f t="shared" si="19"/>
        <v>0</v>
      </c>
      <c r="U22" s="381">
        <f t="shared" si="3"/>
        <v>0</v>
      </c>
      <c r="V22" s="137">
        <f t="shared" si="4"/>
        <v>1</v>
      </c>
      <c r="W22" s="127"/>
      <c r="X22" s="173">
        <v>15</v>
      </c>
      <c r="Y22" s="127" t="str">
        <f t="shared" ca="1" si="5"/>
        <v/>
      </c>
      <c r="Z22" s="282" t="str">
        <f t="shared" si="20"/>
        <v/>
      </c>
      <c r="AA22" s="35" t="str">
        <f t="shared" ca="1" si="6"/>
        <v/>
      </c>
      <c r="AB22" s="129">
        <f>RANK(U22,$U$8:$U$67,0)+COUNTIF($U$8:U22,U22)-1</f>
        <v>15</v>
      </c>
      <c r="AC22" s="130">
        <f t="shared" si="7"/>
        <v>0</v>
      </c>
      <c r="AD22" s="131">
        <f t="shared" si="8"/>
        <v>0</v>
      </c>
      <c r="AE22" s="131">
        <f t="shared" si="9"/>
        <v>0</v>
      </c>
      <c r="AF22" s="131">
        <f t="shared" si="10"/>
        <v>0</v>
      </c>
      <c r="AG22" s="131">
        <f t="shared" si="11"/>
        <v>0</v>
      </c>
      <c r="AH22" s="131">
        <f t="shared" si="12"/>
        <v>0</v>
      </c>
      <c r="AI22" s="131">
        <f t="shared" si="13"/>
        <v>0</v>
      </c>
      <c r="AJ22" s="131">
        <f t="shared" si="14"/>
        <v>0</v>
      </c>
      <c r="AK22" s="131">
        <f t="shared" si="15"/>
        <v>0</v>
      </c>
      <c r="AL22" s="131">
        <f t="shared" si="16"/>
        <v>0</v>
      </c>
      <c r="AM22" s="131">
        <f t="shared" ca="1" si="17"/>
        <v>0</v>
      </c>
    </row>
    <row r="23" spans="2:39" ht="19.5" customHeight="1">
      <c r="C23" s="132">
        <v>16</v>
      </c>
      <c r="D23" s="133" t="str">
        <f t="shared" si="0"/>
        <v/>
      </c>
      <c r="E23" s="134" t="str">
        <f>IF(ISBLANK('Flight Groups'!C21),"",'Flight Groups'!N21)</f>
        <v/>
      </c>
      <c r="F23" s="134">
        <f t="shared" si="18"/>
        <v>5</v>
      </c>
      <c r="G23" s="134" t="str">
        <f>IF(ISBLANK('Flight Groups'!C21),"",'Flight Groups'!C21)</f>
        <v/>
      </c>
      <c r="H23" s="134" t="str">
        <f t="shared" si="1"/>
        <v/>
      </c>
      <c r="I23" s="333" t="str">
        <f>IF(ISBLANK('Flight Groups'!C21),"",IF(H23=1,"A",IF(H23=2,"B",IF(H23=3,"C",IF(H23=4,"D","E")))))</f>
        <v/>
      </c>
      <c r="J23" s="134" t="str">
        <f>IF(G23="","",(RANK(F23,$F$8:$F$67,0)+COUNTIF($F$8:F23,F23)-1))</f>
        <v/>
      </c>
      <c r="K23" s="135" t="str">
        <f t="shared" ca="1" si="2"/>
        <v/>
      </c>
      <c r="L23" s="319"/>
      <c r="M23" s="320"/>
      <c r="N23" s="319"/>
      <c r="O23" s="321"/>
      <c r="P23" s="319"/>
      <c r="Q23" s="387"/>
      <c r="R23" s="321"/>
      <c r="S23" s="321"/>
      <c r="T23" s="395">
        <f t="shared" si="19"/>
        <v>0</v>
      </c>
      <c r="U23" s="381">
        <f t="shared" si="3"/>
        <v>0</v>
      </c>
      <c r="V23" s="137">
        <f t="shared" si="4"/>
        <v>1</v>
      </c>
      <c r="W23" s="127"/>
      <c r="X23" s="173">
        <v>16</v>
      </c>
      <c r="Y23" s="127" t="str">
        <f t="shared" ca="1" si="5"/>
        <v/>
      </c>
      <c r="Z23" s="282" t="str">
        <f t="shared" si="20"/>
        <v/>
      </c>
      <c r="AA23" s="35" t="str">
        <f t="shared" ca="1" si="6"/>
        <v/>
      </c>
      <c r="AB23" s="129">
        <f>RANK(U23,$U$8:$U$67,0)+COUNTIF($U$8:U23,U23)-1</f>
        <v>16</v>
      </c>
      <c r="AC23" s="130">
        <f t="shared" si="7"/>
        <v>0</v>
      </c>
      <c r="AD23" s="131">
        <f t="shared" si="8"/>
        <v>0</v>
      </c>
      <c r="AE23" s="131">
        <f t="shared" si="9"/>
        <v>0</v>
      </c>
      <c r="AF23" s="131">
        <f t="shared" si="10"/>
        <v>0</v>
      </c>
      <c r="AG23" s="131">
        <f t="shared" si="11"/>
        <v>0</v>
      </c>
      <c r="AH23" s="131">
        <f t="shared" si="12"/>
        <v>0</v>
      </c>
      <c r="AI23" s="131">
        <f t="shared" si="13"/>
        <v>0</v>
      </c>
      <c r="AJ23" s="131">
        <f t="shared" si="14"/>
        <v>0</v>
      </c>
      <c r="AK23" s="131">
        <f t="shared" si="15"/>
        <v>0</v>
      </c>
      <c r="AL23" s="131">
        <f t="shared" si="16"/>
        <v>0</v>
      </c>
      <c r="AM23" s="131">
        <f t="shared" ca="1" si="17"/>
        <v>0</v>
      </c>
    </row>
    <row r="24" spans="2:39" ht="19.5" customHeight="1">
      <c r="C24" s="132">
        <v>17</v>
      </c>
      <c r="D24" s="133" t="str">
        <f t="shared" si="0"/>
        <v/>
      </c>
      <c r="E24" s="134" t="str">
        <f>IF(ISBLANK('Flight Groups'!C22),"",'Flight Groups'!N22)</f>
        <v/>
      </c>
      <c r="F24" s="134">
        <f t="shared" si="18"/>
        <v>5</v>
      </c>
      <c r="G24" s="134" t="str">
        <f>IF(ISBLANK('Flight Groups'!C22),"",'Flight Groups'!C22)</f>
        <v/>
      </c>
      <c r="H24" s="134" t="str">
        <f t="shared" si="1"/>
        <v/>
      </c>
      <c r="I24" s="333" t="str">
        <f>IF(ISBLANK('Flight Groups'!C22),"",IF(H24=1,"A",IF(H24=2,"B",IF(H24=3,"C",IF(H24=4,"D","E")))))</f>
        <v/>
      </c>
      <c r="J24" s="134" t="str">
        <f>IF(G24="","",(RANK(F24,$F$8:$F$67,0)+COUNTIF($F$8:F24,F24)-1))</f>
        <v/>
      </c>
      <c r="K24" s="135" t="str">
        <f t="shared" ca="1" si="2"/>
        <v/>
      </c>
      <c r="L24" s="319"/>
      <c r="M24" s="320"/>
      <c r="N24" s="319"/>
      <c r="O24" s="321"/>
      <c r="P24" s="319"/>
      <c r="Q24" s="387"/>
      <c r="R24" s="321"/>
      <c r="S24" s="321"/>
      <c r="T24" s="395">
        <f t="shared" si="19"/>
        <v>0</v>
      </c>
      <c r="U24" s="381">
        <f t="shared" si="3"/>
        <v>0</v>
      </c>
      <c r="V24" s="137">
        <f t="shared" si="4"/>
        <v>1</v>
      </c>
      <c r="W24" s="127"/>
      <c r="X24" s="173">
        <v>17</v>
      </c>
      <c r="Y24" s="127" t="str">
        <f t="shared" ca="1" si="5"/>
        <v/>
      </c>
      <c r="Z24" s="282" t="str">
        <f t="shared" si="20"/>
        <v/>
      </c>
      <c r="AA24" s="35" t="str">
        <f t="shared" ca="1" si="6"/>
        <v/>
      </c>
      <c r="AB24" s="129">
        <f>RANK(U24,$U$8:$U$67,0)+COUNTIF($U$8:U24,U24)-1</f>
        <v>17</v>
      </c>
      <c r="AC24" s="130">
        <f t="shared" si="7"/>
        <v>0</v>
      </c>
      <c r="AD24" s="131">
        <f t="shared" si="8"/>
        <v>0</v>
      </c>
      <c r="AE24" s="131">
        <f t="shared" si="9"/>
        <v>0</v>
      </c>
      <c r="AF24" s="131">
        <f t="shared" si="10"/>
        <v>0</v>
      </c>
      <c r="AG24" s="131">
        <f t="shared" si="11"/>
        <v>0</v>
      </c>
      <c r="AH24" s="131">
        <f t="shared" si="12"/>
        <v>0</v>
      </c>
      <c r="AI24" s="131">
        <f t="shared" si="13"/>
        <v>0</v>
      </c>
      <c r="AJ24" s="131">
        <f t="shared" si="14"/>
        <v>0</v>
      </c>
      <c r="AK24" s="131">
        <f t="shared" si="15"/>
        <v>0</v>
      </c>
      <c r="AL24" s="131">
        <f t="shared" si="16"/>
        <v>0</v>
      </c>
      <c r="AM24" s="131">
        <f t="shared" ca="1" si="17"/>
        <v>0</v>
      </c>
    </row>
    <row r="25" spans="2:39" ht="19.5" customHeight="1">
      <c r="C25" s="132">
        <v>18</v>
      </c>
      <c r="D25" s="133" t="str">
        <f t="shared" si="0"/>
        <v/>
      </c>
      <c r="E25" s="134" t="str">
        <f>IF(ISBLANK('Flight Groups'!C23),"",'Flight Groups'!N23)</f>
        <v/>
      </c>
      <c r="F25" s="134">
        <f t="shared" si="18"/>
        <v>5</v>
      </c>
      <c r="G25" s="134" t="str">
        <f>IF(ISBLANK('Flight Groups'!C23),"",'Flight Groups'!C23)</f>
        <v/>
      </c>
      <c r="H25" s="134" t="str">
        <f t="shared" si="1"/>
        <v/>
      </c>
      <c r="I25" s="333" t="str">
        <f>IF(ISBLANK('Flight Groups'!C23),"",IF(H25=1,"A",IF(H25=2,"B",IF(H25=3,"C",IF(H25=4,"D","E")))))</f>
        <v/>
      </c>
      <c r="J25" s="134" t="str">
        <f>IF(G25="","",(RANK(F25,$F$8:$F$67,0)+COUNTIF($F$8:F25,F25)-1))</f>
        <v/>
      </c>
      <c r="K25" s="135" t="str">
        <f t="shared" ca="1" si="2"/>
        <v/>
      </c>
      <c r="L25" s="319"/>
      <c r="M25" s="320"/>
      <c r="N25" s="319"/>
      <c r="O25" s="321"/>
      <c r="P25" s="319"/>
      <c r="Q25" s="387"/>
      <c r="R25" s="321"/>
      <c r="S25" s="321"/>
      <c r="T25" s="395">
        <f t="shared" si="19"/>
        <v>0</v>
      </c>
      <c r="U25" s="381">
        <f t="shared" si="3"/>
        <v>0</v>
      </c>
      <c r="V25" s="137">
        <f t="shared" si="4"/>
        <v>1</v>
      </c>
      <c r="W25" s="127"/>
      <c r="X25" s="173">
        <v>18</v>
      </c>
      <c r="Y25" s="127" t="str">
        <f t="shared" ca="1" si="5"/>
        <v/>
      </c>
      <c r="Z25" s="282" t="str">
        <f t="shared" si="20"/>
        <v/>
      </c>
      <c r="AA25" s="35" t="str">
        <f t="shared" ca="1" si="6"/>
        <v/>
      </c>
      <c r="AB25" s="129">
        <f>RANK(U25,$U$8:$U$67,0)+COUNTIF($U$8:U25,U25)-1</f>
        <v>18</v>
      </c>
      <c r="AC25" s="130">
        <f t="shared" si="7"/>
        <v>0</v>
      </c>
      <c r="AD25" s="131">
        <f t="shared" si="8"/>
        <v>0</v>
      </c>
      <c r="AE25" s="131">
        <f t="shared" si="9"/>
        <v>0</v>
      </c>
      <c r="AF25" s="131">
        <f t="shared" si="10"/>
        <v>0</v>
      </c>
      <c r="AG25" s="131">
        <f t="shared" si="11"/>
        <v>0</v>
      </c>
      <c r="AH25" s="131">
        <f t="shared" si="12"/>
        <v>0</v>
      </c>
      <c r="AI25" s="131">
        <f t="shared" si="13"/>
        <v>0</v>
      </c>
      <c r="AJ25" s="131">
        <f t="shared" si="14"/>
        <v>0</v>
      </c>
      <c r="AK25" s="131">
        <f t="shared" si="15"/>
        <v>0</v>
      </c>
      <c r="AL25" s="131">
        <f t="shared" si="16"/>
        <v>0</v>
      </c>
      <c r="AM25" s="131">
        <f t="shared" ca="1" si="17"/>
        <v>0</v>
      </c>
    </row>
    <row r="26" spans="2:39" ht="19.5" customHeight="1">
      <c r="C26" s="132">
        <v>19</v>
      </c>
      <c r="D26" s="133" t="str">
        <f t="shared" si="0"/>
        <v/>
      </c>
      <c r="E26" s="134" t="str">
        <f>IF(ISBLANK('Flight Groups'!C24),"",'Flight Groups'!N24)</f>
        <v/>
      </c>
      <c r="F26" s="134">
        <f t="shared" si="18"/>
        <v>5</v>
      </c>
      <c r="G26" s="134" t="str">
        <f>IF(ISBLANK('Flight Groups'!C24),"",'Flight Groups'!C24)</f>
        <v/>
      </c>
      <c r="H26" s="134" t="str">
        <f t="shared" si="1"/>
        <v/>
      </c>
      <c r="I26" s="333" t="str">
        <f>IF(ISBLANK('Flight Groups'!C24),"",IF(H26=1,"A",IF(H26=2,"B",IF(H26=3,"C",IF(H26=4,"D","E")))))</f>
        <v/>
      </c>
      <c r="J26" s="134" t="str">
        <f>IF(G26="","",(RANK(F26,$F$8:$F$67,0)+COUNTIF($F$8:F26,F26)-1))</f>
        <v/>
      </c>
      <c r="K26" s="135" t="str">
        <f t="shared" ca="1" si="2"/>
        <v/>
      </c>
      <c r="L26" s="319"/>
      <c r="M26" s="320"/>
      <c r="N26" s="319"/>
      <c r="O26" s="321"/>
      <c r="P26" s="319"/>
      <c r="Q26" s="387"/>
      <c r="R26" s="321"/>
      <c r="S26" s="321"/>
      <c r="T26" s="395">
        <f t="shared" si="19"/>
        <v>0</v>
      </c>
      <c r="U26" s="381">
        <f t="shared" si="3"/>
        <v>0</v>
      </c>
      <c r="V26" s="137">
        <f t="shared" si="4"/>
        <v>1</v>
      </c>
      <c r="W26" s="127"/>
      <c r="X26" s="173">
        <v>19</v>
      </c>
      <c r="Y26" s="127" t="str">
        <f t="shared" ca="1" si="5"/>
        <v/>
      </c>
      <c r="Z26" s="282" t="str">
        <f t="shared" si="20"/>
        <v/>
      </c>
      <c r="AA26" s="35" t="str">
        <f t="shared" ca="1" si="6"/>
        <v/>
      </c>
      <c r="AB26" s="129">
        <f>RANK(U26,$U$8:$U$67,0)+COUNTIF($U$8:U26,U26)-1</f>
        <v>19</v>
      </c>
      <c r="AC26" s="130">
        <f t="shared" si="7"/>
        <v>0</v>
      </c>
      <c r="AD26" s="131">
        <f t="shared" si="8"/>
        <v>0</v>
      </c>
      <c r="AE26" s="131">
        <f t="shared" si="9"/>
        <v>0</v>
      </c>
      <c r="AF26" s="131">
        <f t="shared" si="10"/>
        <v>0</v>
      </c>
      <c r="AG26" s="131">
        <f t="shared" si="11"/>
        <v>0</v>
      </c>
      <c r="AH26" s="131">
        <f t="shared" si="12"/>
        <v>0</v>
      </c>
      <c r="AI26" s="131">
        <f t="shared" si="13"/>
        <v>0</v>
      </c>
      <c r="AJ26" s="131">
        <f t="shared" si="14"/>
        <v>0</v>
      </c>
      <c r="AK26" s="131">
        <f t="shared" si="15"/>
        <v>0</v>
      </c>
      <c r="AL26" s="131">
        <f t="shared" si="16"/>
        <v>0</v>
      </c>
      <c r="AM26" s="131">
        <f t="shared" ca="1" si="17"/>
        <v>0</v>
      </c>
    </row>
    <row r="27" spans="2:39" ht="19.5" customHeight="1">
      <c r="C27" s="132">
        <v>20</v>
      </c>
      <c r="D27" s="133" t="str">
        <f t="shared" si="0"/>
        <v/>
      </c>
      <c r="E27" s="134" t="str">
        <f>IF(ISBLANK('Flight Groups'!C25),"",'Flight Groups'!N25)</f>
        <v/>
      </c>
      <c r="F27" s="134">
        <f t="shared" si="18"/>
        <v>5</v>
      </c>
      <c r="G27" s="134" t="str">
        <f>IF(ISBLANK('Flight Groups'!C25),"",'Flight Groups'!C25)</f>
        <v/>
      </c>
      <c r="H27" s="134" t="str">
        <f t="shared" si="1"/>
        <v/>
      </c>
      <c r="I27" s="333" t="str">
        <f>IF(ISBLANK('Flight Groups'!C25),"",IF(H27=1,"A",IF(H27=2,"B",IF(H27=3,"C",IF(H27=4,"D","E")))))</f>
        <v/>
      </c>
      <c r="J27" s="134" t="str">
        <f>IF(G27="","",(RANK(F27,$F$8:$F$67,0)+COUNTIF($F$8:F27,F27)-1))</f>
        <v/>
      </c>
      <c r="K27" s="135" t="str">
        <f t="shared" ca="1" si="2"/>
        <v/>
      </c>
      <c r="L27" s="319"/>
      <c r="M27" s="320"/>
      <c r="N27" s="319"/>
      <c r="O27" s="321"/>
      <c r="P27" s="319"/>
      <c r="Q27" s="387"/>
      <c r="R27" s="321"/>
      <c r="S27" s="321"/>
      <c r="T27" s="395">
        <f t="shared" si="19"/>
        <v>0</v>
      </c>
      <c r="U27" s="381">
        <f t="shared" si="3"/>
        <v>0</v>
      </c>
      <c r="V27" s="137">
        <f t="shared" si="4"/>
        <v>1</v>
      </c>
      <c r="W27" s="127"/>
      <c r="X27" s="173">
        <v>20</v>
      </c>
      <c r="Y27" s="127" t="str">
        <f t="shared" ca="1" si="5"/>
        <v/>
      </c>
      <c r="Z27" s="282" t="str">
        <f t="shared" si="20"/>
        <v/>
      </c>
      <c r="AA27" s="35" t="str">
        <f t="shared" ca="1" si="6"/>
        <v/>
      </c>
      <c r="AB27" s="129">
        <f>RANK(U27,$U$8:$U$67,0)+COUNTIF($U$8:U27,U27)-1</f>
        <v>20</v>
      </c>
      <c r="AC27" s="130">
        <f t="shared" si="7"/>
        <v>0</v>
      </c>
      <c r="AD27" s="131">
        <f t="shared" si="8"/>
        <v>0</v>
      </c>
      <c r="AE27" s="131">
        <f t="shared" si="9"/>
        <v>0</v>
      </c>
      <c r="AF27" s="131">
        <f t="shared" si="10"/>
        <v>0</v>
      </c>
      <c r="AG27" s="131">
        <f t="shared" si="11"/>
        <v>0</v>
      </c>
      <c r="AH27" s="131">
        <f t="shared" si="12"/>
        <v>0</v>
      </c>
      <c r="AI27" s="131">
        <f t="shared" si="13"/>
        <v>0</v>
      </c>
      <c r="AJ27" s="131">
        <f t="shared" si="14"/>
        <v>0</v>
      </c>
      <c r="AK27" s="131">
        <f t="shared" si="15"/>
        <v>0</v>
      </c>
      <c r="AL27" s="131">
        <f t="shared" si="16"/>
        <v>0</v>
      </c>
      <c r="AM27" s="131">
        <f t="shared" ca="1" si="17"/>
        <v>0</v>
      </c>
    </row>
    <row r="28" spans="2:39" ht="19.5" customHeight="1">
      <c r="C28" s="132">
        <v>21</v>
      </c>
      <c r="D28" s="133" t="str">
        <f t="shared" si="0"/>
        <v/>
      </c>
      <c r="E28" s="134" t="str">
        <f>IF(ISBLANK('Flight Groups'!C26),"",'Flight Groups'!N26)</f>
        <v/>
      </c>
      <c r="F28" s="134">
        <f t="shared" si="18"/>
        <v>5</v>
      </c>
      <c r="G28" s="134" t="str">
        <f>IF(ISBLANK('Flight Groups'!C26),"",'Flight Groups'!C26)</f>
        <v/>
      </c>
      <c r="H28" s="134" t="str">
        <f t="shared" si="1"/>
        <v/>
      </c>
      <c r="I28" s="333" t="str">
        <f>IF(ISBLANK('Flight Groups'!C26),"",IF(H28=1,"A",IF(H28=2,"B",IF(H28=3,"C",IF(H28=4,"D","E")))))</f>
        <v/>
      </c>
      <c r="J28" s="134" t="str">
        <f>IF(G28="","",(RANK(F28,$F$8:$F$67,0)+COUNTIF($F$8:F28,F28)-1))</f>
        <v/>
      </c>
      <c r="K28" s="135" t="str">
        <f t="shared" ca="1" si="2"/>
        <v/>
      </c>
      <c r="L28" s="319"/>
      <c r="M28" s="320"/>
      <c r="N28" s="319"/>
      <c r="O28" s="321"/>
      <c r="P28" s="319"/>
      <c r="Q28" s="387"/>
      <c r="R28" s="321"/>
      <c r="S28" s="321"/>
      <c r="T28" s="395">
        <f t="shared" si="19"/>
        <v>0</v>
      </c>
      <c r="U28" s="381">
        <f t="shared" si="3"/>
        <v>0</v>
      </c>
      <c r="V28" s="137">
        <f t="shared" si="4"/>
        <v>1</v>
      </c>
      <c r="W28" s="127"/>
      <c r="X28" s="173">
        <v>21</v>
      </c>
      <c r="Y28" s="127" t="str">
        <f t="shared" ca="1" si="5"/>
        <v/>
      </c>
      <c r="Z28" s="282" t="str">
        <f t="shared" si="20"/>
        <v/>
      </c>
      <c r="AA28" s="35" t="str">
        <f t="shared" ca="1" si="6"/>
        <v/>
      </c>
      <c r="AB28" s="129">
        <f>RANK(U28,$U$8:$U$67,0)+COUNTIF($U$8:U28,U28)-1</f>
        <v>21</v>
      </c>
      <c r="AC28" s="130">
        <f t="shared" si="7"/>
        <v>0</v>
      </c>
      <c r="AD28" s="131">
        <f t="shared" si="8"/>
        <v>0</v>
      </c>
      <c r="AE28" s="131">
        <f t="shared" si="9"/>
        <v>0</v>
      </c>
      <c r="AF28" s="131">
        <f t="shared" si="10"/>
        <v>0</v>
      </c>
      <c r="AG28" s="131">
        <f t="shared" si="11"/>
        <v>0</v>
      </c>
      <c r="AH28" s="131">
        <f t="shared" si="12"/>
        <v>0</v>
      </c>
      <c r="AI28" s="131">
        <f t="shared" si="13"/>
        <v>0</v>
      </c>
      <c r="AJ28" s="131">
        <f t="shared" si="14"/>
        <v>0</v>
      </c>
      <c r="AK28" s="131">
        <f t="shared" si="15"/>
        <v>0</v>
      </c>
      <c r="AL28" s="131">
        <f t="shared" si="16"/>
        <v>0</v>
      </c>
      <c r="AM28" s="131">
        <f t="shared" ca="1" si="17"/>
        <v>0</v>
      </c>
    </row>
    <row r="29" spans="2:39" ht="19.5" customHeight="1">
      <c r="C29" s="132">
        <v>22</v>
      </c>
      <c r="D29" s="133" t="str">
        <f t="shared" si="0"/>
        <v/>
      </c>
      <c r="E29" s="134" t="str">
        <f>IF(ISBLANK('Flight Groups'!C27),"",'Flight Groups'!N27)</f>
        <v/>
      </c>
      <c r="F29" s="134">
        <f t="shared" si="18"/>
        <v>5</v>
      </c>
      <c r="G29" s="134" t="str">
        <f>IF(ISBLANK('Flight Groups'!C27),"",'Flight Groups'!C27)</f>
        <v/>
      </c>
      <c r="H29" s="134" t="str">
        <f t="shared" si="1"/>
        <v/>
      </c>
      <c r="I29" s="333" t="str">
        <f>IF(ISBLANK('Flight Groups'!C27),"",IF(H29=1,"A",IF(H29=2,"B",IF(H29=3,"C",IF(H29=4,"D","E")))))</f>
        <v/>
      </c>
      <c r="J29" s="134" t="str">
        <f>IF(G29="","",(RANK(F29,$F$8:$F$67,0)+COUNTIF($F$8:F29,F29)-1))</f>
        <v/>
      </c>
      <c r="K29" s="135" t="str">
        <f t="shared" ca="1" si="2"/>
        <v/>
      </c>
      <c r="L29" s="319"/>
      <c r="M29" s="320"/>
      <c r="N29" s="319"/>
      <c r="O29" s="321"/>
      <c r="P29" s="319"/>
      <c r="Q29" s="387"/>
      <c r="R29" s="321"/>
      <c r="S29" s="321"/>
      <c r="T29" s="395">
        <f t="shared" si="19"/>
        <v>0</v>
      </c>
      <c r="U29" s="381">
        <f t="shared" si="3"/>
        <v>0</v>
      </c>
      <c r="V29" s="137">
        <f t="shared" si="4"/>
        <v>1</v>
      </c>
      <c r="W29" s="127"/>
      <c r="X29" s="173">
        <v>22</v>
      </c>
      <c r="Y29" s="127" t="str">
        <f t="shared" ca="1" si="5"/>
        <v/>
      </c>
      <c r="Z29" s="282" t="str">
        <f t="shared" si="20"/>
        <v/>
      </c>
      <c r="AA29" s="35" t="str">
        <f t="shared" ca="1" si="6"/>
        <v/>
      </c>
      <c r="AB29" s="129">
        <f>RANK(U29,$U$8:$U$67,0)+COUNTIF($U$8:U29,U29)-1</f>
        <v>22</v>
      </c>
      <c r="AC29" s="130">
        <f t="shared" si="7"/>
        <v>0</v>
      </c>
      <c r="AD29" s="131">
        <f t="shared" si="8"/>
        <v>0</v>
      </c>
      <c r="AE29" s="131">
        <f t="shared" si="9"/>
        <v>0</v>
      </c>
      <c r="AF29" s="131">
        <f t="shared" si="10"/>
        <v>0</v>
      </c>
      <c r="AG29" s="131">
        <f t="shared" si="11"/>
        <v>0</v>
      </c>
      <c r="AH29" s="131">
        <f t="shared" si="12"/>
        <v>0</v>
      </c>
      <c r="AI29" s="131">
        <f t="shared" si="13"/>
        <v>0</v>
      </c>
      <c r="AJ29" s="131">
        <f t="shared" si="14"/>
        <v>0</v>
      </c>
      <c r="AK29" s="131">
        <f t="shared" si="15"/>
        <v>0</v>
      </c>
      <c r="AL29" s="131">
        <f t="shared" si="16"/>
        <v>0</v>
      </c>
      <c r="AM29" s="131">
        <f t="shared" ca="1" si="17"/>
        <v>0</v>
      </c>
    </row>
    <row r="30" spans="2:39" ht="19.5" customHeight="1">
      <c r="C30" s="132">
        <v>23</v>
      </c>
      <c r="D30" s="133" t="str">
        <f t="shared" si="0"/>
        <v/>
      </c>
      <c r="E30" s="134" t="str">
        <f>IF(ISBLANK('Flight Groups'!C28),"",'Flight Groups'!N28)</f>
        <v/>
      </c>
      <c r="F30" s="134">
        <f t="shared" si="18"/>
        <v>5</v>
      </c>
      <c r="G30" s="134" t="str">
        <f>IF(ISBLANK('Flight Groups'!C28),"",'Flight Groups'!C28)</f>
        <v/>
      </c>
      <c r="H30" s="134" t="str">
        <f t="shared" si="1"/>
        <v/>
      </c>
      <c r="I30" s="333" t="str">
        <f>IF(ISBLANK('Flight Groups'!C28),"",IF(H30=1,"A",IF(H30=2,"B",IF(H30=3,"C",IF(H30=4,"D","E")))))</f>
        <v/>
      </c>
      <c r="J30" s="134" t="str">
        <f>IF(G30="","",(RANK(F30,$F$8:$F$67,0)+COUNTIF($F$8:F30,F30)-1))</f>
        <v/>
      </c>
      <c r="K30" s="135" t="str">
        <f t="shared" ca="1" si="2"/>
        <v/>
      </c>
      <c r="L30" s="319"/>
      <c r="M30" s="320"/>
      <c r="N30" s="319"/>
      <c r="O30" s="321"/>
      <c r="P30" s="319"/>
      <c r="Q30" s="387"/>
      <c r="R30" s="321"/>
      <c r="S30" s="321"/>
      <c r="T30" s="395">
        <f t="shared" si="19"/>
        <v>0</v>
      </c>
      <c r="U30" s="381">
        <f t="shared" si="3"/>
        <v>0</v>
      </c>
      <c r="V30" s="137">
        <f t="shared" si="4"/>
        <v>1</v>
      </c>
      <c r="W30" s="127"/>
      <c r="X30" s="173">
        <v>23</v>
      </c>
      <c r="Y30" s="127" t="str">
        <f t="shared" ca="1" si="5"/>
        <v/>
      </c>
      <c r="Z30" s="282" t="str">
        <f t="shared" si="20"/>
        <v/>
      </c>
      <c r="AA30" s="35" t="str">
        <f t="shared" ca="1" si="6"/>
        <v/>
      </c>
      <c r="AB30" s="129">
        <f>RANK(U30,$U$8:$U$67,0)+COUNTIF($U$8:U30,U30)-1</f>
        <v>23</v>
      </c>
      <c r="AC30" s="130">
        <f t="shared" si="7"/>
        <v>0</v>
      </c>
      <c r="AD30" s="131">
        <f t="shared" si="8"/>
        <v>0</v>
      </c>
      <c r="AE30" s="131">
        <f t="shared" si="9"/>
        <v>0</v>
      </c>
      <c r="AF30" s="131">
        <f t="shared" si="10"/>
        <v>0</v>
      </c>
      <c r="AG30" s="131">
        <f t="shared" si="11"/>
        <v>0</v>
      </c>
      <c r="AH30" s="131">
        <f t="shared" si="12"/>
        <v>0</v>
      </c>
      <c r="AI30" s="131">
        <f t="shared" si="13"/>
        <v>0</v>
      </c>
      <c r="AJ30" s="131">
        <f t="shared" si="14"/>
        <v>0</v>
      </c>
      <c r="AK30" s="131">
        <f t="shared" si="15"/>
        <v>0</v>
      </c>
      <c r="AL30" s="131">
        <f t="shared" si="16"/>
        <v>0</v>
      </c>
      <c r="AM30" s="131">
        <f t="shared" ca="1" si="17"/>
        <v>0</v>
      </c>
    </row>
    <row r="31" spans="2:39" ht="19.5" customHeight="1">
      <c r="C31" s="132">
        <v>24</v>
      </c>
      <c r="D31" s="133" t="str">
        <f t="shared" si="0"/>
        <v/>
      </c>
      <c r="E31" s="134" t="str">
        <f>IF(ISBLANK('Flight Groups'!C29),"",'Flight Groups'!N29)</f>
        <v/>
      </c>
      <c r="F31" s="134">
        <f t="shared" si="18"/>
        <v>5</v>
      </c>
      <c r="G31" s="134" t="str">
        <f>IF(ISBLANK('Flight Groups'!C29),"",'Flight Groups'!C29)</f>
        <v/>
      </c>
      <c r="H31" s="134" t="str">
        <f t="shared" si="1"/>
        <v/>
      </c>
      <c r="I31" s="333" t="str">
        <f>IF(ISBLANK('Flight Groups'!C29),"",IF(H31=1,"A",IF(H31=2,"B",IF(H31=3,"C",IF(H31=4,"D","E")))))</f>
        <v/>
      </c>
      <c r="J31" s="134" t="str">
        <f>IF(G31="","",(RANK(F31,$F$8:$F$67,0)+COUNTIF($F$8:F31,F31)-1))</f>
        <v/>
      </c>
      <c r="K31" s="135" t="str">
        <f t="shared" ca="1" si="2"/>
        <v/>
      </c>
      <c r="L31" s="319"/>
      <c r="M31" s="320"/>
      <c r="N31" s="319"/>
      <c r="O31" s="321"/>
      <c r="P31" s="319"/>
      <c r="Q31" s="387"/>
      <c r="R31" s="321"/>
      <c r="S31" s="321"/>
      <c r="T31" s="395">
        <f t="shared" si="19"/>
        <v>0</v>
      </c>
      <c r="U31" s="381">
        <f t="shared" si="3"/>
        <v>0</v>
      </c>
      <c r="V31" s="137">
        <f t="shared" si="4"/>
        <v>1</v>
      </c>
      <c r="W31" s="127"/>
      <c r="X31" s="173">
        <v>24</v>
      </c>
      <c r="Y31" s="127" t="str">
        <f t="shared" ca="1" si="5"/>
        <v/>
      </c>
      <c r="Z31" s="282" t="str">
        <f t="shared" si="20"/>
        <v/>
      </c>
      <c r="AA31" s="35" t="str">
        <f t="shared" ca="1" si="6"/>
        <v/>
      </c>
      <c r="AB31" s="129">
        <f>RANK(U31,$U$8:$U$67,0)+COUNTIF($U$8:U31,U31)-1</f>
        <v>24</v>
      </c>
      <c r="AC31" s="130">
        <f t="shared" si="7"/>
        <v>0</v>
      </c>
      <c r="AD31" s="131">
        <f t="shared" si="8"/>
        <v>0</v>
      </c>
      <c r="AE31" s="131">
        <f t="shared" si="9"/>
        <v>0</v>
      </c>
      <c r="AF31" s="131">
        <f t="shared" si="10"/>
        <v>0</v>
      </c>
      <c r="AG31" s="131">
        <f t="shared" si="11"/>
        <v>0</v>
      </c>
      <c r="AH31" s="131">
        <f t="shared" si="12"/>
        <v>0</v>
      </c>
      <c r="AI31" s="131">
        <f t="shared" si="13"/>
        <v>0</v>
      </c>
      <c r="AJ31" s="131">
        <f t="shared" si="14"/>
        <v>0</v>
      </c>
      <c r="AK31" s="131">
        <f t="shared" si="15"/>
        <v>0</v>
      </c>
      <c r="AL31" s="131">
        <f t="shared" si="16"/>
        <v>0</v>
      </c>
      <c r="AM31" s="131">
        <f t="shared" ca="1" si="17"/>
        <v>0</v>
      </c>
    </row>
    <row r="32" spans="2:39" ht="19.5" customHeight="1">
      <c r="C32" s="132">
        <v>25</v>
      </c>
      <c r="D32" s="133" t="str">
        <f t="shared" si="0"/>
        <v/>
      </c>
      <c r="E32" s="134" t="str">
        <f>IF(ISBLANK('Flight Groups'!C30),"",'Flight Groups'!N30)</f>
        <v/>
      </c>
      <c r="F32" s="134">
        <f t="shared" si="18"/>
        <v>5</v>
      </c>
      <c r="G32" s="134" t="str">
        <f>IF(ISBLANK('Flight Groups'!C30),"",'Flight Groups'!C30)</f>
        <v/>
      </c>
      <c r="H32" s="134" t="str">
        <f t="shared" si="1"/>
        <v/>
      </c>
      <c r="I32" s="333" t="str">
        <f>IF(ISBLANK('Flight Groups'!C30),"",IF(H32=1,"A",IF(H32=2,"B",IF(H32=3,"C",IF(H32=4,"D","E")))))</f>
        <v/>
      </c>
      <c r="J32" s="134" t="str">
        <f>IF(G32="","",(RANK(F32,$F$8:$F$67,0)+COUNTIF($F$8:F32,F32)-1))</f>
        <v/>
      </c>
      <c r="K32" s="135" t="str">
        <f t="shared" ca="1" si="2"/>
        <v/>
      </c>
      <c r="L32" s="319"/>
      <c r="M32" s="320"/>
      <c r="N32" s="319"/>
      <c r="O32" s="321"/>
      <c r="P32" s="319"/>
      <c r="Q32" s="387"/>
      <c r="R32" s="321"/>
      <c r="S32" s="321"/>
      <c r="T32" s="395">
        <f t="shared" si="19"/>
        <v>0</v>
      </c>
      <c r="U32" s="381">
        <f t="shared" si="3"/>
        <v>0</v>
      </c>
      <c r="V32" s="137">
        <f t="shared" si="4"/>
        <v>1</v>
      </c>
      <c r="W32" s="127"/>
      <c r="X32" s="173">
        <v>25</v>
      </c>
      <c r="Y32" s="127" t="str">
        <f t="shared" ca="1" si="5"/>
        <v/>
      </c>
      <c r="Z32" s="282" t="str">
        <f t="shared" si="20"/>
        <v/>
      </c>
      <c r="AA32" s="35" t="str">
        <f t="shared" ca="1" si="6"/>
        <v/>
      </c>
      <c r="AB32" s="129">
        <f>RANK(U32,$U$8:$U$67,0)+COUNTIF($U$8:U32,U32)-1</f>
        <v>25</v>
      </c>
      <c r="AC32" s="130">
        <f t="shared" si="7"/>
        <v>0</v>
      </c>
      <c r="AD32" s="131">
        <f t="shared" si="8"/>
        <v>0</v>
      </c>
      <c r="AE32" s="131">
        <f t="shared" si="9"/>
        <v>0</v>
      </c>
      <c r="AF32" s="131">
        <f t="shared" si="10"/>
        <v>0</v>
      </c>
      <c r="AG32" s="131">
        <f t="shared" si="11"/>
        <v>0</v>
      </c>
      <c r="AH32" s="131">
        <f t="shared" si="12"/>
        <v>0</v>
      </c>
      <c r="AI32" s="131">
        <f t="shared" si="13"/>
        <v>0</v>
      </c>
      <c r="AJ32" s="131">
        <f t="shared" si="14"/>
        <v>0</v>
      </c>
      <c r="AK32" s="131">
        <f t="shared" si="15"/>
        <v>0</v>
      </c>
      <c r="AL32" s="131">
        <f t="shared" si="16"/>
        <v>0</v>
      </c>
      <c r="AM32" s="131">
        <f t="shared" ca="1" si="17"/>
        <v>0</v>
      </c>
    </row>
    <row r="33" spans="3:39" ht="19.5" customHeight="1">
      <c r="C33" s="132">
        <v>26</v>
      </c>
      <c r="D33" s="133" t="str">
        <f t="shared" si="0"/>
        <v/>
      </c>
      <c r="E33" s="134" t="str">
        <f>IF(ISBLANK('Flight Groups'!C31),"",'Flight Groups'!N31)</f>
        <v/>
      </c>
      <c r="F33" s="134">
        <f t="shared" si="18"/>
        <v>5</v>
      </c>
      <c r="G33" s="134" t="str">
        <f>IF(ISBLANK('Flight Groups'!C31),"",'Flight Groups'!C31)</f>
        <v/>
      </c>
      <c r="H33" s="134" t="str">
        <f t="shared" si="1"/>
        <v/>
      </c>
      <c r="I33" s="333" t="str">
        <f>IF(ISBLANK('Flight Groups'!C31),"",IF(H33=1,"A",IF(H33=2,"B",IF(H33=3,"C",IF(H33=4,"D","E")))))</f>
        <v/>
      </c>
      <c r="J33" s="134" t="str">
        <f>IF(G33="","",(RANK(F33,$F$8:$F$67,0)+COUNTIF($F$8:F33,F33)-1))</f>
        <v/>
      </c>
      <c r="K33" s="135" t="str">
        <f t="shared" ca="1" si="2"/>
        <v/>
      </c>
      <c r="L33" s="319"/>
      <c r="M33" s="320"/>
      <c r="N33" s="319"/>
      <c r="O33" s="321"/>
      <c r="P33" s="319"/>
      <c r="Q33" s="387"/>
      <c r="R33" s="321"/>
      <c r="S33" s="321"/>
      <c r="T33" s="395">
        <f t="shared" si="19"/>
        <v>0</v>
      </c>
      <c r="U33" s="381">
        <f t="shared" si="3"/>
        <v>0</v>
      </c>
      <c r="V33" s="137">
        <f t="shared" si="4"/>
        <v>1</v>
      </c>
      <c r="W33" s="127"/>
      <c r="X33" s="173">
        <v>26</v>
      </c>
      <c r="Y33" s="127" t="str">
        <f t="shared" ca="1" si="5"/>
        <v/>
      </c>
      <c r="Z33" s="282" t="str">
        <f t="shared" si="20"/>
        <v/>
      </c>
      <c r="AA33" s="35" t="str">
        <f t="shared" ca="1" si="6"/>
        <v/>
      </c>
      <c r="AB33" s="129">
        <f>RANK(U33,$U$8:$U$67,0)+COUNTIF($U$8:U33,U33)-1</f>
        <v>26</v>
      </c>
      <c r="AC33" s="130">
        <f t="shared" si="7"/>
        <v>0</v>
      </c>
      <c r="AD33" s="131">
        <f t="shared" si="8"/>
        <v>0</v>
      </c>
      <c r="AE33" s="131">
        <f t="shared" si="9"/>
        <v>0</v>
      </c>
      <c r="AF33" s="131">
        <f t="shared" si="10"/>
        <v>0</v>
      </c>
      <c r="AG33" s="131">
        <f t="shared" si="11"/>
        <v>0</v>
      </c>
      <c r="AH33" s="131">
        <f t="shared" si="12"/>
        <v>0</v>
      </c>
      <c r="AI33" s="131">
        <f t="shared" si="13"/>
        <v>0</v>
      </c>
      <c r="AJ33" s="131">
        <f t="shared" si="14"/>
        <v>0</v>
      </c>
      <c r="AK33" s="131">
        <f t="shared" si="15"/>
        <v>0</v>
      </c>
      <c r="AL33" s="131">
        <f t="shared" si="16"/>
        <v>0</v>
      </c>
      <c r="AM33" s="131">
        <f t="shared" ca="1" si="17"/>
        <v>0</v>
      </c>
    </row>
    <row r="34" spans="3:39" ht="19.5" customHeight="1">
      <c r="C34" s="132">
        <v>27</v>
      </c>
      <c r="D34" s="133" t="str">
        <f t="shared" si="0"/>
        <v/>
      </c>
      <c r="E34" s="134" t="str">
        <f>IF(ISBLANK('Flight Groups'!C32),"",'Flight Groups'!N32)</f>
        <v/>
      </c>
      <c r="F34" s="134">
        <f t="shared" si="18"/>
        <v>5</v>
      </c>
      <c r="G34" s="134" t="str">
        <f>IF(ISBLANK('Flight Groups'!C32),"",'Flight Groups'!C32)</f>
        <v/>
      </c>
      <c r="H34" s="134" t="str">
        <f t="shared" si="1"/>
        <v/>
      </c>
      <c r="I34" s="333" t="str">
        <f>IF(ISBLANK('Flight Groups'!C32),"",IF(H34=1,"A",IF(H34=2,"B",IF(H34=3,"C",IF(H34=4,"D","E")))))</f>
        <v/>
      </c>
      <c r="J34" s="134" t="str">
        <f>IF(G34="","",(RANK(F34,$F$8:$F$67,0)+COUNTIF($F$8:F34,F34)-1))</f>
        <v/>
      </c>
      <c r="K34" s="135" t="str">
        <f t="shared" ca="1" si="2"/>
        <v/>
      </c>
      <c r="L34" s="319"/>
      <c r="M34" s="320"/>
      <c r="N34" s="319"/>
      <c r="O34" s="321"/>
      <c r="P34" s="319"/>
      <c r="Q34" s="387"/>
      <c r="R34" s="321"/>
      <c r="S34" s="321"/>
      <c r="T34" s="395">
        <f t="shared" si="19"/>
        <v>0</v>
      </c>
      <c r="U34" s="381">
        <f t="shared" si="3"/>
        <v>0</v>
      </c>
      <c r="V34" s="137">
        <f t="shared" si="4"/>
        <v>1</v>
      </c>
      <c r="W34" s="127"/>
      <c r="X34" s="173">
        <v>27</v>
      </c>
      <c r="Y34" s="127" t="str">
        <f t="shared" ca="1" si="5"/>
        <v/>
      </c>
      <c r="Z34" s="282" t="str">
        <f t="shared" si="20"/>
        <v/>
      </c>
      <c r="AA34" s="35" t="str">
        <f t="shared" ca="1" si="6"/>
        <v/>
      </c>
      <c r="AB34" s="129">
        <f>RANK(U34,$U$8:$U$67,0)+COUNTIF($U$8:U34,U34)-1</f>
        <v>27</v>
      </c>
      <c r="AC34" s="130">
        <f t="shared" si="7"/>
        <v>0</v>
      </c>
      <c r="AD34" s="131">
        <f t="shared" si="8"/>
        <v>0</v>
      </c>
      <c r="AE34" s="131">
        <f t="shared" si="9"/>
        <v>0</v>
      </c>
      <c r="AF34" s="131">
        <f t="shared" si="10"/>
        <v>0</v>
      </c>
      <c r="AG34" s="131">
        <f t="shared" si="11"/>
        <v>0</v>
      </c>
      <c r="AH34" s="131">
        <f t="shared" si="12"/>
        <v>0</v>
      </c>
      <c r="AI34" s="131">
        <f t="shared" si="13"/>
        <v>0</v>
      </c>
      <c r="AJ34" s="131">
        <f t="shared" si="14"/>
        <v>0</v>
      </c>
      <c r="AK34" s="131">
        <f t="shared" si="15"/>
        <v>0</v>
      </c>
      <c r="AL34" s="131">
        <f t="shared" si="16"/>
        <v>0</v>
      </c>
      <c r="AM34" s="131">
        <f t="shared" ca="1" si="17"/>
        <v>0</v>
      </c>
    </row>
    <row r="35" spans="3:39" ht="19.5" customHeight="1">
      <c r="C35" s="132">
        <v>28</v>
      </c>
      <c r="D35" s="133" t="str">
        <f t="shared" si="0"/>
        <v/>
      </c>
      <c r="E35" s="134" t="str">
        <f>IF(ISBLANK('Flight Groups'!C33),"",'Flight Groups'!N33)</f>
        <v/>
      </c>
      <c r="F35" s="134">
        <f t="shared" si="18"/>
        <v>5</v>
      </c>
      <c r="G35" s="134" t="str">
        <f>IF(ISBLANK('Flight Groups'!C33),"",'Flight Groups'!C33)</f>
        <v/>
      </c>
      <c r="H35" s="134" t="str">
        <f t="shared" si="1"/>
        <v/>
      </c>
      <c r="I35" s="333" t="str">
        <f>IF(ISBLANK('Flight Groups'!C33),"",IF(H35=1,"A",IF(H35=2,"B",IF(H35=3,"C",IF(H35=4,"D","E")))))</f>
        <v/>
      </c>
      <c r="J35" s="134" t="str">
        <f>IF(G35="","",(RANK(F35,$F$8:$F$67,0)+COUNTIF($F$8:F35,F35)-1))</f>
        <v/>
      </c>
      <c r="K35" s="135" t="str">
        <f t="shared" ca="1" si="2"/>
        <v/>
      </c>
      <c r="L35" s="319"/>
      <c r="M35" s="320"/>
      <c r="N35" s="319"/>
      <c r="O35" s="321"/>
      <c r="P35" s="319"/>
      <c r="Q35" s="387"/>
      <c r="R35" s="321"/>
      <c r="S35" s="321"/>
      <c r="T35" s="395">
        <f t="shared" si="19"/>
        <v>0</v>
      </c>
      <c r="U35" s="381">
        <f t="shared" si="3"/>
        <v>0</v>
      </c>
      <c r="V35" s="137">
        <f t="shared" si="4"/>
        <v>1</v>
      </c>
      <c r="W35" s="127"/>
      <c r="X35" s="173">
        <v>28</v>
      </c>
      <c r="Y35" s="127" t="str">
        <f t="shared" ca="1" si="5"/>
        <v/>
      </c>
      <c r="Z35" s="282" t="str">
        <f t="shared" si="20"/>
        <v/>
      </c>
      <c r="AA35" s="35" t="str">
        <f t="shared" ca="1" si="6"/>
        <v/>
      </c>
      <c r="AB35" s="129">
        <f>RANK(U35,$U$8:$U$67,0)+COUNTIF($U$8:U35,U35)-1</f>
        <v>28</v>
      </c>
      <c r="AC35" s="130">
        <f t="shared" si="7"/>
        <v>0</v>
      </c>
      <c r="AD35" s="131">
        <f t="shared" si="8"/>
        <v>0</v>
      </c>
      <c r="AE35" s="131">
        <f t="shared" si="9"/>
        <v>0</v>
      </c>
      <c r="AF35" s="131">
        <f t="shared" si="10"/>
        <v>0</v>
      </c>
      <c r="AG35" s="131">
        <f t="shared" si="11"/>
        <v>0</v>
      </c>
      <c r="AH35" s="131">
        <f t="shared" si="12"/>
        <v>0</v>
      </c>
      <c r="AI35" s="131">
        <f t="shared" si="13"/>
        <v>0</v>
      </c>
      <c r="AJ35" s="131">
        <f t="shared" si="14"/>
        <v>0</v>
      </c>
      <c r="AK35" s="131">
        <f t="shared" si="15"/>
        <v>0</v>
      </c>
      <c r="AL35" s="131">
        <f t="shared" si="16"/>
        <v>0</v>
      </c>
      <c r="AM35" s="131">
        <f t="shared" ca="1" si="17"/>
        <v>0</v>
      </c>
    </row>
    <row r="36" spans="3:39" ht="19.5" customHeight="1">
      <c r="C36" s="132">
        <v>29</v>
      </c>
      <c r="D36" s="133" t="str">
        <f t="shared" si="0"/>
        <v/>
      </c>
      <c r="E36" s="134" t="str">
        <f>IF(ISBLANK('Flight Groups'!C34),"",'Flight Groups'!N34)</f>
        <v/>
      </c>
      <c r="F36" s="134">
        <f t="shared" si="18"/>
        <v>5</v>
      </c>
      <c r="G36" s="134" t="str">
        <f>IF(ISBLANK('Flight Groups'!C34),"",'Flight Groups'!C34)</f>
        <v/>
      </c>
      <c r="H36" s="134" t="str">
        <f t="shared" si="1"/>
        <v/>
      </c>
      <c r="I36" s="333" t="str">
        <f>IF(ISBLANK('Flight Groups'!C34),"",IF(H36=1,"A",IF(H36=2,"B",IF(H36=3,"C",IF(H36=4,"D","E")))))</f>
        <v/>
      </c>
      <c r="J36" s="134" t="str">
        <f>IF(G36="","",(RANK(F36,$F$8:$F$67,0)+COUNTIF($F$8:F36,F36)-1))</f>
        <v/>
      </c>
      <c r="K36" s="135" t="str">
        <f t="shared" ca="1" si="2"/>
        <v/>
      </c>
      <c r="L36" s="319"/>
      <c r="M36" s="320"/>
      <c r="N36" s="319"/>
      <c r="O36" s="321"/>
      <c r="P36" s="319"/>
      <c r="Q36" s="387"/>
      <c r="R36" s="321"/>
      <c r="S36" s="321"/>
      <c r="T36" s="395">
        <f t="shared" si="19"/>
        <v>0</v>
      </c>
      <c r="U36" s="381">
        <f t="shared" si="3"/>
        <v>0</v>
      </c>
      <c r="V36" s="137">
        <f t="shared" si="4"/>
        <v>1</v>
      </c>
      <c r="W36" s="127"/>
      <c r="X36" s="173">
        <v>29</v>
      </c>
      <c r="Y36" s="127" t="str">
        <f t="shared" ca="1" si="5"/>
        <v/>
      </c>
      <c r="Z36" s="282" t="str">
        <f t="shared" si="20"/>
        <v/>
      </c>
      <c r="AA36" s="35" t="str">
        <f t="shared" ca="1" si="6"/>
        <v/>
      </c>
      <c r="AB36" s="129">
        <f>RANK(U36,$U$8:$U$67,0)+COUNTIF($U$8:U36,U36)-1</f>
        <v>29</v>
      </c>
      <c r="AC36" s="130">
        <f t="shared" si="7"/>
        <v>0</v>
      </c>
      <c r="AD36" s="131">
        <f t="shared" si="8"/>
        <v>0</v>
      </c>
      <c r="AE36" s="131">
        <f t="shared" si="9"/>
        <v>0</v>
      </c>
      <c r="AF36" s="131">
        <f t="shared" si="10"/>
        <v>0</v>
      </c>
      <c r="AG36" s="131">
        <f t="shared" si="11"/>
        <v>0</v>
      </c>
      <c r="AH36" s="131">
        <f t="shared" si="12"/>
        <v>0</v>
      </c>
      <c r="AI36" s="131">
        <f t="shared" si="13"/>
        <v>0</v>
      </c>
      <c r="AJ36" s="131">
        <f t="shared" si="14"/>
        <v>0</v>
      </c>
      <c r="AK36" s="131">
        <f t="shared" si="15"/>
        <v>0</v>
      </c>
      <c r="AL36" s="131">
        <f t="shared" si="16"/>
        <v>0</v>
      </c>
      <c r="AM36" s="131">
        <f t="shared" ca="1" si="17"/>
        <v>0</v>
      </c>
    </row>
    <row r="37" spans="3:39" ht="19.5" customHeight="1">
      <c r="C37" s="132">
        <v>30</v>
      </c>
      <c r="D37" s="133" t="str">
        <f t="shared" si="0"/>
        <v/>
      </c>
      <c r="E37" s="134" t="str">
        <f>IF(ISBLANK('Flight Groups'!C35),"",'Flight Groups'!N35)</f>
        <v/>
      </c>
      <c r="F37" s="134">
        <f t="shared" si="18"/>
        <v>5</v>
      </c>
      <c r="G37" s="134" t="str">
        <f>IF(ISBLANK('Flight Groups'!C35),"",'Flight Groups'!C35)</f>
        <v/>
      </c>
      <c r="H37" s="134" t="str">
        <f t="shared" si="1"/>
        <v/>
      </c>
      <c r="I37" s="333" t="str">
        <f>IF(ISBLANK('Flight Groups'!C35),"",IF(H37=1,"A",IF(H37=2,"B",IF(H37=3,"C",IF(H37=4,"D","E")))))</f>
        <v/>
      </c>
      <c r="J37" s="134" t="str">
        <f>IF(G37="","",(RANK(F37,$F$8:$F$67,0)+COUNTIF($F$8:F37,F37)-1))</f>
        <v/>
      </c>
      <c r="K37" s="135" t="str">
        <f t="shared" ca="1" si="2"/>
        <v/>
      </c>
      <c r="L37" s="319"/>
      <c r="M37" s="320"/>
      <c r="N37" s="319"/>
      <c r="O37" s="321"/>
      <c r="P37" s="319"/>
      <c r="Q37" s="387"/>
      <c r="R37" s="321"/>
      <c r="S37" s="321"/>
      <c r="T37" s="395">
        <f t="shared" si="19"/>
        <v>0</v>
      </c>
      <c r="U37" s="381">
        <f t="shared" si="3"/>
        <v>0</v>
      </c>
      <c r="V37" s="137">
        <f t="shared" si="4"/>
        <v>1</v>
      </c>
      <c r="W37" s="127"/>
      <c r="X37" s="173">
        <v>30</v>
      </c>
      <c r="Y37" s="127" t="str">
        <f t="shared" ca="1" si="5"/>
        <v/>
      </c>
      <c r="Z37" s="282" t="str">
        <f t="shared" si="20"/>
        <v/>
      </c>
      <c r="AA37" s="35" t="str">
        <f t="shared" ca="1" si="6"/>
        <v/>
      </c>
      <c r="AB37" s="129">
        <f>RANK(U37,$U$8:$U$67,0)+COUNTIF($U$8:U37,U37)-1</f>
        <v>30</v>
      </c>
      <c r="AC37" s="130">
        <f t="shared" si="7"/>
        <v>0</v>
      </c>
      <c r="AD37" s="131">
        <f t="shared" si="8"/>
        <v>0</v>
      </c>
      <c r="AE37" s="131">
        <f t="shared" si="9"/>
        <v>0</v>
      </c>
      <c r="AF37" s="131">
        <f t="shared" si="10"/>
        <v>0</v>
      </c>
      <c r="AG37" s="131">
        <f t="shared" si="11"/>
        <v>0</v>
      </c>
      <c r="AH37" s="131">
        <f t="shared" si="12"/>
        <v>0</v>
      </c>
      <c r="AI37" s="131">
        <f t="shared" si="13"/>
        <v>0</v>
      </c>
      <c r="AJ37" s="131">
        <f t="shared" si="14"/>
        <v>0</v>
      </c>
      <c r="AK37" s="131">
        <f t="shared" si="15"/>
        <v>0</v>
      </c>
      <c r="AL37" s="131">
        <f t="shared" si="16"/>
        <v>0</v>
      </c>
      <c r="AM37" s="131">
        <f t="shared" ca="1" si="17"/>
        <v>0</v>
      </c>
    </row>
    <row r="38" spans="3:39" ht="19.5" customHeight="1">
      <c r="C38" s="132">
        <v>31</v>
      </c>
      <c r="D38" s="133" t="str">
        <f t="shared" si="0"/>
        <v/>
      </c>
      <c r="E38" s="134" t="str">
        <f>IF(ISBLANK('Flight Groups'!C36),"",'Flight Groups'!N36)</f>
        <v/>
      </c>
      <c r="F38" s="134">
        <f t="shared" si="18"/>
        <v>5</v>
      </c>
      <c r="G38" s="134" t="str">
        <f>IF(ISBLANK('Flight Groups'!C36),"",'Flight Groups'!C36)</f>
        <v/>
      </c>
      <c r="H38" s="134" t="str">
        <f t="shared" si="1"/>
        <v/>
      </c>
      <c r="I38" s="333" t="str">
        <f>IF(ISBLANK('Flight Groups'!C36),"",IF(H38=1,"A",IF(H38=2,"B",IF(H38=3,"C",IF(H38=4,"D","E")))))</f>
        <v/>
      </c>
      <c r="J38" s="134" t="str">
        <f>IF(G38="","",(RANK(F38,$F$8:$F$67,0)+COUNTIF($F$8:F38,F38)-1))</f>
        <v/>
      </c>
      <c r="K38" s="135" t="str">
        <f t="shared" ca="1" si="2"/>
        <v/>
      </c>
      <c r="L38" s="319"/>
      <c r="M38" s="320"/>
      <c r="N38" s="319"/>
      <c r="O38" s="321"/>
      <c r="P38" s="319"/>
      <c r="Q38" s="387"/>
      <c r="R38" s="321"/>
      <c r="S38" s="321"/>
      <c r="T38" s="395">
        <f t="shared" si="19"/>
        <v>0</v>
      </c>
      <c r="U38" s="381">
        <f t="shared" si="3"/>
        <v>0</v>
      </c>
      <c r="V38" s="137">
        <f t="shared" si="4"/>
        <v>1</v>
      </c>
      <c r="W38" s="127"/>
      <c r="X38" s="173">
        <v>31</v>
      </c>
      <c r="Y38" s="127" t="str">
        <f t="shared" ca="1" si="5"/>
        <v/>
      </c>
      <c r="Z38" s="282" t="str">
        <f t="shared" si="20"/>
        <v/>
      </c>
      <c r="AA38" s="35" t="str">
        <f t="shared" ca="1" si="6"/>
        <v/>
      </c>
      <c r="AB38" s="129">
        <f>RANK(U38,$U$8:$U$67,0)+COUNTIF($U$8:U38,U38)-1</f>
        <v>31</v>
      </c>
      <c r="AC38" s="130">
        <f t="shared" si="7"/>
        <v>0</v>
      </c>
      <c r="AD38" s="131">
        <f t="shared" si="8"/>
        <v>0</v>
      </c>
      <c r="AE38" s="131">
        <f t="shared" si="9"/>
        <v>0</v>
      </c>
      <c r="AF38" s="131">
        <f t="shared" si="10"/>
        <v>0</v>
      </c>
      <c r="AG38" s="131">
        <f t="shared" si="11"/>
        <v>0</v>
      </c>
      <c r="AH38" s="131">
        <f t="shared" si="12"/>
        <v>0</v>
      </c>
      <c r="AI38" s="131">
        <f t="shared" si="13"/>
        <v>0</v>
      </c>
      <c r="AJ38" s="131">
        <f t="shared" si="14"/>
        <v>0</v>
      </c>
      <c r="AK38" s="131">
        <f t="shared" si="15"/>
        <v>0</v>
      </c>
      <c r="AL38" s="131">
        <f t="shared" si="16"/>
        <v>0</v>
      </c>
      <c r="AM38" s="131">
        <f t="shared" ca="1" si="17"/>
        <v>0</v>
      </c>
    </row>
    <row r="39" spans="3:39" ht="19.5" customHeight="1">
      <c r="C39" s="132">
        <v>32</v>
      </c>
      <c r="D39" s="133" t="str">
        <f t="shared" si="0"/>
        <v/>
      </c>
      <c r="E39" s="134" t="str">
        <f>IF(ISBLANK('Flight Groups'!C37),"",'Flight Groups'!N37)</f>
        <v/>
      </c>
      <c r="F39" s="134">
        <f t="shared" si="18"/>
        <v>5</v>
      </c>
      <c r="G39" s="134" t="str">
        <f>IF(ISBLANK('Flight Groups'!C37),"",'Flight Groups'!C37)</f>
        <v/>
      </c>
      <c r="H39" s="134" t="str">
        <f t="shared" si="1"/>
        <v/>
      </c>
      <c r="I39" s="333" t="str">
        <f>IF(ISBLANK('Flight Groups'!C37),"",IF(H39=1,"A",IF(H39=2,"B",IF(H39=3,"C",IF(H39=4,"D","E")))))</f>
        <v/>
      </c>
      <c r="J39" s="134" t="str">
        <f>IF(G39="","",(RANK(F39,$F$8:$F$67,0)+COUNTIF($F$8:F39,F39)-1))</f>
        <v/>
      </c>
      <c r="K39" s="135" t="str">
        <f t="shared" ca="1" si="2"/>
        <v/>
      </c>
      <c r="L39" s="319"/>
      <c r="M39" s="320"/>
      <c r="N39" s="319"/>
      <c r="O39" s="321"/>
      <c r="P39" s="319"/>
      <c r="Q39" s="387"/>
      <c r="R39" s="321"/>
      <c r="S39" s="321"/>
      <c r="T39" s="395">
        <f t="shared" si="19"/>
        <v>0</v>
      </c>
      <c r="U39" s="381">
        <f t="shared" si="3"/>
        <v>0</v>
      </c>
      <c r="V39" s="137">
        <f t="shared" si="4"/>
        <v>1</v>
      </c>
      <c r="W39" s="127"/>
      <c r="X39" s="173">
        <v>32</v>
      </c>
      <c r="Y39" s="127" t="str">
        <f t="shared" ca="1" si="5"/>
        <v/>
      </c>
      <c r="Z39" s="282" t="str">
        <f t="shared" si="20"/>
        <v/>
      </c>
      <c r="AA39" s="35" t="str">
        <f t="shared" ca="1" si="6"/>
        <v/>
      </c>
      <c r="AB39" s="129">
        <f>RANK(U39,$U$8:$U$67,0)+COUNTIF($U$8:U39,U39)-1</f>
        <v>32</v>
      </c>
      <c r="AC39" s="130">
        <f t="shared" si="7"/>
        <v>0</v>
      </c>
      <c r="AD39" s="131">
        <f t="shared" si="8"/>
        <v>0</v>
      </c>
      <c r="AE39" s="131">
        <f t="shared" si="9"/>
        <v>0</v>
      </c>
      <c r="AF39" s="131">
        <f t="shared" si="10"/>
        <v>0</v>
      </c>
      <c r="AG39" s="131">
        <f t="shared" si="11"/>
        <v>0</v>
      </c>
      <c r="AH39" s="131">
        <f t="shared" si="12"/>
        <v>0</v>
      </c>
      <c r="AI39" s="131">
        <f t="shared" si="13"/>
        <v>0</v>
      </c>
      <c r="AJ39" s="131">
        <f t="shared" si="14"/>
        <v>0</v>
      </c>
      <c r="AK39" s="131">
        <f t="shared" si="15"/>
        <v>0</v>
      </c>
      <c r="AL39" s="131">
        <f t="shared" si="16"/>
        <v>0</v>
      </c>
      <c r="AM39" s="131">
        <f t="shared" ca="1" si="17"/>
        <v>0</v>
      </c>
    </row>
    <row r="40" spans="3:39" ht="19.5" customHeight="1">
      <c r="C40" s="132">
        <v>33</v>
      </c>
      <c r="D40" s="133" t="str">
        <f t="shared" ref="D40:D67" si="21">IF(G40="","",(INDEX($C$8:$C$67,MATCH(K40,$G$8:$G$67,0))))</f>
        <v/>
      </c>
      <c r="E40" s="134" t="str">
        <f>IF(ISBLANK('Flight Groups'!C38),"",'Flight Groups'!N38)</f>
        <v/>
      </c>
      <c r="F40" s="134">
        <f t="shared" si="18"/>
        <v>5</v>
      </c>
      <c r="G40" s="134" t="str">
        <f>IF(ISBLANK('Flight Groups'!C38),"",'Flight Groups'!C38)</f>
        <v/>
      </c>
      <c r="H40" s="134" t="str">
        <f t="shared" ref="H40:H67" si="22">IF(G40="","",(SMALL(F$8:F$67,C40)))</f>
        <v/>
      </c>
      <c r="I40" s="333" t="str">
        <f>IF(ISBLANK('Flight Groups'!C38),"",IF(H40=1,"A",IF(H40=2,"B",IF(H40=3,"C",IF(H40=4,"D","E")))))</f>
        <v/>
      </c>
      <c r="J40" s="134" t="str">
        <f>IF(G40="","",(RANK(F40,$F$8:$F$67,0)+COUNTIF($F$8:F40,F40)-1))</f>
        <v/>
      </c>
      <c r="K40" s="135" t="str">
        <f t="shared" ref="K40:K67" ca="1" si="23">IF(G40="","",(OFFSET($G$8,MATCH(LARGE($J$8:$J$67,ROW()-ROW($K$8)+1),$J$8:$J$67,0)-1,0)))</f>
        <v/>
      </c>
      <c r="L40" s="319"/>
      <c r="M40" s="320"/>
      <c r="N40" s="319"/>
      <c r="O40" s="321"/>
      <c r="P40" s="319"/>
      <c r="Q40" s="387"/>
      <c r="R40" s="321"/>
      <c r="S40" s="321"/>
      <c r="T40" s="395">
        <f t="shared" si="19"/>
        <v>0</v>
      </c>
      <c r="U40" s="381">
        <f t="shared" ref="U40:U67" si="24">IF(T40=0,0,IF(I40="A",AD40,IF(I40="B",AF40,IF(I40="C",AH40,IF(I40="d",AJ40,AL40))))+R40-S40)</f>
        <v>0</v>
      </c>
      <c r="V40" s="137">
        <f t="shared" ref="V40:V67" si="25">+RANK(U40,$U$8:$U$67)</f>
        <v>1</v>
      </c>
      <c r="W40" s="138"/>
      <c r="X40" s="173">
        <v>33</v>
      </c>
      <c r="Y40" s="127" t="str">
        <f t="shared" ref="Y40:Y67" ca="1" si="26">OFFSET($K$8,MATCH(SMALL($AB$8:$AB$67,ROW()-ROW($Y$8)+1),$AB$8:$AB$67,0)-1,0)</f>
        <v/>
      </c>
      <c r="Z40" s="282" t="str">
        <f t="shared" si="20"/>
        <v/>
      </c>
      <c r="AA40" s="35" t="str">
        <f t="shared" ref="AA40:AA67" ca="1" si="27">IF(AM40=0,"",IF(COUNTIF(Z:Z,Z40)&gt;1,"TIE",""))</f>
        <v/>
      </c>
      <c r="AB40" s="129">
        <f>RANK(U40,$U$8:$U$67,0)+COUNTIF($U$8:U40,U40)-1</f>
        <v>33</v>
      </c>
      <c r="AC40" s="130">
        <f t="shared" ref="AC40:AC67" si="28">IF(I40="A",T40,0)</f>
        <v>0</v>
      </c>
      <c r="AD40" s="131">
        <f t="shared" ref="AD40:AD67" si="29">IF(AC40=0,0,(AC40/MAX($AC$8:$AC$67)*1000))</f>
        <v>0</v>
      </c>
      <c r="AE40" s="131">
        <f t="shared" ref="AE40:AE67" si="30">IF(I40="B",T40,0)</f>
        <v>0</v>
      </c>
      <c r="AF40" s="131">
        <f t="shared" ref="AF40:AF67" si="31">IF(AE40=0,0,(AE40/MAX($AE$8:$AE$67)*1000))</f>
        <v>0</v>
      </c>
      <c r="AG40" s="131">
        <f t="shared" ref="AG40:AG67" si="32">IF(I40="C",T40,0)</f>
        <v>0</v>
      </c>
      <c r="AH40" s="131">
        <f t="shared" ref="AH40:AH67" si="33">IF(AG40=0,0,(AG40/MAX($AG$8:$AG$67)*1000))</f>
        <v>0</v>
      </c>
      <c r="AI40" s="131">
        <f t="shared" ref="AI40:AI67" si="34">IF(I40="D",T40,0)</f>
        <v>0</v>
      </c>
      <c r="AJ40" s="131">
        <f t="shared" ref="AJ40:AJ67" si="35">IF(AI40=0,0,(AI40/MAX($AI$8:$AI$67)*1000))</f>
        <v>0</v>
      </c>
      <c r="AK40" s="131">
        <f t="shared" ref="AK40:AK67" si="36">IF(I40="E",T40,0)</f>
        <v>0</v>
      </c>
      <c r="AL40" s="131">
        <f t="shared" ref="AL40:AL67" si="37">IF(AK40=0,0,(AK40/MAX($AK$8:$AK$67)*1000))</f>
        <v>0</v>
      </c>
      <c r="AM40" s="131">
        <f t="shared" ref="AM40:AM67" ca="1" si="38">INDEX($U$8:$U$67,MATCH(Y40,$K$8:$K$67,0))</f>
        <v>0</v>
      </c>
    </row>
    <row r="41" spans="3:39" ht="19.5" customHeight="1">
      <c r="C41" s="132">
        <v>34</v>
      </c>
      <c r="D41" s="133" t="str">
        <f t="shared" si="21"/>
        <v/>
      </c>
      <c r="E41" s="134" t="str">
        <f>IF(ISBLANK('Flight Groups'!C39),"",'Flight Groups'!N39)</f>
        <v/>
      </c>
      <c r="F41" s="134">
        <f t="shared" si="18"/>
        <v>5</v>
      </c>
      <c r="G41" s="134" t="str">
        <f>IF(ISBLANK('Flight Groups'!C39),"",'Flight Groups'!C39)</f>
        <v/>
      </c>
      <c r="H41" s="134" t="str">
        <f t="shared" si="22"/>
        <v/>
      </c>
      <c r="I41" s="333" t="str">
        <f>IF(ISBLANK('Flight Groups'!C39),"",IF(H41=1,"A",IF(H41=2,"B",IF(H41=3,"C",IF(H41=4,"D","E")))))</f>
        <v/>
      </c>
      <c r="J41" s="134" t="str">
        <f>IF(G41="","",(RANK(F41,$F$8:$F$67,0)+COUNTIF($F$8:F41,F41)-1))</f>
        <v/>
      </c>
      <c r="K41" s="135" t="str">
        <f t="shared" ca="1" si="23"/>
        <v/>
      </c>
      <c r="L41" s="319"/>
      <c r="M41" s="320"/>
      <c r="N41" s="319"/>
      <c r="O41" s="321"/>
      <c r="P41" s="319"/>
      <c r="Q41" s="387"/>
      <c r="R41" s="321"/>
      <c r="S41" s="321"/>
      <c r="T41" s="395">
        <f t="shared" si="19"/>
        <v>0</v>
      </c>
      <c r="U41" s="381">
        <f t="shared" si="24"/>
        <v>0</v>
      </c>
      <c r="V41" s="137">
        <f t="shared" si="25"/>
        <v>1</v>
      </c>
      <c r="W41" s="138"/>
      <c r="X41" s="173">
        <v>34</v>
      </c>
      <c r="Y41" s="127" t="str">
        <f t="shared" ca="1" si="26"/>
        <v/>
      </c>
      <c r="Z41" s="282" t="str">
        <f t="shared" si="20"/>
        <v/>
      </c>
      <c r="AA41" s="35" t="str">
        <f t="shared" ca="1" si="27"/>
        <v/>
      </c>
      <c r="AB41" s="129">
        <f>RANK(U41,$U$8:$U$67,0)+COUNTIF($U$8:U41,U41)-1</f>
        <v>34</v>
      </c>
      <c r="AC41" s="130">
        <f t="shared" si="28"/>
        <v>0</v>
      </c>
      <c r="AD41" s="131">
        <f t="shared" si="29"/>
        <v>0</v>
      </c>
      <c r="AE41" s="131">
        <f t="shared" si="30"/>
        <v>0</v>
      </c>
      <c r="AF41" s="131">
        <f t="shared" si="31"/>
        <v>0</v>
      </c>
      <c r="AG41" s="131">
        <f t="shared" si="32"/>
        <v>0</v>
      </c>
      <c r="AH41" s="131">
        <f t="shared" si="33"/>
        <v>0</v>
      </c>
      <c r="AI41" s="131">
        <f t="shared" si="34"/>
        <v>0</v>
      </c>
      <c r="AJ41" s="131">
        <f t="shared" si="35"/>
        <v>0</v>
      </c>
      <c r="AK41" s="131">
        <f t="shared" si="36"/>
        <v>0</v>
      </c>
      <c r="AL41" s="131">
        <f t="shared" si="37"/>
        <v>0</v>
      </c>
      <c r="AM41" s="131">
        <f t="shared" ca="1" si="38"/>
        <v>0</v>
      </c>
    </row>
    <row r="42" spans="3:39" ht="19.5" customHeight="1">
      <c r="C42" s="132">
        <v>35</v>
      </c>
      <c r="D42" s="133" t="str">
        <f t="shared" si="21"/>
        <v/>
      </c>
      <c r="E42" s="134" t="str">
        <f>IF(ISBLANK('Flight Groups'!C40),"",'Flight Groups'!N40)</f>
        <v/>
      </c>
      <c r="F42" s="134">
        <f t="shared" si="18"/>
        <v>5</v>
      </c>
      <c r="G42" s="134" t="str">
        <f>IF(ISBLANK('Flight Groups'!C40),"",'Flight Groups'!C40)</f>
        <v/>
      </c>
      <c r="H42" s="134" t="str">
        <f t="shared" si="22"/>
        <v/>
      </c>
      <c r="I42" s="333" t="str">
        <f>IF(ISBLANK('Flight Groups'!C40),"",IF(H42=1,"A",IF(H42=2,"B",IF(H42=3,"C",IF(H42=4,"D","E")))))</f>
        <v/>
      </c>
      <c r="J42" s="134" t="str">
        <f>IF(G42="","",(RANK(F42,$F$8:$F$67,0)+COUNTIF($F$8:F42,F42)-1))</f>
        <v/>
      </c>
      <c r="K42" s="135" t="str">
        <f t="shared" ca="1" si="23"/>
        <v/>
      </c>
      <c r="L42" s="319"/>
      <c r="M42" s="320"/>
      <c r="N42" s="319"/>
      <c r="O42" s="321"/>
      <c r="P42" s="319"/>
      <c r="Q42" s="387"/>
      <c r="R42" s="321"/>
      <c r="S42" s="321"/>
      <c r="T42" s="395">
        <f t="shared" si="19"/>
        <v>0</v>
      </c>
      <c r="U42" s="381">
        <f t="shared" si="24"/>
        <v>0</v>
      </c>
      <c r="V42" s="137">
        <f t="shared" si="25"/>
        <v>1</v>
      </c>
      <c r="W42" s="139"/>
      <c r="X42" s="173">
        <v>35</v>
      </c>
      <c r="Y42" s="127" t="str">
        <f t="shared" ca="1" si="26"/>
        <v/>
      </c>
      <c r="Z42" s="282" t="str">
        <f t="shared" si="20"/>
        <v/>
      </c>
      <c r="AA42" s="35" t="str">
        <f t="shared" ca="1" si="27"/>
        <v/>
      </c>
      <c r="AB42" s="129">
        <f>RANK(U42,$U$8:$U$67,0)+COUNTIF($U$8:U42,U42)-1</f>
        <v>35</v>
      </c>
      <c r="AC42" s="130">
        <f t="shared" si="28"/>
        <v>0</v>
      </c>
      <c r="AD42" s="131">
        <f t="shared" si="29"/>
        <v>0</v>
      </c>
      <c r="AE42" s="131">
        <f t="shared" si="30"/>
        <v>0</v>
      </c>
      <c r="AF42" s="131">
        <f t="shared" si="31"/>
        <v>0</v>
      </c>
      <c r="AG42" s="131">
        <f t="shared" si="32"/>
        <v>0</v>
      </c>
      <c r="AH42" s="131">
        <f t="shared" si="33"/>
        <v>0</v>
      </c>
      <c r="AI42" s="131">
        <f t="shared" si="34"/>
        <v>0</v>
      </c>
      <c r="AJ42" s="131">
        <f t="shared" si="35"/>
        <v>0</v>
      </c>
      <c r="AK42" s="131">
        <f t="shared" si="36"/>
        <v>0</v>
      </c>
      <c r="AL42" s="131">
        <f t="shared" si="37"/>
        <v>0</v>
      </c>
      <c r="AM42" s="131">
        <f t="shared" ca="1" si="38"/>
        <v>0</v>
      </c>
    </row>
    <row r="43" spans="3:39" ht="19.5" customHeight="1">
      <c r="C43" s="132">
        <v>36</v>
      </c>
      <c r="D43" s="133" t="str">
        <f t="shared" si="21"/>
        <v/>
      </c>
      <c r="E43" s="134" t="str">
        <f>IF(ISBLANK('Flight Groups'!C41),"",'Flight Groups'!N41)</f>
        <v/>
      </c>
      <c r="F43" s="134">
        <f t="shared" si="18"/>
        <v>5</v>
      </c>
      <c r="G43" s="134" t="str">
        <f>IF(ISBLANK('Flight Groups'!C41),"",'Flight Groups'!C41)</f>
        <v/>
      </c>
      <c r="H43" s="134" t="str">
        <f t="shared" si="22"/>
        <v/>
      </c>
      <c r="I43" s="333" t="str">
        <f>IF(ISBLANK('Flight Groups'!C41),"",IF(H43=1,"A",IF(H43=2,"B",IF(H43=3,"C",IF(H43=4,"D","E")))))</f>
        <v/>
      </c>
      <c r="J43" s="134" t="str">
        <f>IF(G43="","",(RANK(F43,$F$8:$F$67,0)+COUNTIF($F$8:F43,F43)-1))</f>
        <v/>
      </c>
      <c r="K43" s="135" t="str">
        <f t="shared" ca="1" si="23"/>
        <v/>
      </c>
      <c r="L43" s="319"/>
      <c r="M43" s="320"/>
      <c r="N43" s="319"/>
      <c r="O43" s="321"/>
      <c r="P43" s="319"/>
      <c r="Q43" s="387"/>
      <c r="R43" s="321"/>
      <c r="S43" s="321"/>
      <c r="T43" s="395">
        <f t="shared" si="19"/>
        <v>0</v>
      </c>
      <c r="U43" s="381">
        <f t="shared" si="24"/>
        <v>0</v>
      </c>
      <c r="V43" s="137">
        <f t="shared" si="25"/>
        <v>1</v>
      </c>
      <c r="W43" s="29"/>
      <c r="X43" s="173">
        <v>36</v>
      </c>
      <c r="Y43" s="127" t="str">
        <f t="shared" ca="1" si="26"/>
        <v/>
      </c>
      <c r="Z43" s="282" t="str">
        <f t="shared" si="20"/>
        <v/>
      </c>
      <c r="AA43" s="35" t="str">
        <f t="shared" ca="1" si="27"/>
        <v/>
      </c>
      <c r="AB43" s="129">
        <f>RANK(U43,$U$8:$U$67,0)+COUNTIF($U$8:U43,U43)-1</f>
        <v>36</v>
      </c>
      <c r="AC43" s="130">
        <f t="shared" si="28"/>
        <v>0</v>
      </c>
      <c r="AD43" s="131">
        <f t="shared" si="29"/>
        <v>0</v>
      </c>
      <c r="AE43" s="131">
        <f t="shared" si="30"/>
        <v>0</v>
      </c>
      <c r="AF43" s="131">
        <f t="shared" si="31"/>
        <v>0</v>
      </c>
      <c r="AG43" s="131">
        <f t="shared" si="32"/>
        <v>0</v>
      </c>
      <c r="AH43" s="131">
        <f t="shared" si="33"/>
        <v>0</v>
      </c>
      <c r="AI43" s="131">
        <f t="shared" si="34"/>
        <v>0</v>
      </c>
      <c r="AJ43" s="131">
        <f t="shared" si="35"/>
        <v>0</v>
      </c>
      <c r="AK43" s="131">
        <f t="shared" si="36"/>
        <v>0</v>
      </c>
      <c r="AL43" s="131">
        <f t="shared" si="37"/>
        <v>0</v>
      </c>
      <c r="AM43" s="131">
        <f t="shared" ca="1" si="38"/>
        <v>0</v>
      </c>
    </row>
    <row r="44" spans="3:39" ht="19.5" customHeight="1">
      <c r="C44" s="132">
        <v>37</v>
      </c>
      <c r="D44" s="133" t="str">
        <f t="shared" si="21"/>
        <v/>
      </c>
      <c r="E44" s="134" t="str">
        <f>IF(ISBLANK('Flight Groups'!C42),"",'Flight Groups'!N42)</f>
        <v/>
      </c>
      <c r="F44" s="134">
        <f t="shared" si="18"/>
        <v>5</v>
      </c>
      <c r="G44" s="134" t="str">
        <f>IF(ISBLANK('Flight Groups'!C42),"",'Flight Groups'!C42)</f>
        <v/>
      </c>
      <c r="H44" s="134" t="str">
        <f t="shared" si="22"/>
        <v/>
      </c>
      <c r="I44" s="333" t="str">
        <f>IF(ISBLANK('Flight Groups'!C42),"",IF(H44=1,"A",IF(H44=2,"B",IF(H44=3,"C",IF(H44=4,"D","E")))))</f>
        <v/>
      </c>
      <c r="J44" s="134" t="str">
        <f>IF(G44="","",(RANK(F44,$F$8:$F$67,0)+COUNTIF($F$8:F44,F44)-1))</f>
        <v/>
      </c>
      <c r="K44" s="135" t="str">
        <f t="shared" ca="1" si="23"/>
        <v/>
      </c>
      <c r="L44" s="319"/>
      <c r="M44" s="320"/>
      <c r="N44" s="319"/>
      <c r="O44" s="321"/>
      <c r="P44" s="319"/>
      <c r="Q44" s="387"/>
      <c r="R44" s="321"/>
      <c r="S44" s="321"/>
      <c r="T44" s="395">
        <f t="shared" si="19"/>
        <v>0</v>
      </c>
      <c r="U44" s="381">
        <f t="shared" si="24"/>
        <v>0</v>
      </c>
      <c r="V44" s="137">
        <f t="shared" si="25"/>
        <v>1</v>
      </c>
      <c r="W44" s="140"/>
      <c r="X44" s="173">
        <v>37</v>
      </c>
      <c r="Y44" s="127" t="str">
        <f t="shared" ca="1" si="26"/>
        <v/>
      </c>
      <c r="Z44" s="282" t="str">
        <f t="shared" si="20"/>
        <v/>
      </c>
      <c r="AA44" s="35" t="str">
        <f t="shared" ca="1" si="27"/>
        <v/>
      </c>
      <c r="AB44" s="129">
        <f>RANK(U44,$U$8:$U$67,0)+COUNTIF($U$8:U44,U44)-1</f>
        <v>37</v>
      </c>
      <c r="AC44" s="130">
        <f t="shared" si="28"/>
        <v>0</v>
      </c>
      <c r="AD44" s="131">
        <f t="shared" si="29"/>
        <v>0</v>
      </c>
      <c r="AE44" s="131">
        <f t="shared" si="30"/>
        <v>0</v>
      </c>
      <c r="AF44" s="131">
        <f t="shared" si="31"/>
        <v>0</v>
      </c>
      <c r="AG44" s="131">
        <f t="shared" si="32"/>
        <v>0</v>
      </c>
      <c r="AH44" s="131">
        <f t="shared" si="33"/>
        <v>0</v>
      </c>
      <c r="AI44" s="131">
        <f t="shared" si="34"/>
        <v>0</v>
      </c>
      <c r="AJ44" s="131">
        <f t="shared" si="35"/>
        <v>0</v>
      </c>
      <c r="AK44" s="131">
        <f t="shared" si="36"/>
        <v>0</v>
      </c>
      <c r="AL44" s="131">
        <f t="shared" si="37"/>
        <v>0</v>
      </c>
      <c r="AM44" s="131">
        <f t="shared" ca="1" si="38"/>
        <v>0</v>
      </c>
    </row>
    <row r="45" spans="3:39" ht="19.5" customHeight="1">
      <c r="C45" s="132">
        <v>38</v>
      </c>
      <c r="D45" s="133" t="str">
        <f t="shared" si="21"/>
        <v/>
      </c>
      <c r="E45" s="134" t="str">
        <f>IF(ISBLANK('Flight Groups'!C43),"",'Flight Groups'!N43)</f>
        <v/>
      </c>
      <c r="F45" s="134">
        <f t="shared" si="18"/>
        <v>5</v>
      </c>
      <c r="G45" s="134" t="str">
        <f>IF(ISBLANK('Flight Groups'!C43),"",'Flight Groups'!C43)</f>
        <v/>
      </c>
      <c r="H45" s="134" t="str">
        <f t="shared" si="22"/>
        <v/>
      </c>
      <c r="I45" s="333" t="str">
        <f>IF(ISBLANK('Flight Groups'!C43),"",IF(H45=1,"A",IF(H45=2,"B",IF(H45=3,"C",IF(H45=4,"D","E")))))</f>
        <v/>
      </c>
      <c r="J45" s="134" t="str">
        <f>IF(G45="","",(RANK(F45,$F$8:$F$67,0)+COUNTIF($F$8:F45,F45)-1))</f>
        <v/>
      </c>
      <c r="K45" s="135" t="str">
        <f t="shared" ca="1" si="23"/>
        <v/>
      </c>
      <c r="L45" s="319"/>
      <c r="M45" s="320"/>
      <c r="N45" s="319"/>
      <c r="O45" s="321"/>
      <c r="P45" s="319"/>
      <c r="Q45" s="387"/>
      <c r="R45" s="321"/>
      <c r="S45" s="321"/>
      <c r="T45" s="395">
        <f t="shared" si="19"/>
        <v>0</v>
      </c>
      <c r="U45" s="381">
        <f t="shared" si="24"/>
        <v>0</v>
      </c>
      <c r="V45" s="137">
        <f t="shared" si="25"/>
        <v>1</v>
      </c>
      <c r="W45" s="140"/>
      <c r="X45" s="173">
        <v>38</v>
      </c>
      <c r="Y45" s="127" t="str">
        <f t="shared" ca="1" si="26"/>
        <v/>
      </c>
      <c r="Z45" s="282" t="str">
        <f t="shared" si="20"/>
        <v/>
      </c>
      <c r="AA45" s="35" t="str">
        <f t="shared" ca="1" si="27"/>
        <v/>
      </c>
      <c r="AB45" s="129">
        <f>RANK(U45,$U$8:$U$67,0)+COUNTIF($U$8:U45,U45)-1</f>
        <v>38</v>
      </c>
      <c r="AC45" s="130">
        <f t="shared" si="28"/>
        <v>0</v>
      </c>
      <c r="AD45" s="131">
        <f t="shared" si="29"/>
        <v>0</v>
      </c>
      <c r="AE45" s="131">
        <f t="shared" si="30"/>
        <v>0</v>
      </c>
      <c r="AF45" s="131">
        <f t="shared" si="31"/>
        <v>0</v>
      </c>
      <c r="AG45" s="131">
        <f t="shared" si="32"/>
        <v>0</v>
      </c>
      <c r="AH45" s="131">
        <f t="shared" si="33"/>
        <v>0</v>
      </c>
      <c r="AI45" s="131">
        <f t="shared" si="34"/>
        <v>0</v>
      </c>
      <c r="AJ45" s="131">
        <f t="shared" si="35"/>
        <v>0</v>
      </c>
      <c r="AK45" s="131">
        <f t="shared" si="36"/>
        <v>0</v>
      </c>
      <c r="AL45" s="131">
        <f t="shared" si="37"/>
        <v>0</v>
      </c>
      <c r="AM45" s="131">
        <f t="shared" ca="1" si="38"/>
        <v>0</v>
      </c>
    </row>
    <row r="46" spans="3:39" ht="19.5" customHeight="1">
      <c r="C46" s="132">
        <v>39</v>
      </c>
      <c r="D46" s="133" t="str">
        <f t="shared" si="21"/>
        <v/>
      </c>
      <c r="E46" s="134" t="str">
        <f>IF(ISBLANK('Flight Groups'!C44),"",'Flight Groups'!N44)</f>
        <v/>
      </c>
      <c r="F46" s="134">
        <f t="shared" si="18"/>
        <v>5</v>
      </c>
      <c r="G46" s="134" t="str">
        <f>IF(ISBLANK('Flight Groups'!C44),"",'Flight Groups'!C44)</f>
        <v/>
      </c>
      <c r="H46" s="134" t="str">
        <f t="shared" si="22"/>
        <v/>
      </c>
      <c r="I46" s="333" t="str">
        <f>IF(ISBLANK('Flight Groups'!C44),"",IF(H46=1,"A",IF(H46=2,"B",IF(H46=3,"C",IF(H46=4,"D","E")))))</f>
        <v/>
      </c>
      <c r="J46" s="134" t="str">
        <f>IF(G46="","",(RANK(F46,$F$8:$F$67,0)+COUNTIF($F$8:F46,F46)-1))</f>
        <v/>
      </c>
      <c r="K46" s="135" t="str">
        <f t="shared" ca="1" si="23"/>
        <v/>
      </c>
      <c r="L46" s="319"/>
      <c r="M46" s="320"/>
      <c r="N46" s="319"/>
      <c r="O46" s="321"/>
      <c r="P46" s="319"/>
      <c r="Q46" s="387"/>
      <c r="R46" s="321"/>
      <c r="S46" s="321"/>
      <c r="T46" s="395">
        <f t="shared" si="19"/>
        <v>0</v>
      </c>
      <c r="U46" s="381">
        <f t="shared" si="24"/>
        <v>0</v>
      </c>
      <c r="V46" s="137">
        <f t="shared" si="25"/>
        <v>1</v>
      </c>
      <c r="W46" s="140"/>
      <c r="X46" s="173">
        <v>39</v>
      </c>
      <c r="Y46" s="127" t="str">
        <f t="shared" ca="1" si="26"/>
        <v/>
      </c>
      <c r="Z46" s="282" t="str">
        <f t="shared" si="20"/>
        <v/>
      </c>
      <c r="AA46" s="35" t="str">
        <f t="shared" ca="1" si="27"/>
        <v/>
      </c>
      <c r="AB46" s="129">
        <f>RANK(U46,$U$8:$U$67,0)+COUNTIF($U$8:U46,U46)-1</f>
        <v>39</v>
      </c>
      <c r="AC46" s="130">
        <f t="shared" si="28"/>
        <v>0</v>
      </c>
      <c r="AD46" s="131">
        <f t="shared" si="29"/>
        <v>0</v>
      </c>
      <c r="AE46" s="131">
        <f t="shared" si="30"/>
        <v>0</v>
      </c>
      <c r="AF46" s="131">
        <f t="shared" si="31"/>
        <v>0</v>
      </c>
      <c r="AG46" s="131">
        <f t="shared" si="32"/>
        <v>0</v>
      </c>
      <c r="AH46" s="131">
        <f t="shared" si="33"/>
        <v>0</v>
      </c>
      <c r="AI46" s="131">
        <f t="shared" si="34"/>
        <v>0</v>
      </c>
      <c r="AJ46" s="131">
        <f t="shared" si="35"/>
        <v>0</v>
      </c>
      <c r="AK46" s="131">
        <f t="shared" si="36"/>
        <v>0</v>
      </c>
      <c r="AL46" s="131">
        <f t="shared" si="37"/>
        <v>0</v>
      </c>
      <c r="AM46" s="131">
        <f t="shared" ca="1" si="38"/>
        <v>0</v>
      </c>
    </row>
    <row r="47" spans="3:39" ht="19.5" customHeight="1">
      <c r="C47" s="132">
        <v>40</v>
      </c>
      <c r="D47" s="133" t="str">
        <f t="shared" si="21"/>
        <v/>
      </c>
      <c r="E47" s="134" t="str">
        <f>IF(ISBLANK('Flight Groups'!C45),"",'Flight Groups'!N45)</f>
        <v/>
      </c>
      <c r="F47" s="134">
        <f t="shared" si="18"/>
        <v>5</v>
      </c>
      <c r="G47" s="134" t="str">
        <f>IF(ISBLANK('Flight Groups'!C45),"",'Flight Groups'!C45)</f>
        <v/>
      </c>
      <c r="H47" s="134" t="str">
        <f t="shared" si="22"/>
        <v/>
      </c>
      <c r="I47" s="333" t="str">
        <f>IF(ISBLANK('Flight Groups'!C45),"",IF(H47=1,"A",IF(H47=2,"B",IF(H47=3,"C",IF(H47=4,"D","E")))))</f>
        <v/>
      </c>
      <c r="J47" s="134" t="str">
        <f>IF(G47="","",(RANK(F47,$F$8:$F$67,0)+COUNTIF($F$8:F47,F47)-1))</f>
        <v/>
      </c>
      <c r="K47" s="135" t="str">
        <f t="shared" ca="1" si="23"/>
        <v/>
      </c>
      <c r="L47" s="319"/>
      <c r="M47" s="320"/>
      <c r="N47" s="319"/>
      <c r="O47" s="321"/>
      <c r="P47" s="319"/>
      <c r="Q47" s="387"/>
      <c r="R47" s="321"/>
      <c r="S47" s="321"/>
      <c r="T47" s="395">
        <f t="shared" si="19"/>
        <v>0</v>
      </c>
      <c r="U47" s="381">
        <f t="shared" si="24"/>
        <v>0</v>
      </c>
      <c r="V47" s="137">
        <f t="shared" si="25"/>
        <v>1</v>
      </c>
      <c r="W47" s="140"/>
      <c r="X47" s="173">
        <v>40</v>
      </c>
      <c r="Y47" s="127" t="str">
        <f t="shared" ca="1" si="26"/>
        <v/>
      </c>
      <c r="Z47" s="282" t="str">
        <f t="shared" si="20"/>
        <v/>
      </c>
      <c r="AA47" s="35" t="str">
        <f t="shared" ca="1" si="27"/>
        <v/>
      </c>
      <c r="AB47" s="129">
        <f>RANK(U47,$U$8:$U$67,0)+COUNTIF($U$8:U47,U47)-1</f>
        <v>40</v>
      </c>
      <c r="AC47" s="130">
        <f t="shared" si="28"/>
        <v>0</v>
      </c>
      <c r="AD47" s="131">
        <f t="shared" si="29"/>
        <v>0</v>
      </c>
      <c r="AE47" s="131">
        <f t="shared" si="30"/>
        <v>0</v>
      </c>
      <c r="AF47" s="131">
        <f t="shared" si="31"/>
        <v>0</v>
      </c>
      <c r="AG47" s="131">
        <f t="shared" si="32"/>
        <v>0</v>
      </c>
      <c r="AH47" s="131">
        <f t="shared" si="33"/>
        <v>0</v>
      </c>
      <c r="AI47" s="131">
        <f t="shared" si="34"/>
        <v>0</v>
      </c>
      <c r="AJ47" s="131">
        <f t="shared" si="35"/>
        <v>0</v>
      </c>
      <c r="AK47" s="131">
        <f t="shared" si="36"/>
        <v>0</v>
      </c>
      <c r="AL47" s="131">
        <f t="shared" si="37"/>
        <v>0</v>
      </c>
      <c r="AM47" s="131">
        <f t="shared" ca="1" si="38"/>
        <v>0</v>
      </c>
    </row>
    <row r="48" spans="3:39" ht="19.5" customHeight="1">
      <c r="C48" s="132">
        <v>41</v>
      </c>
      <c r="D48" s="133" t="str">
        <f t="shared" si="21"/>
        <v/>
      </c>
      <c r="E48" s="134" t="str">
        <f>IF(ISBLANK('Flight Groups'!C46),"",'Flight Groups'!N46)</f>
        <v/>
      </c>
      <c r="F48" s="134">
        <f t="shared" si="18"/>
        <v>5</v>
      </c>
      <c r="G48" s="134" t="str">
        <f>IF(ISBLANK('Flight Groups'!C46),"",'Flight Groups'!C46)</f>
        <v/>
      </c>
      <c r="H48" s="134" t="str">
        <f t="shared" si="22"/>
        <v/>
      </c>
      <c r="I48" s="333" t="str">
        <f>IF(ISBLANK('Flight Groups'!C46),"",IF(H48=1,"A",IF(H48=2,"B",IF(H48=3,"C",IF(H48=4,"D","E")))))</f>
        <v/>
      </c>
      <c r="J48" s="134" t="str">
        <f>IF(G48="","",(RANK(F48,$F$8:$F$67,0)+COUNTIF($F$8:F48,F48)-1))</f>
        <v/>
      </c>
      <c r="K48" s="135" t="str">
        <f t="shared" ca="1" si="23"/>
        <v/>
      </c>
      <c r="L48" s="319"/>
      <c r="M48" s="320"/>
      <c r="N48" s="319"/>
      <c r="O48" s="321"/>
      <c r="P48" s="319"/>
      <c r="Q48" s="387"/>
      <c r="R48" s="321"/>
      <c r="S48" s="321"/>
      <c r="T48" s="395">
        <f t="shared" si="19"/>
        <v>0</v>
      </c>
      <c r="U48" s="381">
        <f t="shared" si="24"/>
        <v>0</v>
      </c>
      <c r="V48" s="137">
        <f t="shared" si="25"/>
        <v>1</v>
      </c>
      <c r="W48" s="140"/>
      <c r="X48" s="173">
        <v>41</v>
      </c>
      <c r="Y48" s="127" t="str">
        <f t="shared" ca="1" si="26"/>
        <v/>
      </c>
      <c r="Z48" s="282" t="str">
        <f t="shared" si="20"/>
        <v/>
      </c>
      <c r="AA48" s="35" t="str">
        <f t="shared" ca="1" si="27"/>
        <v/>
      </c>
      <c r="AB48" s="129">
        <f>RANK(U48,$U$8:$U$67,0)+COUNTIF($U$8:U48,U48)-1</f>
        <v>41</v>
      </c>
      <c r="AC48" s="130">
        <f t="shared" si="28"/>
        <v>0</v>
      </c>
      <c r="AD48" s="131">
        <f t="shared" si="29"/>
        <v>0</v>
      </c>
      <c r="AE48" s="131">
        <f t="shared" si="30"/>
        <v>0</v>
      </c>
      <c r="AF48" s="131">
        <f t="shared" si="31"/>
        <v>0</v>
      </c>
      <c r="AG48" s="131">
        <f t="shared" si="32"/>
        <v>0</v>
      </c>
      <c r="AH48" s="131">
        <f t="shared" si="33"/>
        <v>0</v>
      </c>
      <c r="AI48" s="131">
        <f t="shared" si="34"/>
        <v>0</v>
      </c>
      <c r="AJ48" s="131">
        <f t="shared" si="35"/>
        <v>0</v>
      </c>
      <c r="AK48" s="131">
        <f t="shared" si="36"/>
        <v>0</v>
      </c>
      <c r="AL48" s="131">
        <f t="shared" si="37"/>
        <v>0</v>
      </c>
      <c r="AM48" s="131">
        <f t="shared" ca="1" si="38"/>
        <v>0</v>
      </c>
    </row>
    <row r="49" spans="3:39" ht="19.5" customHeight="1">
      <c r="C49" s="132">
        <v>42</v>
      </c>
      <c r="D49" s="133" t="str">
        <f t="shared" si="21"/>
        <v/>
      </c>
      <c r="E49" s="134" t="str">
        <f>IF(ISBLANK('Flight Groups'!C47),"",'Flight Groups'!N47)</f>
        <v/>
      </c>
      <c r="F49" s="134">
        <f t="shared" si="18"/>
        <v>5</v>
      </c>
      <c r="G49" s="134" t="str">
        <f>IF(ISBLANK('Flight Groups'!C47),"",'Flight Groups'!C47)</f>
        <v/>
      </c>
      <c r="H49" s="134" t="str">
        <f t="shared" si="22"/>
        <v/>
      </c>
      <c r="I49" s="333" t="str">
        <f>IF(ISBLANK('Flight Groups'!C47),"",IF(H49=1,"A",IF(H49=2,"B",IF(H49=3,"C",IF(H49=4,"D","E")))))</f>
        <v/>
      </c>
      <c r="J49" s="134" t="str">
        <f>IF(G49="","",(RANK(F49,$F$8:$F$67,0)+COUNTIF($F$8:F49,F49)-1))</f>
        <v/>
      </c>
      <c r="K49" s="135" t="str">
        <f t="shared" ca="1" si="23"/>
        <v/>
      </c>
      <c r="L49" s="319"/>
      <c r="M49" s="320"/>
      <c r="N49" s="319"/>
      <c r="O49" s="321"/>
      <c r="P49" s="319"/>
      <c r="Q49" s="387"/>
      <c r="R49" s="321"/>
      <c r="S49" s="321"/>
      <c r="T49" s="395">
        <f t="shared" si="19"/>
        <v>0</v>
      </c>
      <c r="U49" s="381">
        <f t="shared" si="24"/>
        <v>0</v>
      </c>
      <c r="V49" s="137">
        <f t="shared" si="25"/>
        <v>1</v>
      </c>
      <c r="W49" s="140"/>
      <c r="X49" s="173">
        <v>42</v>
      </c>
      <c r="Y49" s="127" t="str">
        <f t="shared" ca="1" si="26"/>
        <v/>
      </c>
      <c r="Z49" s="282" t="str">
        <f t="shared" si="20"/>
        <v/>
      </c>
      <c r="AA49" s="35" t="str">
        <f t="shared" ca="1" si="27"/>
        <v/>
      </c>
      <c r="AB49" s="129">
        <f>RANK(U49,$U$8:$U$67,0)+COUNTIF($U$8:U49,U49)-1</f>
        <v>42</v>
      </c>
      <c r="AC49" s="130">
        <f t="shared" si="28"/>
        <v>0</v>
      </c>
      <c r="AD49" s="131">
        <f t="shared" si="29"/>
        <v>0</v>
      </c>
      <c r="AE49" s="131">
        <f t="shared" si="30"/>
        <v>0</v>
      </c>
      <c r="AF49" s="131">
        <f t="shared" si="31"/>
        <v>0</v>
      </c>
      <c r="AG49" s="131">
        <f t="shared" si="32"/>
        <v>0</v>
      </c>
      <c r="AH49" s="131">
        <f t="shared" si="33"/>
        <v>0</v>
      </c>
      <c r="AI49" s="131">
        <f t="shared" si="34"/>
        <v>0</v>
      </c>
      <c r="AJ49" s="131">
        <f t="shared" si="35"/>
        <v>0</v>
      </c>
      <c r="AK49" s="131">
        <f t="shared" si="36"/>
        <v>0</v>
      </c>
      <c r="AL49" s="131">
        <f t="shared" si="37"/>
        <v>0</v>
      </c>
      <c r="AM49" s="131">
        <f t="shared" ca="1" si="38"/>
        <v>0</v>
      </c>
    </row>
    <row r="50" spans="3:39" ht="19.5" customHeight="1">
      <c r="C50" s="132">
        <v>43</v>
      </c>
      <c r="D50" s="133" t="str">
        <f t="shared" si="21"/>
        <v/>
      </c>
      <c r="E50" s="134" t="str">
        <f>IF(ISBLANK('Flight Groups'!C48),"",'Flight Groups'!N48)</f>
        <v/>
      </c>
      <c r="F50" s="134">
        <f t="shared" si="18"/>
        <v>5</v>
      </c>
      <c r="G50" s="134" t="str">
        <f>IF(ISBLANK('Flight Groups'!C48),"",'Flight Groups'!C48)</f>
        <v/>
      </c>
      <c r="H50" s="134" t="str">
        <f t="shared" si="22"/>
        <v/>
      </c>
      <c r="I50" s="333" t="str">
        <f>IF(ISBLANK('Flight Groups'!C48),"",IF(H50=1,"A",IF(H50=2,"B",IF(H50=3,"C",IF(H50=4,"D","E")))))</f>
        <v/>
      </c>
      <c r="J50" s="134" t="str">
        <f>IF(G50="","",(RANK(F50,$F$8:$F$67,0)+COUNTIF($F$8:F50,F50)-1))</f>
        <v/>
      </c>
      <c r="K50" s="135" t="str">
        <f t="shared" ca="1" si="23"/>
        <v/>
      </c>
      <c r="L50" s="319"/>
      <c r="M50" s="320"/>
      <c r="N50" s="319"/>
      <c r="O50" s="321"/>
      <c r="P50" s="319"/>
      <c r="Q50" s="387"/>
      <c r="R50" s="321"/>
      <c r="S50" s="321"/>
      <c r="T50" s="395">
        <f t="shared" si="19"/>
        <v>0</v>
      </c>
      <c r="U50" s="381">
        <f t="shared" si="24"/>
        <v>0</v>
      </c>
      <c r="V50" s="137">
        <f t="shared" si="25"/>
        <v>1</v>
      </c>
      <c r="W50" s="140"/>
      <c r="X50" s="173">
        <v>43</v>
      </c>
      <c r="Y50" s="127" t="str">
        <f t="shared" ca="1" si="26"/>
        <v/>
      </c>
      <c r="Z50" s="282" t="str">
        <f t="shared" si="20"/>
        <v/>
      </c>
      <c r="AA50" s="35" t="str">
        <f t="shared" ca="1" si="27"/>
        <v/>
      </c>
      <c r="AB50" s="129">
        <f>RANK(U50,$U$8:$U$67,0)+COUNTIF($U$8:U50,U50)-1</f>
        <v>43</v>
      </c>
      <c r="AC50" s="130">
        <f t="shared" si="28"/>
        <v>0</v>
      </c>
      <c r="AD50" s="131">
        <f t="shared" si="29"/>
        <v>0</v>
      </c>
      <c r="AE50" s="131">
        <f t="shared" si="30"/>
        <v>0</v>
      </c>
      <c r="AF50" s="131">
        <f t="shared" si="31"/>
        <v>0</v>
      </c>
      <c r="AG50" s="131">
        <f t="shared" si="32"/>
        <v>0</v>
      </c>
      <c r="AH50" s="131">
        <f t="shared" si="33"/>
        <v>0</v>
      </c>
      <c r="AI50" s="131">
        <f t="shared" si="34"/>
        <v>0</v>
      </c>
      <c r="AJ50" s="131">
        <f t="shared" si="35"/>
        <v>0</v>
      </c>
      <c r="AK50" s="131">
        <f t="shared" si="36"/>
        <v>0</v>
      </c>
      <c r="AL50" s="131">
        <f t="shared" si="37"/>
        <v>0</v>
      </c>
      <c r="AM50" s="131">
        <f t="shared" ca="1" si="38"/>
        <v>0</v>
      </c>
    </row>
    <row r="51" spans="3:39" ht="19.5" customHeight="1">
      <c r="C51" s="132">
        <v>44</v>
      </c>
      <c r="D51" s="133" t="str">
        <f t="shared" si="21"/>
        <v/>
      </c>
      <c r="E51" s="134" t="str">
        <f>IF(ISBLANK('Flight Groups'!C49),"",'Flight Groups'!N49)</f>
        <v/>
      </c>
      <c r="F51" s="134">
        <f t="shared" si="18"/>
        <v>5</v>
      </c>
      <c r="G51" s="134" t="str">
        <f>IF(ISBLANK('Flight Groups'!C49),"",'Flight Groups'!C49)</f>
        <v/>
      </c>
      <c r="H51" s="134" t="str">
        <f t="shared" si="22"/>
        <v/>
      </c>
      <c r="I51" s="333" t="str">
        <f>IF(ISBLANK('Flight Groups'!C49),"",IF(H51=1,"A",IF(H51=2,"B",IF(H51=3,"C",IF(H51=4,"D","E")))))</f>
        <v/>
      </c>
      <c r="J51" s="134" t="str">
        <f>IF(G51="","",(RANK(F51,$F$8:$F$67,0)+COUNTIF($F$8:F51,F51)-1))</f>
        <v/>
      </c>
      <c r="K51" s="135" t="str">
        <f t="shared" ca="1" si="23"/>
        <v/>
      </c>
      <c r="L51" s="319"/>
      <c r="M51" s="320"/>
      <c r="N51" s="319"/>
      <c r="O51" s="321"/>
      <c r="P51" s="319"/>
      <c r="Q51" s="387"/>
      <c r="R51" s="321"/>
      <c r="S51" s="321"/>
      <c r="T51" s="395">
        <f t="shared" si="19"/>
        <v>0</v>
      </c>
      <c r="U51" s="381">
        <f t="shared" si="24"/>
        <v>0</v>
      </c>
      <c r="V51" s="137">
        <f t="shared" si="25"/>
        <v>1</v>
      </c>
      <c r="W51" s="138"/>
      <c r="X51" s="173">
        <v>44</v>
      </c>
      <c r="Y51" s="127" t="str">
        <f t="shared" ca="1" si="26"/>
        <v/>
      </c>
      <c r="Z51" s="282" t="str">
        <f t="shared" si="20"/>
        <v/>
      </c>
      <c r="AA51" s="35" t="str">
        <f t="shared" ca="1" si="27"/>
        <v/>
      </c>
      <c r="AB51" s="129">
        <f>RANK(U51,$U$8:$U$67,0)+COUNTIF($U$8:U51,U51)-1</f>
        <v>44</v>
      </c>
      <c r="AC51" s="130">
        <f t="shared" si="28"/>
        <v>0</v>
      </c>
      <c r="AD51" s="131">
        <f t="shared" si="29"/>
        <v>0</v>
      </c>
      <c r="AE51" s="131">
        <f t="shared" si="30"/>
        <v>0</v>
      </c>
      <c r="AF51" s="131">
        <f t="shared" si="31"/>
        <v>0</v>
      </c>
      <c r="AG51" s="131">
        <f t="shared" si="32"/>
        <v>0</v>
      </c>
      <c r="AH51" s="131">
        <f t="shared" si="33"/>
        <v>0</v>
      </c>
      <c r="AI51" s="131">
        <f t="shared" si="34"/>
        <v>0</v>
      </c>
      <c r="AJ51" s="131">
        <f t="shared" si="35"/>
        <v>0</v>
      </c>
      <c r="AK51" s="131">
        <f t="shared" si="36"/>
        <v>0</v>
      </c>
      <c r="AL51" s="131">
        <f t="shared" si="37"/>
        <v>0</v>
      </c>
      <c r="AM51" s="131">
        <f t="shared" ca="1" si="38"/>
        <v>0</v>
      </c>
    </row>
    <row r="52" spans="3:39" ht="19.5" customHeight="1">
      <c r="C52" s="132">
        <v>45</v>
      </c>
      <c r="D52" s="133" t="str">
        <f t="shared" si="21"/>
        <v/>
      </c>
      <c r="E52" s="134" t="str">
        <f>IF(ISBLANK('Flight Groups'!C50),"",'Flight Groups'!N50)</f>
        <v/>
      </c>
      <c r="F52" s="134">
        <f t="shared" si="18"/>
        <v>5</v>
      </c>
      <c r="G52" s="134" t="str">
        <f>IF(ISBLANK('Flight Groups'!C50),"",'Flight Groups'!C50)</f>
        <v/>
      </c>
      <c r="H52" s="134" t="str">
        <f t="shared" si="22"/>
        <v/>
      </c>
      <c r="I52" s="333" t="str">
        <f>IF(ISBLANK('Flight Groups'!C50),"",IF(H52=1,"A",IF(H52=2,"B",IF(H52=3,"C",IF(H52=4,"D","E")))))</f>
        <v/>
      </c>
      <c r="J52" s="134" t="str">
        <f>IF(G52="","",(RANK(F52,$F$8:$F$67,0)+COUNTIF($F$8:F52,F52)-1))</f>
        <v/>
      </c>
      <c r="K52" s="135" t="str">
        <f t="shared" ca="1" si="23"/>
        <v/>
      </c>
      <c r="L52" s="319"/>
      <c r="M52" s="320"/>
      <c r="N52" s="319"/>
      <c r="O52" s="321"/>
      <c r="P52" s="319"/>
      <c r="Q52" s="387"/>
      <c r="R52" s="321"/>
      <c r="S52" s="321"/>
      <c r="T52" s="395">
        <f t="shared" si="19"/>
        <v>0</v>
      </c>
      <c r="U52" s="381">
        <f t="shared" si="24"/>
        <v>0</v>
      </c>
      <c r="V52" s="137">
        <f t="shared" si="25"/>
        <v>1</v>
      </c>
      <c r="W52" s="138"/>
      <c r="X52" s="173">
        <v>45</v>
      </c>
      <c r="Y52" s="127" t="str">
        <f t="shared" ca="1" si="26"/>
        <v/>
      </c>
      <c r="Z52" s="282" t="str">
        <f t="shared" si="20"/>
        <v/>
      </c>
      <c r="AA52" s="35" t="str">
        <f t="shared" ca="1" si="27"/>
        <v/>
      </c>
      <c r="AB52" s="129">
        <f>RANK(U52,$U$8:$U$67,0)+COUNTIF($U$8:U52,U52)-1</f>
        <v>45</v>
      </c>
      <c r="AC52" s="130">
        <f t="shared" si="28"/>
        <v>0</v>
      </c>
      <c r="AD52" s="131">
        <f t="shared" si="29"/>
        <v>0</v>
      </c>
      <c r="AE52" s="131">
        <f t="shared" si="30"/>
        <v>0</v>
      </c>
      <c r="AF52" s="131">
        <f t="shared" si="31"/>
        <v>0</v>
      </c>
      <c r="AG52" s="131">
        <f t="shared" si="32"/>
        <v>0</v>
      </c>
      <c r="AH52" s="131">
        <f t="shared" si="33"/>
        <v>0</v>
      </c>
      <c r="AI52" s="131">
        <f t="shared" si="34"/>
        <v>0</v>
      </c>
      <c r="AJ52" s="131">
        <f t="shared" si="35"/>
        <v>0</v>
      </c>
      <c r="AK52" s="131">
        <f t="shared" si="36"/>
        <v>0</v>
      </c>
      <c r="AL52" s="131">
        <f t="shared" si="37"/>
        <v>0</v>
      </c>
      <c r="AM52" s="131">
        <f t="shared" ca="1" si="38"/>
        <v>0</v>
      </c>
    </row>
    <row r="53" spans="3:39" ht="19.5" customHeight="1">
      <c r="C53" s="132">
        <v>46</v>
      </c>
      <c r="D53" s="133" t="str">
        <f t="shared" si="21"/>
        <v/>
      </c>
      <c r="E53" s="134" t="str">
        <f>IF(ISBLANK('Flight Groups'!C51),"",'Flight Groups'!N51)</f>
        <v/>
      </c>
      <c r="F53" s="134">
        <f t="shared" si="18"/>
        <v>5</v>
      </c>
      <c r="G53" s="134" t="str">
        <f>IF(ISBLANK('Flight Groups'!C51),"",'Flight Groups'!C51)</f>
        <v/>
      </c>
      <c r="H53" s="134" t="str">
        <f t="shared" si="22"/>
        <v/>
      </c>
      <c r="I53" s="333" t="str">
        <f>IF(ISBLANK('Flight Groups'!C51),"",IF(H53=1,"A",IF(H53=2,"B",IF(H53=3,"C",IF(H53=4,"D","E")))))</f>
        <v/>
      </c>
      <c r="J53" s="134" t="str">
        <f>IF(G53="","",(RANK(F53,$F$8:$F$67,0)+COUNTIF($F$8:F53,F53)-1))</f>
        <v/>
      </c>
      <c r="K53" s="135" t="str">
        <f t="shared" ca="1" si="23"/>
        <v/>
      </c>
      <c r="L53" s="319"/>
      <c r="M53" s="320"/>
      <c r="N53" s="319"/>
      <c r="O53" s="321"/>
      <c r="P53" s="319"/>
      <c r="Q53" s="387"/>
      <c r="R53" s="321"/>
      <c r="S53" s="321"/>
      <c r="T53" s="395">
        <f t="shared" si="19"/>
        <v>0</v>
      </c>
      <c r="U53" s="381">
        <f t="shared" si="24"/>
        <v>0</v>
      </c>
      <c r="V53" s="137">
        <f t="shared" si="25"/>
        <v>1</v>
      </c>
      <c r="W53" s="140"/>
      <c r="X53" s="173">
        <v>46</v>
      </c>
      <c r="Y53" s="127" t="str">
        <f t="shared" ca="1" si="26"/>
        <v/>
      </c>
      <c r="Z53" s="282" t="str">
        <f t="shared" si="20"/>
        <v/>
      </c>
      <c r="AA53" s="35" t="str">
        <f t="shared" ca="1" si="27"/>
        <v/>
      </c>
      <c r="AB53" s="129">
        <f>RANK(U53,$U$8:$U$67,0)+COUNTIF($U$8:U53,U53)-1</f>
        <v>46</v>
      </c>
      <c r="AC53" s="130">
        <f t="shared" si="28"/>
        <v>0</v>
      </c>
      <c r="AD53" s="131">
        <f t="shared" si="29"/>
        <v>0</v>
      </c>
      <c r="AE53" s="131">
        <f t="shared" si="30"/>
        <v>0</v>
      </c>
      <c r="AF53" s="131">
        <f t="shared" si="31"/>
        <v>0</v>
      </c>
      <c r="AG53" s="131">
        <f t="shared" si="32"/>
        <v>0</v>
      </c>
      <c r="AH53" s="131">
        <f t="shared" si="33"/>
        <v>0</v>
      </c>
      <c r="AI53" s="131">
        <f t="shared" si="34"/>
        <v>0</v>
      </c>
      <c r="AJ53" s="131">
        <f t="shared" si="35"/>
        <v>0</v>
      </c>
      <c r="AK53" s="131">
        <f t="shared" si="36"/>
        <v>0</v>
      </c>
      <c r="AL53" s="131">
        <f t="shared" si="37"/>
        <v>0</v>
      </c>
      <c r="AM53" s="131">
        <f t="shared" ca="1" si="38"/>
        <v>0</v>
      </c>
    </row>
    <row r="54" spans="3:39" ht="19.5" customHeight="1">
      <c r="C54" s="132">
        <v>47</v>
      </c>
      <c r="D54" s="133" t="str">
        <f t="shared" si="21"/>
        <v/>
      </c>
      <c r="E54" s="134" t="str">
        <f>IF(ISBLANK('Flight Groups'!C52),"",'Flight Groups'!N52)</f>
        <v/>
      </c>
      <c r="F54" s="134">
        <f t="shared" si="18"/>
        <v>5</v>
      </c>
      <c r="G54" s="134" t="str">
        <f>IF(ISBLANK('Flight Groups'!C52),"",'Flight Groups'!C52)</f>
        <v/>
      </c>
      <c r="H54" s="134" t="str">
        <f t="shared" si="22"/>
        <v/>
      </c>
      <c r="I54" s="333" t="str">
        <f>IF(ISBLANK('Flight Groups'!C52),"",IF(H54=1,"A",IF(H54=2,"B",IF(H54=3,"C",IF(H54=4,"D","E")))))</f>
        <v/>
      </c>
      <c r="J54" s="134" t="str">
        <f>IF(G54="","",(RANK(F54,$F$8:$F$67,0)+COUNTIF($F$8:F54,F54)-1))</f>
        <v/>
      </c>
      <c r="K54" s="135" t="str">
        <f t="shared" ca="1" si="23"/>
        <v/>
      </c>
      <c r="L54" s="319"/>
      <c r="M54" s="320"/>
      <c r="N54" s="319"/>
      <c r="O54" s="321"/>
      <c r="P54" s="319"/>
      <c r="Q54" s="387"/>
      <c r="R54" s="321"/>
      <c r="S54" s="321"/>
      <c r="T54" s="395">
        <f t="shared" si="19"/>
        <v>0</v>
      </c>
      <c r="U54" s="381">
        <f t="shared" si="24"/>
        <v>0</v>
      </c>
      <c r="V54" s="137">
        <f t="shared" si="25"/>
        <v>1</v>
      </c>
      <c r="W54" s="138"/>
      <c r="X54" s="173">
        <v>47</v>
      </c>
      <c r="Y54" s="127" t="str">
        <f t="shared" ca="1" si="26"/>
        <v/>
      </c>
      <c r="Z54" s="282" t="str">
        <f t="shared" si="20"/>
        <v/>
      </c>
      <c r="AA54" s="35" t="str">
        <f t="shared" ca="1" si="27"/>
        <v/>
      </c>
      <c r="AB54" s="129">
        <f>RANK(U54,$U$8:$U$67,0)+COUNTIF($U$8:U54,U54)-1</f>
        <v>47</v>
      </c>
      <c r="AC54" s="130">
        <f t="shared" si="28"/>
        <v>0</v>
      </c>
      <c r="AD54" s="131">
        <f t="shared" si="29"/>
        <v>0</v>
      </c>
      <c r="AE54" s="131">
        <f t="shared" si="30"/>
        <v>0</v>
      </c>
      <c r="AF54" s="131">
        <f t="shared" si="31"/>
        <v>0</v>
      </c>
      <c r="AG54" s="131">
        <f t="shared" si="32"/>
        <v>0</v>
      </c>
      <c r="AH54" s="131">
        <f t="shared" si="33"/>
        <v>0</v>
      </c>
      <c r="AI54" s="131">
        <f t="shared" si="34"/>
        <v>0</v>
      </c>
      <c r="AJ54" s="131">
        <f t="shared" si="35"/>
        <v>0</v>
      </c>
      <c r="AK54" s="131">
        <f t="shared" si="36"/>
        <v>0</v>
      </c>
      <c r="AL54" s="131">
        <f t="shared" si="37"/>
        <v>0</v>
      </c>
      <c r="AM54" s="131">
        <f t="shared" ca="1" si="38"/>
        <v>0</v>
      </c>
    </row>
    <row r="55" spans="3:39" ht="19.5" customHeight="1">
      <c r="C55" s="132">
        <v>48</v>
      </c>
      <c r="D55" s="133" t="str">
        <f t="shared" si="21"/>
        <v/>
      </c>
      <c r="E55" s="134" t="str">
        <f>IF(ISBLANK('Flight Groups'!C53),"",'Flight Groups'!N53)</f>
        <v/>
      </c>
      <c r="F55" s="134">
        <f t="shared" si="18"/>
        <v>5</v>
      </c>
      <c r="G55" s="134" t="str">
        <f>IF(ISBLANK('Flight Groups'!C53),"",'Flight Groups'!C53)</f>
        <v/>
      </c>
      <c r="H55" s="134" t="str">
        <f t="shared" si="22"/>
        <v/>
      </c>
      <c r="I55" s="333" t="str">
        <f>IF(ISBLANK('Flight Groups'!C53),"",IF(H55=1,"A",IF(H55=2,"B",IF(H55=3,"C",IF(H55=4,"D","E")))))</f>
        <v/>
      </c>
      <c r="J55" s="134" t="str">
        <f>IF(G55="","",(RANK(F55,$F$8:$F$67,0)+COUNTIF($F$8:F55,F55)-1))</f>
        <v/>
      </c>
      <c r="K55" s="135" t="str">
        <f t="shared" ca="1" si="23"/>
        <v/>
      </c>
      <c r="L55" s="319"/>
      <c r="M55" s="320"/>
      <c r="N55" s="319"/>
      <c r="O55" s="321"/>
      <c r="P55" s="319"/>
      <c r="Q55" s="387"/>
      <c r="R55" s="321"/>
      <c r="S55" s="321"/>
      <c r="T55" s="395">
        <f t="shared" si="19"/>
        <v>0</v>
      </c>
      <c r="U55" s="381">
        <f t="shared" si="24"/>
        <v>0</v>
      </c>
      <c r="V55" s="137">
        <f t="shared" si="25"/>
        <v>1</v>
      </c>
      <c r="W55" s="138"/>
      <c r="X55" s="173">
        <v>48</v>
      </c>
      <c r="Y55" s="127" t="str">
        <f t="shared" ca="1" si="26"/>
        <v/>
      </c>
      <c r="Z55" s="282" t="str">
        <f t="shared" si="20"/>
        <v/>
      </c>
      <c r="AA55" s="35" t="str">
        <f t="shared" ca="1" si="27"/>
        <v/>
      </c>
      <c r="AB55" s="129">
        <f>RANK(U55,$U$8:$U$67,0)+COUNTIF($U$8:U55,U55)-1</f>
        <v>48</v>
      </c>
      <c r="AC55" s="130">
        <f t="shared" si="28"/>
        <v>0</v>
      </c>
      <c r="AD55" s="131">
        <f t="shared" si="29"/>
        <v>0</v>
      </c>
      <c r="AE55" s="131">
        <f t="shared" si="30"/>
        <v>0</v>
      </c>
      <c r="AF55" s="131">
        <f t="shared" si="31"/>
        <v>0</v>
      </c>
      <c r="AG55" s="131">
        <f t="shared" si="32"/>
        <v>0</v>
      </c>
      <c r="AH55" s="131">
        <f t="shared" si="33"/>
        <v>0</v>
      </c>
      <c r="AI55" s="131">
        <f t="shared" si="34"/>
        <v>0</v>
      </c>
      <c r="AJ55" s="131">
        <f t="shared" si="35"/>
        <v>0</v>
      </c>
      <c r="AK55" s="131">
        <f t="shared" si="36"/>
        <v>0</v>
      </c>
      <c r="AL55" s="131">
        <f t="shared" si="37"/>
        <v>0</v>
      </c>
      <c r="AM55" s="131">
        <f t="shared" ca="1" si="38"/>
        <v>0</v>
      </c>
    </row>
    <row r="56" spans="3:39" ht="19.5" customHeight="1">
      <c r="C56" s="132">
        <v>49</v>
      </c>
      <c r="D56" s="133" t="str">
        <f t="shared" si="21"/>
        <v/>
      </c>
      <c r="E56" s="134" t="str">
        <f>IF(ISBLANK('Flight Groups'!C54),"",'Flight Groups'!N54)</f>
        <v/>
      </c>
      <c r="F56" s="134">
        <f t="shared" si="18"/>
        <v>5</v>
      </c>
      <c r="G56" s="134" t="str">
        <f>IF(ISBLANK('Flight Groups'!C54),"",'Flight Groups'!C54)</f>
        <v/>
      </c>
      <c r="H56" s="134" t="str">
        <f t="shared" si="22"/>
        <v/>
      </c>
      <c r="I56" s="333" t="str">
        <f>IF(ISBLANK('Flight Groups'!C54),"",IF(H56=1,"A",IF(H56=2,"B",IF(H56=3,"C",IF(H56=4,"D","E")))))</f>
        <v/>
      </c>
      <c r="J56" s="134" t="str">
        <f>IF(G56="","",(RANK(F56,$F$8:$F$67,0)+COUNTIF($F$8:F56,F56)-1))</f>
        <v/>
      </c>
      <c r="K56" s="135" t="str">
        <f t="shared" ca="1" si="23"/>
        <v/>
      </c>
      <c r="L56" s="319"/>
      <c r="M56" s="320"/>
      <c r="N56" s="319"/>
      <c r="O56" s="321"/>
      <c r="P56" s="319"/>
      <c r="Q56" s="387"/>
      <c r="R56" s="321"/>
      <c r="S56" s="321"/>
      <c r="T56" s="395">
        <f t="shared" si="19"/>
        <v>0</v>
      </c>
      <c r="U56" s="381">
        <f t="shared" si="24"/>
        <v>0</v>
      </c>
      <c r="V56" s="137">
        <f t="shared" si="25"/>
        <v>1</v>
      </c>
      <c r="W56" s="140"/>
      <c r="X56" s="173">
        <v>49</v>
      </c>
      <c r="Y56" s="127" t="str">
        <f t="shared" ca="1" si="26"/>
        <v/>
      </c>
      <c r="Z56" s="282" t="str">
        <f t="shared" si="20"/>
        <v/>
      </c>
      <c r="AA56" s="35" t="str">
        <f t="shared" ca="1" si="27"/>
        <v/>
      </c>
      <c r="AB56" s="129">
        <f>RANK(U56,$U$8:$U$67,0)+COUNTIF($U$8:U56,U56)-1</f>
        <v>49</v>
      </c>
      <c r="AC56" s="130">
        <f t="shared" si="28"/>
        <v>0</v>
      </c>
      <c r="AD56" s="131">
        <f t="shared" si="29"/>
        <v>0</v>
      </c>
      <c r="AE56" s="131">
        <f t="shared" si="30"/>
        <v>0</v>
      </c>
      <c r="AF56" s="131">
        <f t="shared" si="31"/>
        <v>0</v>
      </c>
      <c r="AG56" s="131">
        <f t="shared" si="32"/>
        <v>0</v>
      </c>
      <c r="AH56" s="131">
        <f t="shared" si="33"/>
        <v>0</v>
      </c>
      <c r="AI56" s="131">
        <f t="shared" si="34"/>
        <v>0</v>
      </c>
      <c r="AJ56" s="131">
        <f t="shared" si="35"/>
        <v>0</v>
      </c>
      <c r="AK56" s="131">
        <f t="shared" si="36"/>
        <v>0</v>
      </c>
      <c r="AL56" s="131">
        <f t="shared" si="37"/>
        <v>0</v>
      </c>
      <c r="AM56" s="131">
        <f t="shared" ca="1" si="38"/>
        <v>0</v>
      </c>
    </row>
    <row r="57" spans="3:39" ht="19.5" customHeight="1">
      <c r="C57" s="132">
        <v>50</v>
      </c>
      <c r="D57" s="133" t="str">
        <f t="shared" si="21"/>
        <v/>
      </c>
      <c r="E57" s="134" t="str">
        <f>IF(ISBLANK('Flight Groups'!C55),"",'Flight Groups'!N55)</f>
        <v/>
      </c>
      <c r="F57" s="134">
        <f t="shared" si="18"/>
        <v>5</v>
      </c>
      <c r="G57" s="134" t="str">
        <f>IF(ISBLANK('Flight Groups'!C55),"",'Flight Groups'!C55)</f>
        <v/>
      </c>
      <c r="H57" s="134" t="str">
        <f t="shared" si="22"/>
        <v/>
      </c>
      <c r="I57" s="333" t="str">
        <f>IF(ISBLANK('Flight Groups'!C55),"",IF(H57=1,"A",IF(H57=2,"B",IF(H57=3,"C",IF(H57=4,"D","E")))))</f>
        <v/>
      </c>
      <c r="J57" s="134" t="str">
        <f>IF(G57="","",(RANK(F57,$F$8:$F$67,0)+COUNTIF($F$8:F57,F57)-1))</f>
        <v/>
      </c>
      <c r="K57" s="135" t="str">
        <f t="shared" ca="1" si="23"/>
        <v/>
      </c>
      <c r="L57" s="319"/>
      <c r="M57" s="320"/>
      <c r="N57" s="319"/>
      <c r="O57" s="321"/>
      <c r="P57" s="319"/>
      <c r="Q57" s="387"/>
      <c r="R57" s="321"/>
      <c r="S57" s="321"/>
      <c r="T57" s="395">
        <f t="shared" si="19"/>
        <v>0</v>
      </c>
      <c r="U57" s="381">
        <f t="shared" si="24"/>
        <v>0</v>
      </c>
      <c r="V57" s="137">
        <f t="shared" si="25"/>
        <v>1</v>
      </c>
      <c r="W57" s="138"/>
      <c r="X57" s="173">
        <v>50</v>
      </c>
      <c r="Y57" s="127" t="str">
        <f t="shared" ca="1" si="26"/>
        <v/>
      </c>
      <c r="Z57" s="282" t="str">
        <f t="shared" si="20"/>
        <v/>
      </c>
      <c r="AA57" s="35" t="str">
        <f t="shared" ca="1" si="27"/>
        <v/>
      </c>
      <c r="AB57" s="129">
        <f>RANK(U57,$U$8:$U$67,0)+COUNTIF($U$8:U57,U57)-1</f>
        <v>50</v>
      </c>
      <c r="AC57" s="130">
        <f t="shared" si="28"/>
        <v>0</v>
      </c>
      <c r="AD57" s="131">
        <f t="shared" si="29"/>
        <v>0</v>
      </c>
      <c r="AE57" s="131">
        <f t="shared" si="30"/>
        <v>0</v>
      </c>
      <c r="AF57" s="131">
        <f t="shared" si="31"/>
        <v>0</v>
      </c>
      <c r="AG57" s="131">
        <f t="shared" si="32"/>
        <v>0</v>
      </c>
      <c r="AH57" s="131">
        <f t="shared" si="33"/>
        <v>0</v>
      </c>
      <c r="AI57" s="131">
        <f t="shared" si="34"/>
        <v>0</v>
      </c>
      <c r="AJ57" s="131">
        <f t="shared" si="35"/>
        <v>0</v>
      </c>
      <c r="AK57" s="131">
        <f t="shared" si="36"/>
        <v>0</v>
      </c>
      <c r="AL57" s="131">
        <f t="shared" si="37"/>
        <v>0</v>
      </c>
      <c r="AM57" s="131">
        <f t="shared" ca="1" si="38"/>
        <v>0</v>
      </c>
    </row>
    <row r="58" spans="3:39" ht="19.5" customHeight="1">
      <c r="C58" s="132">
        <v>51</v>
      </c>
      <c r="D58" s="133" t="str">
        <f t="shared" si="21"/>
        <v/>
      </c>
      <c r="E58" s="134" t="str">
        <f>IF(ISBLANK('Flight Groups'!C56),"",'Flight Groups'!N56)</f>
        <v/>
      </c>
      <c r="F58" s="134">
        <f t="shared" si="18"/>
        <v>5</v>
      </c>
      <c r="G58" s="134" t="str">
        <f>IF(ISBLANK('Flight Groups'!C56),"",'Flight Groups'!C56)</f>
        <v/>
      </c>
      <c r="H58" s="134" t="str">
        <f t="shared" si="22"/>
        <v/>
      </c>
      <c r="I58" s="333" t="str">
        <f>IF(ISBLANK('Flight Groups'!C56),"",IF(H58=1,"A",IF(H58=2,"B",IF(H58=3,"C",IF(H58=4,"D","E")))))</f>
        <v/>
      </c>
      <c r="J58" s="134" t="str">
        <f>IF(G58="","",(RANK(F58,$F$8:$F$67,0)+COUNTIF($F$8:F58,F58)-1))</f>
        <v/>
      </c>
      <c r="K58" s="135" t="str">
        <f t="shared" ca="1" si="23"/>
        <v/>
      </c>
      <c r="L58" s="319"/>
      <c r="M58" s="320"/>
      <c r="N58" s="319"/>
      <c r="O58" s="321"/>
      <c r="P58" s="319"/>
      <c r="Q58" s="387"/>
      <c r="R58" s="321"/>
      <c r="S58" s="321"/>
      <c r="T58" s="395">
        <f t="shared" si="19"/>
        <v>0</v>
      </c>
      <c r="U58" s="381">
        <f t="shared" si="24"/>
        <v>0</v>
      </c>
      <c r="V58" s="137">
        <f t="shared" si="25"/>
        <v>1</v>
      </c>
      <c r="W58" s="138"/>
      <c r="X58" s="173">
        <v>51</v>
      </c>
      <c r="Y58" s="127" t="str">
        <f t="shared" ca="1" si="26"/>
        <v/>
      </c>
      <c r="Z58" s="282" t="str">
        <f t="shared" si="20"/>
        <v/>
      </c>
      <c r="AA58" s="35" t="str">
        <f t="shared" ca="1" si="27"/>
        <v/>
      </c>
      <c r="AB58" s="129">
        <f>RANK(U58,$U$8:$U$67,0)+COUNTIF($U$8:U58,U58)-1</f>
        <v>51</v>
      </c>
      <c r="AC58" s="130">
        <f t="shared" si="28"/>
        <v>0</v>
      </c>
      <c r="AD58" s="131">
        <f t="shared" si="29"/>
        <v>0</v>
      </c>
      <c r="AE58" s="131">
        <f t="shared" si="30"/>
        <v>0</v>
      </c>
      <c r="AF58" s="131">
        <f t="shared" si="31"/>
        <v>0</v>
      </c>
      <c r="AG58" s="131">
        <f t="shared" si="32"/>
        <v>0</v>
      </c>
      <c r="AH58" s="131">
        <f t="shared" si="33"/>
        <v>0</v>
      </c>
      <c r="AI58" s="131">
        <f t="shared" si="34"/>
        <v>0</v>
      </c>
      <c r="AJ58" s="131">
        <f t="shared" si="35"/>
        <v>0</v>
      </c>
      <c r="AK58" s="131">
        <f t="shared" si="36"/>
        <v>0</v>
      </c>
      <c r="AL58" s="131">
        <f t="shared" si="37"/>
        <v>0</v>
      </c>
      <c r="AM58" s="131">
        <f t="shared" ca="1" si="38"/>
        <v>0</v>
      </c>
    </row>
    <row r="59" spans="3:39" ht="19.5" customHeight="1">
      <c r="C59" s="132">
        <v>52</v>
      </c>
      <c r="D59" s="133" t="str">
        <f t="shared" si="21"/>
        <v/>
      </c>
      <c r="E59" s="134" t="str">
        <f>IF(ISBLANK('Flight Groups'!C57),"",'Flight Groups'!N57)</f>
        <v/>
      </c>
      <c r="F59" s="134">
        <f t="shared" si="18"/>
        <v>5</v>
      </c>
      <c r="G59" s="134" t="str">
        <f>IF(ISBLANK('Flight Groups'!C57),"",'Flight Groups'!C57)</f>
        <v/>
      </c>
      <c r="H59" s="134" t="str">
        <f t="shared" si="22"/>
        <v/>
      </c>
      <c r="I59" s="333" t="str">
        <f>IF(ISBLANK('Flight Groups'!C57),"",IF(H59=1,"A",IF(H59=2,"B",IF(H59=3,"C",IF(H59=4,"D","E")))))</f>
        <v/>
      </c>
      <c r="J59" s="134" t="str">
        <f>IF(G59="","",(RANK(F59,$F$8:$F$67,0)+COUNTIF($F$8:F59,F59)-1))</f>
        <v/>
      </c>
      <c r="K59" s="135" t="str">
        <f t="shared" ca="1" si="23"/>
        <v/>
      </c>
      <c r="L59" s="319"/>
      <c r="M59" s="320"/>
      <c r="N59" s="319"/>
      <c r="O59" s="321"/>
      <c r="P59" s="319"/>
      <c r="Q59" s="387"/>
      <c r="R59" s="321"/>
      <c r="S59" s="321"/>
      <c r="T59" s="395">
        <f t="shared" si="19"/>
        <v>0</v>
      </c>
      <c r="U59" s="381">
        <f t="shared" si="24"/>
        <v>0</v>
      </c>
      <c r="V59" s="137">
        <f t="shared" si="25"/>
        <v>1</v>
      </c>
      <c r="W59" s="140"/>
      <c r="X59" s="173">
        <v>52</v>
      </c>
      <c r="Y59" s="127" t="str">
        <f t="shared" ca="1" si="26"/>
        <v/>
      </c>
      <c r="Z59" s="282" t="str">
        <f t="shared" si="20"/>
        <v/>
      </c>
      <c r="AA59" s="35" t="str">
        <f t="shared" ca="1" si="27"/>
        <v/>
      </c>
      <c r="AB59" s="129">
        <f>RANK(U59,$U$8:$U$67,0)+COUNTIF($U$8:U59,U59)-1</f>
        <v>52</v>
      </c>
      <c r="AC59" s="130">
        <f t="shared" si="28"/>
        <v>0</v>
      </c>
      <c r="AD59" s="131">
        <f t="shared" si="29"/>
        <v>0</v>
      </c>
      <c r="AE59" s="131">
        <f t="shared" si="30"/>
        <v>0</v>
      </c>
      <c r="AF59" s="131">
        <f t="shared" si="31"/>
        <v>0</v>
      </c>
      <c r="AG59" s="131">
        <f t="shared" si="32"/>
        <v>0</v>
      </c>
      <c r="AH59" s="131">
        <f t="shared" si="33"/>
        <v>0</v>
      </c>
      <c r="AI59" s="131">
        <f t="shared" si="34"/>
        <v>0</v>
      </c>
      <c r="AJ59" s="131">
        <f t="shared" si="35"/>
        <v>0</v>
      </c>
      <c r="AK59" s="131">
        <f t="shared" si="36"/>
        <v>0</v>
      </c>
      <c r="AL59" s="131">
        <f t="shared" si="37"/>
        <v>0</v>
      </c>
      <c r="AM59" s="131">
        <f t="shared" ca="1" si="38"/>
        <v>0</v>
      </c>
    </row>
    <row r="60" spans="3:39" ht="19.5" customHeight="1">
      <c r="C60" s="132">
        <v>53</v>
      </c>
      <c r="D60" s="133" t="str">
        <f t="shared" si="21"/>
        <v/>
      </c>
      <c r="E60" s="134" t="str">
        <f>IF(ISBLANK('Flight Groups'!C58),"",'Flight Groups'!N58)</f>
        <v/>
      </c>
      <c r="F60" s="134">
        <f t="shared" si="18"/>
        <v>5</v>
      </c>
      <c r="G60" s="134" t="str">
        <f>IF(ISBLANK('Flight Groups'!C58),"",'Flight Groups'!C58)</f>
        <v/>
      </c>
      <c r="H60" s="134" t="str">
        <f t="shared" si="22"/>
        <v/>
      </c>
      <c r="I60" s="333" t="str">
        <f>IF(ISBLANK('Flight Groups'!C58),"",IF(H60=1,"A",IF(H60=2,"B",IF(H60=3,"C",IF(H60=4,"D","E")))))</f>
        <v/>
      </c>
      <c r="J60" s="134" t="str">
        <f>IF(G60="","",(RANK(F60,$F$8:$F$67,0)+COUNTIF($F$8:F60,F60)-1))</f>
        <v/>
      </c>
      <c r="K60" s="135" t="str">
        <f t="shared" ca="1" si="23"/>
        <v/>
      </c>
      <c r="L60" s="319"/>
      <c r="M60" s="320"/>
      <c r="N60" s="319"/>
      <c r="O60" s="321"/>
      <c r="P60" s="319"/>
      <c r="Q60" s="387"/>
      <c r="R60" s="321"/>
      <c r="S60" s="321"/>
      <c r="T60" s="395">
        <f t="shared" si="19"/>
        <v>0</v>
      </c>
      <c r="U60" s="381">
        <f t="shared" si="24"/>
        <v>0</v>
      </c>
      <c r="V60" s="137">
        <f t="shared" si="25"/>
        <v>1</v>
      </c>
      <c r="W60" s="138"/>
      <c r="X60" s="173">
        <v>53</v>
      </c>
      <c r="Y60" s="127" t="str">
        <f t="shared" ca="1" si="26"/>
        <v/>
      </c>
      <c r="Z60" s="282" t="str">
        <f t="shared" si="20"/>
        <v/>
      </c>
      <c r="AA60" s="35" t="str">
        <f t="shared" ca="1" si="27"/>
        <v/>
      </c>
      <c r="AB60" s="129">
        <f>RANK(U60,$U$8:$U$67,0)+COUNTIF($U$8:U60,U60)-1</f>
        <v>53</v>
      </c>
      <c r="AC60" s="130">
        <f t="shared" si="28"/>
        <v>0</v>
      </c>
      <c r="AD60" s="131">
        <f t="shared" si="29"/>
        <v>0</v>
      </c>
      <c r="AE60" s="131">
        <f t="shared" si="30"/>
        <v>0</v>
      </c>
      <c r="AF60" s="131">
        <f t="shared" si="31"/>
        <v>0</v>
      </c>
      <c r="AG60" s="131">
        <f t="shared" si="32"/>
        <v>0</v>
      </c>
      <c r="AH60" s="131">
        <f t="shared" si="33"/>
        <v>0</v>
      </c>
      <c r="AI60" s="131">
        <f t="shared" si="34"/>
        <v>0</v>
      </c>
      <c r="AJ60" s="131">
        <f t="shared" si="35"/>
        <v>0</v>
      </c>
      <c r="AK60" s="131">
        <f t="shared" si="36"/>
        <v>0</v>
      </c>
      <c r="AL60" s="131">
        <f t="shared" si="37"/>
        <v>0</v>
      </c>
      <c r="AM60" s="131">
        <f t="shared" ca="1" si="38"/>
        <v>0</v>
      </c>
    </row>
    <row r="61" spans="3:39" ht="19.5" customHeight="1">
      <c r="C61" s="132">
        <v>54</v>
      </c>
      <c r="D61" s="133" t="str">
        <f t="shared" si="21"/>
        <v/>
      </c>
      <c r="E61" s="134" t="str">
        <f>IF(ISBLANK('Flight Groups'!C59),"",'Flight Groups'!N59)</f>
        <v/>
      </c>
      <c r="F61" s="134">
        <f t="shared" si="18"/>
        <v>5</v>
      </c>
      <c r="G61" s="134" t="str">
        <f>IF(ISBLANK('Flight Groups'!C59),"",'Flight Groups'!C59)</f>
        <v/>
      </c>
      <c r="H61" s="134" t="str">
        <f t="shared" si="22"/>
        <v/>
      </c>
      <c r="I61" s="333" t="str">
        <f>IF(ISBLANK('Flight Groups'!C59),"",IF(H61=1,"A",IF(H61=2,"B",IF(H61=3,"C",IF(H61=4,"D","E")))))</f>
        <v/>
      </c>
      <c r="J61" s="134" t="str">
        <f>IF(G61="","",(RANK(F61,$F$8:$F$67,0)+COUNTIF($F$8:F61,F61)-1))</f>
        <v/>
      </c>
      <c r="K61" s="135" t="str">
        <f t="shared" ca="1" si="23"/>
        <v/>
      </c>
      <c r="L61" s="319"/>
      <c r="M61" s="320"/>
      <c r="N61" s="319"/>
      <c r="O61" s="321"/>
      <c r="P61" s="319"/>
      <c r="Q61" s="387"/>
      <c r="R61" s="321"/>
      <c r="S61" s="321"/>
      <c r="T61" s="395">
        <f t="shared" si="19"/>
        <v>0</v>
      </c>
      <c r="U61" s="381">
        <f t="shared" si="24"/>
        <v>0</v>
      </c>
      <c r="V61" s="137">
        <f t="shared" si="25"/>
        <v>1</v>
      </c>
      <c r="W61" s="138"/>
      <c r="X61" s="173">
        <v>54</v>
      </c>
      <c r="Y61" s="127" t="str">
        <f t="shared" ca="1" si="26"/>
        <v/>
      </c>
      <c r="Z61" s="282" t="str">
        <f t="shared" si="20"/>
        <v/>
      </c>
      <c r="AA61" s="35" t="str">
        <f t="shared" ca="1" si="27"/>
        <v/>
      </c>
      <c r="AB61" s="129">
        <f>RANK(U61,$U$8:$U$67,0)+COUNTIF($U$8:U61,U61)-1</f>
        <v>54</v>
      </c>
      <c r="AC61" s="130">
        <f t="shared" si="28"/>
        <v>0</v>
      </c>
      <c r="AD61" s="131">
        <f t="shared" si="29"/>
        <v>0</v>
      </c>
      <c r="AE61" s="131">
        <f t="shared" si="30"/>
        <v>0</v>
      </c>
      <c r="AF61" s="131">
        <f t="shared" si="31"/>
        <v>0</v>
      </c>
      <c r="AG61" s="131">
        <f t="shared" si="32"/>
        <v>0</v>
      </c>
      <c r="AH61" s="131">
        <f t="shared" si="33"/>
        <v>0</v>
      </c>
      <c r="AI61" s="131">
        <f t="shared" si="34"/>
        <v>0</v>
      </c>
      <c r="AJ61" s="131">
        <f t="shared" si="35"/>
        <v>0</v>
      </c>
      <c r="AK61" s="131">
        <f t="shared" si="36"/>
        <v>0</v>
      </c>
      <c r="AL61" s="131">
        <f t="shared" si="37"/>
        <v>0</v>
      </c>
      <c r="AM61" s="131">
        <f t="shared" ca="1" si="38"/>
        <v>0</v>
      </c>
    </row>
    <row r="62" spans="3:39" ht="19.5" customHeight="1">
      <c r="C62" s="132">
        <v>55</v>
      </c>
      <c r="D62" s="133" t="str">
        <f t="shared" si="21"/>
        <v/>
      </c>
      <c r="E62" s="134" t="str">
        <f>IF(ISBLANK('Flight Groups'!C60),"",'Flight Groups'!N60)</f>
        <v/>
      </c>
      <c r="F62" s="134">
        <f t="shared" si="18"/>
        <v>5</v>
      </c>
      <c r="G62" s="134" t="str">
        <f>IF(ISBLANK('Flight Groups'!C60),"",'Flight Groups'!C60)</f>
        <v/>
      </c>
      <c r="H62" s="134" t="str">
        <f t="shared" si="22"/>
        <v/>
      </c>
      <c r="I62" s="333" t="str">
        <f>IF(ISBLANK('Flight Groups'!C60),"",IF(H62=1,"A",IF(H62=2,"B",IF(H62=3,"C",IF(H62=4,"D","E")))))</f>
        <v/>
      </c>
      <c r="J62" s="134" t="str">
        <f>IF(G62="","",(RANK(F62,$F$8:$F$67,0)+COUNTIF($F$8:F62,F62)-1))</f>
        <v/>
      </c>
      <c r="K62" s="135" t="str">
        <f t="shared" ca="1" si="23"/>
        <v/>
      </c>
      <c r="L62" s="319"/>
      <c r="M62" s="320"/>
      <c r="N62" s="319"/>
      <c r="O62" s="321"/>
      <c r="P62" s="319"/>
      <c r="Q62" s="387"/>
      <c r="R62" s="321"/>
      <c r="S62" s="321"/>
      <c r="T62" s="395">
        <f t="shared" si="19"/>
        <v>0</v>
      </c>
      <c r="U62" s="381">
        <f t="shared" si="24"/>
        <v>0</v>
      </c>
      <c r="V62" s="137">
        <f t="shared" si="25"/>
        <v>1</v>
      </c>
      <c r="W62" s="138"/>
      <c r="X62" s="173">
        <v>55</v>
      </c>
      <c r="Y62" s="127" t="str">
        <f t="shared" ca="1" si="26"/>
        <v/>
      </c>
      <c r="Z62" s="282" t="str">
        <f t="shared" si="20"/>
        <v/>
      </c>
      <c r="AA62" s="35" t="str">
        <f t="shared" ca="1" si="27"/>
        <v/>
      </c>
      <c r="AB62" s="129">
        <f>RANK(U62,$U$8:$U$67,0)+COUNTIF($U$8:U62,U62)-1</f>
        <v>55</v>
      </c>
      <c r="AC62" s="130">
        <f t="shared" si="28"/>
        <v>0</v>
      </c>
      <c r="AD62" s="131">
        <f t="shared" si="29"/>
        <v>0</v>
      </c>
      <c r="AE62" s="131">
        <f t="shared" si="30"/>
        <v>0</v>
      </c>
      <c r="AF62" s="131">
        <f t="shared" si="31"/>
        <v>0</v>
      </c>
      <c r="AG62" s="131">
        <f t="shared" si="32"/>
        <v>0</v>
      </c>
      <c r="AH62" s="131">
        <f t="shared" si="33"/>
        <v>0</v>
      </c>
      <c r="AI62" s="131">
        <f t="shared" si="34"/>
        <v>0</v>
      </c>
      <c r="AJ62" s="131">
        <f t="shared" si="35"/>
        <v>0</v>
      </c>
      <c r="AK62" s="131">
        <f t="shared" si="36"/>
        <v>0</v>
      </c>
      <c r="AL62" s="131">
        <f t="shared" si="37"/>
        <v>0</v>
      </c>
      <c r="AM62" s="131">
        <f t="shared" ca="1" si="38"/>
        <v>0</v>
      </c>
    </row>
    <row r="63" spans="3:39" ht="19.5" customHeight="1">
      <c r="C63" s="132">
        <v>56</v>
      </c>
      <c r="D63" s="133" t="str">
        <f t="shared" si="21"/>
        <v/>
      </c>
      <c r="E63" s="134" t="str">
        <f>IF(ISBLANK('Flight Groups'!C61),"",'Flight Groups'!N61)</f>
        <v/>
      </c>
      <c r="F63" s="134">
        <f t="shared" si="18"/>
        <v>5</v>
      </c>
      <c r="G63" s="134" t="str">
        <f>IF(ISBLANK('Flight Groups'!C61),"",'Flight Groups'!C61)</f>
        <v/>
      </c>
      <c r="H63" s="134" t="str">
        <f t="shared" si="22"/>
        <v/>
      </c>
      <c r="I63" s="333" t="str">
        <f>IF(ISBLANK('Flight Groups'!C61),"",IF(H63=1,"A",IF(H63=2,"B",IF(H63=3,"C",IF(H63=4,"D","E")))))</f>
        <v/>
      </c>
      <c r="J63" s="134" t="str">
        <f>IF(G63="","",(RANK(F63,$F$8:$F$67,0)+COUNTIF($F$8:F63,F63)-1))</f>
        <v/>
      </c>
      <c r="K63" s="135" t="str">
        <f t="shared" ca="1" si="23"/>
        <v/>
      </c>
      <c r="L63" s="319"/>
      <c r="M63" s="320"/>
      <c r="N63" s="319"/>
      <c r="O63" s="321"/>
      <c r="P63" s="319"/>
      <c r="Q63" s="387"/>
      <c r="R63" s="321"/>
      <c r="S63" s="321"/>
      <c r="T63" s="395">
        <f t="shared" si="19"/>
        <v>0</v>
      </c>
      <c r="U63" s="381">
        <f t="shared" si="24"/>
        <v>0</v>
      </c>
      <c r="V63" s="137">
        <f t="shared" si="25"/>
        <v>1</v>
      </c>
      <c r="W63" s="138"/>
      <c r="X63" s="173">
        <v>56</v>
      </c>
      <c r="Y63" s="127" t="str">
        <f t="shared" ca="1" si="26"/>
        <v/>
      </c>
      <c r="Z63" s="282" t="str">
        <f t="shared" si="20"/>
        <v/>
      </c>
      <c r="AA63" s="35" t="str">
        <f t="shared" ca="1" si="27"/>
        <v/>
      </c>
      <c r="AB63" s="129">
        <f>RANK(U63,$U$8:$U$67,0)+COUNTIF($U$8:U63,U63)-1</f>
        <v>56</v>
      </c>
      <c r="AC63" s="130">
        <f t="shared" si="28"/>
        <v>0</v>
      </c>
      <c r="AD63" s="131">
        <f t="shared" si="29"/>
        <v>0</v>
      </c>
      <c r="AE63" s="131">
        <f t="shared" si="30"/>
        <v>0</v>
      </c>
      <c r="AF63" s="131">
        <f t="shared" si="31"/>
        <v>0</v>
      </c>
      <c r="AG63" s="131">
        <f t="shared" si="32"/>
        <v>0</v>
      </c>
      <c r="AH63" s="131">
        <f t="shared" si="33"/>
        <v>0</v>
      </c>
      <c r="AI63" s="131">
        <f t="shared" si="34"/>
        <v>0</v>
      </c>
      <c r="AJ63" s="131">
        <f t="shared" si="35"/>
        <v>0</v>
      </c>
      <c r="AK63" s="131">
        <f t="shared" si="36"/>
        <v>0</v>
      </c>
      <c r="AL63" s="131">
        <f t="shared" si="37"/>
        <v>0</v>
      </c>
      <c r="AM63" s="131">
        <f t="shared" ca="1" si="38"/>
        <v>0</v>
      </c>
    </row>
    <row r="64" spans="3:39" ht="19.5" customHeight="1">
      <c r="C64" s="132">
        <v>57</v>
      </c>
      <c r="D64" s="133" t="str">
        <f t="shared" si="21"/>
        <v/>
      </c>
      <c r="E64" s="134" t="str">
        <f>IF(ISBLANK('Flight Groups'!C62),"",'Flight Groups'!N62)</f>
        <v/>
      </c>
      <c r="F64" s="134">
        <f t="shared" si="18"/>
        <v>5</v>
      </c>
      <c r="G64" s="134" t="str">
        <f>IF(ISBLANK('Flight Groups'!C62),"",'Flight Groups'!C62)</f>
        <v/>
      </c>
      <c r="H64" s="134" t="str">
        <f t="shared" si="22"/>
        <v/>
      </c>
      <c r="I64" s="333" t="str">
        <f>IF(ISBLANK('Flight Groups'!C62),"",IF(H64=1,"A",IF(H64=2,"B",IF(H64=3,"C",IF(H64=4,"D","E")))))</f>
        <v/>
      </c>
      <c r="J64" s="134" t="str">
        <f>IF(G64="","",(RANK(F64,$F$8:$F$67,0)+COUNTIF($F$8:F64,F64)-1))</f>
        <v/>
      </c>
      <c r="K64" s="135" t="str">
        <f t="shared" ca="1" si="23"/>
        <v/>
      </c>
      <c r="L64" s="319"/>
      <c r="M64" s="320"/>
      <c r="N64" s="319"/>
      <c r="O64" s="321"/>
      <c r="P64" s="319"/>
      <c r="Q64" s="387"/>
      <c r="R64" s="321"/>
      <c r="S64" s="321"/>
      <c r="T64" s="395">
        <f t="shared" si="19"/>
        <v>0</v>
      </c>
      <c r="U64" s="381">
        <f t="shared" si="24"/>
        <v>0</v>
      </c>
      <c r="V64" s="137">
        <f t="shared" si="25"/>
        <v>1</v>
      </c>
      <c r="W64" s="138"/>
      <c r="X64" s="173">
        <v>57</v>
      </c>
      <c r="Y64" s="127" t="str">
        <f t="shared" ca="1" si="26"/>
        <v/>
      </c>
      <c r="Z64" s="282" t="str">
        <f t="shared" si="20"/>
        <v/>
      </c>
      <c r="AA64" s="35" t="str">
        <f t="shared" ca="1" si="27"/>
        <v/>
      </c>
      <c r="AB64" s="129">
        <f>RANK(U64,$U$8:$U$67,0)+COUNTIF($U$8:U64,U64)-1</f>
        <v>57</v>
      </c>
      <c r="AC64" s="130">
        <f t="shared" si="28"/>
        <v>0</v>
      </c>
      <c r="AD64" s="131">
        <f t="shared" si="29"/>
        <v>0</v>
      </c>
      <c r="AE64" s="131">
        <f t="shared" si="30"/>
        <v>0</v>
      </c>
      <c r="AF64" s="131">
        <f t="shared" si="31"/>
        <v>0</v>
      </c>
      <c r="AG64" s="131">
        <f t="shared" si="32"/>
        <v>0</v>
      </c>
      <c r="AH64" s="131">
        <f t="shared" si="33"/>
        <v>0</v>
      </c>
      <c r="AI64" s="131">
        <f t="shared" si="34"/>
        <v>0</v>
      </c>
      <c r="AJ64" s="131">
        <f t="shared" si="35"/>
        <v>0</v>
      </c>
      <c r="AK64" s="131">
        <f t="shared" si="36"/>
        <v>0</v>
      </c>
      <c r="AL64" s="131">
        <f t="shared" si="37"/>
        <v>0</v>
      </c>
      <c r="AM64" s="131">
        <f t="shared" ca="1" si="38"/>
        <v>0</v>
      </c>
    </row>
    <row r="65" spans="2:39" ht="19.5" customHeight="1">
      <c r="C65" s="132">
        <v>58</v>
      </c>
      <c r="D65" s="133" t="str">
        <f t="shared" si="21"/>
        <v/>
      </c>
      <c r="E65" s="134" t="str">
        <f>IF(ISBLANK('Flight Groups'!C63),"",'Flight Groups'!N63)</f>
        <v/>
      </c>
      <c r="F65" s="134">
        <f t="shared" si="18"/>
        <v>5</v>
      </c>
      <c r="G65" s="134" t="str">
        <f>IF(ISBLANK('Flight Groups'!C63),"",'Flight Groups'!C63)</f>
        <v/>
      </c>
      <c r="H65" s="134" t="str">
        <f t="shared" si="22"/>
        <v/>
      </c>
      <c r="I65" s="333" t="str">
        <f>IF(ISBLANK('Flight Groups'!C63),"",IF(H65=1,"A",IF(H65=2,"B",IF(H65=3,"C",IF(H65=4,"D","E")))))</f>
        <v/>
      </c>
      <c r="J65" s="134" t="str">
        <f>IF(G65="","",(RANK(F65,$F$8:$F$67,0)+COUNTIF($F$8:F65,F65)-1))</f>
        <v/>
      </c>
      <c r="K65" s="135" t="str">
        <f t="shared" ca="1" si="23"/>
        <v/>
      </c>
      <c r="L65" s="319"/>
      <c r="M65" s="320"/>
      <c r="N65" s="319"/>
      <c r="O65" s="321"/>
      <c r="P65" s="319"/>
      <c r="Q65" s="387"/>
      <c r="R65" s="321"/>
      <c r="S65" s="321"/>
      <c r="T65" s="395">
        <f t="shared" si="19"/>
        <v>0</v>
      </c>
      <c r="U65" s="381">
        <f t="shared" si="24"/>
        <v>0</v>
      </c>
      <c r="V65" s="137">
        <f t="shared" si="25"/>
        <v>1</v>
      </c>
      <c r="W65" s="139"/>
      <c r="X65" s="173">
        <v>58</v>
      </c>
      <c r="Y65" s="127" t="str">
        <f t="shared" ca="1" si="26"/>
        <v/>
      </c>
      <c r="Z65" s="282" t="str">
        <f t="shared" si="20"/>
        <v/>
      </c>
      <c r="AA65" s="35" t="str">
        <f t="shared" ca="1" si="27"/>
        <v/>
      </c>
      <c r="AB65" s="129">
        <f>RANK(U65,$U$8:$U$67,0)+COUNTIF($U$8:U65,U65)-1</f>
        <v>58</v>
      </c>
      <c r="AC65" s="130">
        <f t="shared" si="28"/>
        <v>0</v>
      </c>
      <c r="AD65" s="131">
        <f t="shared" si="29"/>
        <v>0</v>
      </c>
      <c r="AE65" s="131">
        <f t="shared" si="30"/>
        <v>0</v>
      </c>
      <c r="AF65" s="131">
        <f t="shared" si="31"/>
        <v>0</v>
      </c>
      <c r="AG65" s="131">
        <f t="shared" si="32"/>
        <v>0</v>
      </c>
      <c r="AH65" s="131">
        <f t="shared" si="33"/>
        <v>0</v>
      </c>
      <c r="AI65" s="131">
        <f t="shared" si="34"/>
        <v>0</v>
      </c>
      <c r="AJ65" s="131">
        <f t="shared" si="35"/>
        <v>0</v>
      </c>
      <c r="AK65" s="131">
        <f t="shared" si="36"/>
        <v>0</v>
      </c>
      <c r="AL65" s="131">
        <f t="shared" si="37"/>
        <v>0</v>
      </c>
      <c r="AM65" s="131">
        <f t="shared" ca="1" si="38"/>
        <v>0</v>
      </c>
    </row>
    <row r="66" spans="2:39" ht="19.5" customHeight="1">
      <c r="C66" s="132">
        <v>59</v>
      </c>
      <c r="D66" s="133" t="str">
        <f t="shared" si="21"/>
        <v/>
      </c>
      <c r="E66" s="134" t="str">
        <f>IF(ISBLANK('Flight Groups'!C64),"",'Flight Groups'!N64)</f>
        <v/>
      </c>
      <c r="F66" s="134">
        <f t="shared" si="18"/>
        <v>5</v>
      </c>
      <c r="G66" s="134" t="str">
        <f>IF(ISBLANK('Flight Groups'!C64),"",'Flight Groups'!C64)</f>
        <v/>
      </c>
      <c r="H66" s="134" t="str">
        <f t="shared" si="22"/>
        <v/>
      </c>
      <c r="I66" s="333" t="str">
        <f>IF(ISBLANK('Flight Groups'!C64),"",IF(H66=1,"A",IF(H66=2,"B",IF(H66=3,"C",IF(H66=4,"D","E")))))</f>
        <v/>
      </c>
      <c r="J66" s="134" t="str">
        <f>IF(G66="","",(RANK(F66,$F$8:$F$67,0)+COUNTIF($F$8:F66,F66)-1))</f>
        <v/>
      </c>
      <c r="K66" s="135" t="str">
        <f t="shared" ca="1" si="23"/>
        <v/>
      </c>
      <c r="L66" s="319"/>
      <c r="M66" s="320"/>
      <c r="N66" s="319"/>
      <c r="O66" s="321"/>
      <c r="P66" s="319"/>
      <c r="Q66" s="387"/>
      <c r="R66" s="321"/>
      <c r="S66" s="321"/>
      <c r="T66" s="395">
        <f t="shared" si="19"/>
        <v>0</v>
      </c>
      <c r="U66" s="381">
        <f t="shared" si="24"/>
        <v>0</v>
      </c>
      <c r="V66" s="137">
        <f t="shared" si="25"/>
        <v>1</v>
      </c>
      <c r="W66" s="29"/>
      <c r="X66" s="173">
        <v>59</v>
      </c>
      <c r="Y66" s="127" t="str">
        <f t="shared" ca="1" si="26"/>
        <v/>
      </c>
      <c r="Z66" s="282" t="str">
        <f t="shared" si="20"/>
        <v/>
      </c>
      <c r="AA66" s="35" t="str">
        <f t="shared" ca="1" si="27"/>
        <v/>
      </c>
      <c r="AB66" s="129">
        <f>RANK(U66,$U$8:$U$67,0)+COUNTIF($U$8:U66,U66)-1</f>
        <v>59</v>
      </c>
      <c r="AC66" s="130">
        <f t="shared" si="28"/>
        <v>0</v>
      </c>
      <c r="AD66" s="131">
        <f t="shared" si="29"/>
        <v>0</v>
      </c>
      <c r="AE66" s="131">
        <f t="shared" si="30"/>
        <v>0</v>
      </c>
      <c r="AF66" s="131">
        <f t="shared" si="31"/>
        <v>0</v>
      </c>
      <c r="AG66" s="131">
        <f t="shared" si="32"/>
        <v>0</v>
      </c>
      <c r="AH66" s="131">
        <f t="shared" si="33"/>
        <v>0</v>
      </c>
      <c r="AI66" s="131">
        <f t="shared" si="34"/>
        <v>0</v>
      </c>
      <c r="AJ66" s="131">
        <f t="shared" si="35"/>
        <v>0</v>
      </c>
      <c r="AK66" s="131">
        <f t="shared" si="36"/>
        <v>0</v>
      </c>
      <c r="AL66" s="131">
        <f t="shared" si="37"/>
        <v>0</v>
      </c>
      <c r="AM66" s="131">
        <f t="shared" ca="1" si="38"/>
        <v>0</v>
      </c>
    </row>
    <row r="67" spans="2:39" ht="19.5" customHeight="1" thickBot="1">
      <c r="C67" s="141">
        <v>60</v>
      </c>
      <c r="D67" s="142" t="str">
        <f t="shared" si="21"/>
        <v/>
      </c>
      <c r="E67" s="143" t="str">
        <f>IF(ISBLANK('Flight Groups'!C65),"",'Flight Groups'!N65)</f>
        <v/>
      </c>
      <c r="F67" s="143">
        <f t="shared" si="18"/>
        <v>5</v>
      </c>
      <c r="G67" s="143" t="str">
        <f>IF(ISBLANK('Flight Groups'!C65),"",'Flight Groups'!C65)</f>
        <v/>
      </c>
      <c r="H67" s="143" t="str">
        <f t="shared" si="22"/>
        <v/>
      </c>
      <c r="I67" s="361" t="str">
        <f>IF(ISBLANK('Flight Groups'!C65),"",IF(H67=1,"A",IF(H67=2,"B",IF(H67=3,"C",IF(H67=4,"D","E")))))</f>
        <v/>
      </c>
      <c r="J67" s="143" t="str">
        <f>IF(G67="","",(RANK(F67,$F$8:$F$67,0)+COUNTIF($F$8:F67,F67)-1))</f>
        <v/>
      </c>
      <c r="K67" s="144" t="str">
        <f t="shared" ca="1" si="23"/>
        <v/>
      </c>
      <c r="L67" s="326"/>
      <c r="M67" s="328"/>
      <c r="N67" s="326"/>
      <c r="O67" s="324"/>
      <c r="P67" s="326"/>
      <c r="Q67" s="388"/>
      <c r="R67" s="324"/>
      <c r="S67" s="324"/>
      <c r="T67" s="396">
        <f t="shared" si="19"/>
        <v>0</v>
      </c>
      <c r="U67" s="382">
        <f t="shared" si="24"/>
        <v>0</v>
      </c>
      <c r="V67" s="146">
        <f t="shared" si="25"/>
        <v>1</v>
      </c>
      <c r="W67" s="140"/>
      <c r="X67" s="174">
        <v>60</v>
      </c>
      <c r="Y67" s="147" t="str">
        <f t="shared" ca="1" si="26"/>
        <v/>
      </c>
      <c r="Z67" s="283" t="str">
        <f t="shared" si="20"/>
        <v/>
      </c>
      <c r="AA67" s="35" t="str">
        <f t="shared" ca="1" si="27"/>
        <v/>
      </c>
      <c r="AB67" s="129">
        <f>RANK(U67,$U$8:$U$67,0)+COUNTIF($U$8:U67,U67)-1</f>
        <v>60</v>
      </c>
      <c r="AC67" s="130">
        <f t="shared" si="28"/>
        <v>0</v>
      </c>
      <c r="AD67" s="131">
        <f t="shared" si="29"/>
        <v>0</v>
      </c>
      <c r="AE67" s="131">
        <f t="shared" si="30"/>
        <v>0</v>
      </c>
      <c r="AF67" s="131">
        <f t="shared" si="31"/>
        <v>0</v>
      </c>
      <c r="AG67" s="131">
        <f t="shared" si="32"/>
        <v>0</v>
      </c>
      <c r="AH67" s="131">
        <f t="shared" si="33"/>
        <v>0</v>
      </c>
      <c r="AI67" s="131">
        <f t="shared" si="34"/>
        <v>0</v>
      </c>
      <c r="AJ67" s="131">
        <f t="shared" si="35"/>
        <v>0</v>
      </c>
      <c r="AK67" s="131">
        <f t="shared" si="36"/>
        <v>0</v>
      </c>
      <c r="AL67" s="131">
        <f t="shared" si="37"/>
        <v>0</v>
      </c>
      <c r="AM67" s="131">
        <f t="shared" ca="1" si="38"/>
        <v>0</v>
      </c>
    </row>
    <row r="68" spans="2:39" ht="15.75" customHeight="1">
      <c r="E68" s="138"/>
      <c r="F68" s="138"/>
      <c r="G68" s="138"/>
      <c r="H68" s="138"/>
      <c r="I68" s="138"/>
      <c r="J68" s="138"/>
      <c r="K68" s="138"/>
      <c r="L68" s="138"/>
      <c r="M68" s="138"/>
      <c r="N68" s="138"/>
      <c r="O68" s="138"/>
      <c r="P68" s="138"/>
      <c r="Q68" s="138"/>
      <c r="R68" s="138"/>
      <c r="S68" s="138"/>
      <c r="T68" s="138"/>
      <c r="U68" s="140"/>
      <c r="V68" s="140"/>
      <c r="W68" s="140"/>
      <c r="X68" s="140"/>
      <c r="Y68" s="140"/>
      <c r="AB68" s="129"/>
      <c r="AC68" s="130"/>
      <c r="AD68" s="131"/>
      <c r="AE68" s="131"/>
      <c r="AF68" s="131"/>
      <c r="AG68" s="131"/>
      <c r="AH68" s="131"/>
      <c r="AI68" s="131"/>
      <c r="AJ68" s="131"/>
      <c r="AK68" s="131"/>
      <c r="AL68" s="131"/>
    </row>
    <row r="69" spans="2:39" ht="15.75" customHeight="1">
      <c r="B69" s="185"/>
      <c r="C69" s="32"/>
      <c r="D69" s="196"/>
      <c r="E69" s="197"/>
      <c r="F69" s="163"/>
      <c r="G69" s="186"/>
      <c r="H69" s="186"/>
      <c r="I69" s="163"/>
      <c r="J69" s="138"/>
      <c r="K69" s="138"/>
      <c r="L69" s="139"/>
      <c r="M69" s="139"/>
      <c r="N69" s="139"/>
      <c r="O69" s="139"/>
      <c r="P69" s="139"/>
      <c r="Q69" s="139"/>
      <c r="R69" s="139"/>
      <c r="S69" s="138"/>
      <c r="T69" s="138"/>
      <c r="U69" s="140"/>
      <c r="V69" s="140"/>
      <c r="W69" s="140"/>
      <c r="X69" s="140"/>
      <c r="Y69" s="140"/>
      <c r="AB69" s="164"/>
    </row>
    <row r="70" spans="2:39" ht="15.75" customHeight="1">
      <c r="B70" s="185"/>
      <c r="C70" s="32"/>
      <c r="D70" s="196"/>
      <c r="E70" s="197"/>
      <c r="F70" s="163"/>
      <c r="G70" s="186"/>
      <c r="H70" s="186"/>
      <c r="I70" s="163"/>
      <c r="J70" s="138"/>
      <c r="K70" s="138"/>
      <c r="L70" s="138"/>
      <c r="M70" s="138"/>
      <c r="N70" s="138"/>
      <c r="O70" s="138"/>
      <c r="P70" s="138"/>
      <c r="Q70" s="138"/>
      <c r="R70" s="138"/>
      <c r="S70" s="138"/>
      <c r="T70" s="138"/>
      <c r="U70" s="140"/>
      <c r="V70" s="140"/>
      <c r="W70" s="140"/>
      <c r="X70" s="140"/>
      <c r="Y70" s="140"/>
      <c r="AB70" s="164"/>
    </row>
    <row r="71" spans="2:39" ht="15.75" customHeight="1">
      <c r="B71" s="185"/>
      <c r="C71" s="32"/>
      <c r="D71" s="196"/>
      <c r="E71" s="197"/>
      <c r="F71" s="163"/>
      <c r="G71" s="186"/>
      <c r="H71" s="186"/>
      <c r="I71" s="163"/>
      <c r="J71" s="138"/>
      <c r="K71" s="138"/>
      <c r="L71" s="138"/>
      <c r="M71" s="138"/>
      <c r="N71" s="138"/>
      <c r="O71" s="138"/>
      <c r="P71" s="138"/>
      <c r="Q71" s="138"/>
      <c r="R71" s="138"/>
      <c r="S71" s="138"/>
      <c r="T71" s="138"/>
      <c r="U71" s="140"/>
      <c r="V71" s="140"/>
      <c r="W71" s="140"/>
      <c r="X71" s="140"/>
      <c r="Y71" s="140"/>
      <c r="AB71" s="164"/>
    </row>
    <row r="72" spans="2:39" ht="15.75" customHeight="1">
      <c r="B72" s="185"/>
      <c r="C72" s="32"/>
      <c r="D72" s="196"/>
      <c r="E72" s="197"/>
      <c r="F72" s="163"/>
      <c r="G72" s="186"/>
      <c r="H72" s="186"/>
      <c r="I72" s="163"/>
      <c r="J72" s="138"/>
      <c r="K72" s="138"/>
      <c r="L72" s="138"/>
      <c r="M72" s="138"/>
      <c r="N72" s="138"/>
      <c r="O72" s="138"/>
      <c r="P72" s="138"/>
      <c r="Q72" s="138"/>
      <c r="R72" s="138"/>
      <c r="S72" s="138"/>
      <c r="T72" s="138"/>
      <c r="U72" s="140"/>
      <c r="V72" s="140"/>
      <c r="W72" s="140"/>
      <c r="X72" s="140"/>
      <c r="Y72" s="140"/>
      <c r="AB72" s="164"/>
    </row>
    <row r="73" spans="2:39">
      <c r="B73" s="185"/>
      <c r="C73" s="32"/>
      <c r="D73" s="196"/>
      <c r="E73" s="197"/>
      <c r="F73" s="163"/>
      <c r="G73" s="186"/>
      <c r="H73" s="186"/>
      <c r="I73" s="163"/>
      <c r="J73" s="138"/>
      <c r="K73" s="138"/>
      <c r="L73" s="138"/>
      <c r="M73" s="138"/>
      <c r="N73" s="138"/>
      <c r="O73" s="138"/>
      <c r="P73" s="138"/>
      <c r="Q73" s="138"/>
      <c r="R73" s="138"/>
      <c r="S73" s="138"/>
      <c r="T73" s="138"/>
      <c r="U73" s="140"/>
      <c r="V73" s="140"/>
      <c r="W73" s="140"/>
      <c r="X73" s="140"/>
      <c r="Y73" s="140"/>
      <c r="AB73" s="164"/>
    </row>
    <row r="74" spans="2:39">
      <c r="E74" s="138"/>
      <c r="F74" s="138"/>
      <c r="G74" s="138"/>
      <c r="H74" s="138"/>
      <c r="I74" s="138"/>
      <c r="J74" s="138"/>
      <c r="K74" s="138"/>
      <c r="L74" s="138"/>
      <c r="M74" s="138"/>
      <c r="N74" s="138"/>
      <c r="O74" s="138"/>
      <c r="P74" s="138"/>
      <c r="Q74" s="138"/>
      <c r="R74" s="138"/>
      <c r="S74" s="138"/>
      <c r="T74" s="138"/>
      <c r="U74" s="138"/>
      <c r="V74" s="138"/>
      <c r="W74" s="138"/>
      <c r="X74" s="138"/>
      <c r="Y74" s="138"/>
      <c r="AB74" s="165"/>
    </row>
    <row r="75" spans="2:39">
      <c r="E75" s="138"/>
      <c r="F75" s="138"/>
      <c r="G75" s="138"/>
      <c r="H75" s="138"/>
      <c r="I75" s="138"/>
      <c r="J75" s="138"/>
      <c r="K75" s="138"/>
      <c r="L75" s="138"/>
      <c r="M75" s="138"/>
      <c r="N75" s="138"/>
      <c r="O75" s="138"/>
      <c r="P75" s="138"/>
      <c r="Q75" s="138"/>
      <c r="R75" s="138"/>
      <c r="S75" s="138"/>
      <c r="T75" s="138"/>
      <c r="U75" s="138"/>
      <c r="V75" s="138"/>
      <c r="W75" s="138"/>
      <c r="X75" s="138"/>
      <c r="Y75" s="138"/>
      <c r="AB75" s="165"/>
    </row>
    <row r="76" spans="2:39">
      <c r="E76" s="166"/>
      <c r="F76" s="166"/>
      <c r="G76" s="138"/>
      <c r="H76" s="138"/>
      <c r="I76" s="138"/>
      <c r="J76" s="138"/>
      <c r="K76" s="138"/>
      <c r="L76" s="138"/>
      <c r="M76" s="138"/>
      <c r="N76" s="138"/>
      <c r="O76" s="138"/>
      <c r="P76" s="138"/>
      <c r="Q76" s="138"/>
      <c r="R76" s="138"/>
      <c r="S76" s="138"/>
      <c r="T76" s="138"/>
      <c r="U76" s="140"/>
      <c r="V76" s="140"/>
      <c r="W76" s="140"/>
      <c r="X76" s="140"/>
      <c r="Y76" s="140"/>
      <c r="AB76" s="164"/>
    </row>
    <row r="77" spans="2:39">
      <c r="E77" s="138"/>
      <c r="F77" s="138"/>
      <c r="G77" s="138"/>
      <c r="H77" s="138"/>
      <c r="I77" s="138"/>
      <c r="J77" s="138"/>
      <c r="K77" s="138"/>
      <c r="L77" s="138"/>
      <c r="M77" s="138"/>
      <c r="N77" s="138"/>
      <c r="O77" s="138"/>
      <c r="P77" s="138"/>
      <c r="Q77" s="138"/>
      <c r="R77" s="138"/>
      <c r="S77" s="138"/>
      <c r="T77" s="138"/>
      <c r="U77" s="138"/>
      <c r="V77" s="138"/>
      <c r="W77" s="138"/>
      <c r="X77" s="138"/>
      <c r="Y77" s="138"/>
      <c r="AB77" s="165"/>
    </row>
    <row r="78" spans="2:39">
      <c r="E78" s="138"/>
      <c r="F78" s="138"/>
      <c r="G78" s="138"/>
      <c r="H78" s="138"/>
      <c r="I78" s="138"/>
      <c r="J78" s="138"/>
      <c r="K78" s="138"/>
      <c r="L78" s="138"/>
      <c r="M78" s="138"/>
      <c r="N78" s="138"/>
      <c r="O78" s="138"/>
      <c r="P78" s="138"/>
      <c r="Q78" s="138"/>
      <c r="R78" s="138"/>
      <c r="S78" s="138"/>
      <c r="T78" s="138"/>
      <c r="U78" s="138"/>
      <c r="V78" s="138"/>
      <c r="W78" s="138"/>
      <c r="X78" s="138"/>
      <c r="Y78" s="138"/>
      <c r="AB78" s="165"/>
    </row>
    <row r="79" spans="2:39">
      <c r="E79" s="166"/>
      <c r="F79" s="166"/>
      <c r="G79" s="138"/>
      <c r="H79" s="138"/>
      <c r="I79" s="138"/>
      <c r="J79" s="138"/>
      <c r="K79" s="138"/>
      <c r="L79" s="138"/>
      <c r="M79" s="138"/>
      <c r="N79" s="138"/>
      <c r="O79" s="138"/>
      <c r="P79" s="138"/>
      <c r="Q79" s="138"/>
      <c r="R79" s="138"/>
      <c r="S79" s="138"/>
      <c r="T79" s="138"/>
      <c r="U79" s="140"/>
      <c r="V79" s="140"/>
      <c r="W79" s="140"/>
      <c r="X79" s="140"/>
      <c r="Y79" s="140"/>
      <c r="AB79" s="164"/>
    </row>
    <row r="80" spans="2:39">
      <c r="E80" s="138"/>
      <c r="F80" s="138"/>
      <c r="G80" s="138"/>
      <c r="H80" s="138"/>
      <c r="I80" s="138"/>
      <c r="J80" s="138"/>
      <c r="K80" s="138"/>
      <c r="L80" s="138"/>
      <c r="M80" s="138"/>
      <c r="N80" s="138"/>
      <c r="O80" s="138"/>
      <c r="P80" s="138"/>
      <c r="Q80" s="138"/>
      <c r="R80" s="138"/>
      <c r="S80" s="138"/>
      <c r="T80" s="138"/>
      <c r="U80" s="138"/>
      <c r="V80" s="138"/>
      <c r="W80" s="138"/>
      <c r="X80" s="138"/>
      <c r="Y80" s="138"/>
      <c r="AB80" s="165"/>
    </row>
    <row r="81" spans="5:28">
      <c r="E81" s="138"/>
      <c r="F81" s="138"/>
      <c r="G81" s="138"/>
      <c r="H81" s="138"/>
      <c r="I81" s="138"/>
      <c r="J81" s="138"/>
      <c r="K81" s="138"/>
      <c r="L81" s="138"/>
      <c r="M81" s="138"/>
      <c r="N81" s="138"/>
      <c r="O81" s="138"/>
      <c r="P81" s="138"/>
      <c r="Q81" s="138"/>
      <c r="R81" s="138"/>
      <c r="S81" s="138"/>
      <c r="T81" s="138"/>
      <c r="U81" s="138"/>
      <c r="V81" s="138"/>
      <c r="W81" s="138"/>
      <c r="X81" s="138"/>
      <c r="Y81" s="138"/>
      <c r="AB81" s="165"/>
    </row>
    <row r="82" spans="5:28">
      <c r="E82" s="166"/>
      <c r="F82" s="166"/>
      <c r="G82" s="138"/>
      <c r="H82" s="138"/>
      <c r="I82" s="138"/>
      <c r="J82" s="138"/>
      <c r="K82" s="138"/>
      <c r="L82" s="138"/>
      <c r="M82" s="138"/>
      <c r="N82" s="138"/>
      <c r="O82" s="138"/>
      <c r="P82" s="138"/>
      <c r="Q82" s="138"/>
      <c r="R82" s="138"/>
      <c r="S82" s="138"/>
      <c r="T82" s="138"/>
      <c r="U82" s="140"/>
      <c r="V82" s="140"/>
      <c r="W82" s="140"/>
      <c r="X82" s="140"/>
      <c r="Y82" s="140"/>
      <c r="AB82" s="164"/>
    </row>
    <row r="83" spans="5:28">
      <c r="E83" s="138"/>
      <c r="F83" s="138"/>
      <c r="G83" s="138"/>
      <c r="H83" s="138"/>
      <c r="I83" s="138"/>
      <c r="J83" s="138"/>
      <c r="K83" s="138"/>
      <c r="L83" s="138"/>
      <c r="M83" s="138"/>
      <c r="N83" s="138"/>
      <c r="O83" s="138"/>
      <c r="P83" s="138"/>
      <c r="Q83" s="138"/>
      <c r="R83" s="138"/>
      <c r="S83" s="138"/>
      <c r="T83" s="138"/>
      <c r="U83" s="138"/>
      <c r="V83" s="138"/>
      <c r="W83" s="138"/>
      <c r="X83" s="138"/>
      <c r="Y83" s="138"/>
      <c r="AB83" s="165"/>
    </row>
    <row r="84" spans="5:28">
      <c r="E84" s="138"/>
      <c r="F84" s="138"/>
      <c r="G84" s="138"/>
      <c r="H84" s="138"/>
      <c r="I84" s="138"/>
      <c r="J84" s="138"/>
      <c r="K84" s="138"/>
      <c r="L84" s="138"/>
      <c r="M84" s="138"/>
      <c r="N84" s="138"/>
      <c r="O84" s="138"/>
      <c r="P84" s="138"/>
      <c r="Q84" s="138"/>
      <c r="R84" s="138"/>
      <c r="S84" s="138"/>
      <c r="T84" s="138"/>
      <c r="U84" s="138"/>
      <c r="V84" s="138"/>
      <c r="W84" s="138"/>
      <c r="X84" s="138"/>
      <c r="Y84" s="138"/>
      <c r="AB84" s="165"/>
    </row>
    <row r="85" spans="5:28">
      <c r="E85" s="138"/>
      <c r="F85" s="138"/>
      <c r="G85" s="138"/>
      <c r="H85" s="138"/>
      <c r="I85" s="138"/>
      <c r="J85" s="138"/>
      <c r="K85" s="138"/>
      <c r="L85" s="138"/>
      <c r="M85" s="138"/>
      <c r="N85" s="138"/>
      <c r="O85" s="138"/>
      <c r="P85" s="138"/>
      <c r="Q85" s="138"/>
      <c r="R85" s="138"/>
      <c r="S85" s="138"/>
      <c r="T85" s="138"/>
      <c r="U85" s="138"/>
      <c r="V85" s="138"/>
      <c r="W85" s="138"/>
      <c r="X85" s="138"/>
      <c r="Y85" s="138"/>
      <c r="AB85" s="165"/>
    </row>
  </sheetData>
  <sheetProtection sheet="1" objects="1" scenarios="1" selectLockedCells="1"/>
  <mergeCells count="13">
    <mergeCell ref="U6:U7"/>
    <mergeCell ref="V6:V7"/>
    <mergeCell ref="X6:Z7"/>
    <mergeCell ref="B6:B7"/>
    <mergeCell ref="I6:I7"/>
    <mergeCell ref="L6:M6"/>
    <mergeCell ref="N6:O6"/>
    <mergeCell ref="P6:Q6"/>
    <mergeCell ref="L2:R2"/>
    <mergeCell ref="X5:Z5"/>
    <mergeCell ref="L5:M5"/>
    <mergeCell ref="N5:O5"/>
    <mergeCell ref="P5:Q5"/>
  </mergeCells>
  <phoneticPr fontId="48" type="noConversion"/>
  <pageMargins left="0.5" right="0.5" top="0.5" bottom="0.5" header="0.51180555555555551" footer="0.51180555555555551"/>
  <pageSetup scale="80" firstPageNumber="0"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'Flight Tasks'!$B$2:$B$12</xm:f>
          </x14:formula1>
          <xm:sqref>L2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N85"/>
  <sheetViews>
    <sheetView showGridLines="0" workbookViewId="0">
      <selection activeCell="L8" sqref="L8"/>
    </sheetView>
  </sheetViews>
  <sheetFormatPr defaultColWidth="8.85546875" defaultRowHeight="14.25"/>
  <cols>
    <col min="1" max="1" width="2.42578125" style="32" customWidth="1"/>
    <col min="2" max="2" width="7.42578125" style="149" customWidth="1"/>
    <col min="3" max="3" width="5.85546875" style="148" hidden="1" customWidth="1"/>
    <col min="4" max="4" width="3.7109375" style="148" customWidth="1"/>
    <col min="5" max="6" width="7.7109375" style="149" hidden="1" customWidth="1"/>
    <col min="7" max="8" width="20.7109375" style="149" hidden="1" customWidth="1"/>
    <col min="9" max="9" width="8.42578125" style="149" customWidth="1"/>
    <col min="10" max="10" width="20.7109375" style="149" hidden="1" customWidth="1"/>
    <col min="11" max="11" width="20.7109375" style="149" customWidth="1"/>
    <col min="12" max="17" width="7.7109375" style="149" customWidth="1"/>
    <col min="18" max="18" width="14.7109375" style="149" customWidth="1"/>
    <col min="19" max="20" width="8.7109375" style="149" customWidth="1"/>
    <col min="21" max="21" width="13.7109375" style="149" customWidth="1"/>
    <col min="22" max="22" width="7.140625" style="149" customWidth="1"/>
    <col min="23" max="23" width="7.7109375" style="149" customWidth="1"/>
    <col min="24" max="24" width="6.42578125" style="149" customWidth="1"/>
    <col min="25" max="25" width="20.7109375" style="149" customWidth="1"/>
    <col min="26" max="26" width="9.7109375" style="149" customWidth="1"/>
    <col min="27" max="27" width="3.7109375" style="35" customWidth="1"/>
    <col min="28" max="28" width="9.140625" style="152" hidden="1" customWidth="1"/>
    <col min="29" max="29" width="9.140625" style="80" hidden="1" customWidth="1"/>
    <col min="30" max="30" width="10.85546875" style="335" hidden="1" customWidth="1"/>
    <col min="31" max="35" width="9.140625" style="335" hidden="1" customWidth="1"/>
    <col min="36" max="38" width="9.140625" style="153" hidden="1" customWidth="1"/>
    <col min="39" max="39" width="9.140625" style="131" hidden="1" customWidth="1"/>
    <col min="40" max="40" width="8.85546875" style="82"/>
    <col min="41" max="16384" width="8.85546875" style="32"/>
  </cols>
  <sheetData>
    <row r="1" spans="2:39" ht="25.5">
      <c r="B1" s="30"/>
      <c r="H1" s="150"/>
      <c r="J1" s="150"/>
      <c r="K1" s="150" t="s">
        <v>52</v>
      </c>
      <c r="L1" s="150"/>
      <c r="M1" s="150"/>
      <c r="N1" s="150"/>
      <c r="O1" s="150"/>
      <c r="P1" s="150"/>
      <c r="Q1" s="150"/>
      <c r="R1" s="150"/>
      <c r="AF1" s="131"/>
    </row>
    <row r="2" spans="2:39" ht="19.5" customHeight="1">
      <c r="B2" s="30"/>
      <c r="E2" s="32"/>
      <c r="F2" s="32"/>
      <c r="H2" s="154"/>
      <c r="J2" s="154"/>
      <c r="K2" s="170" t="s">
        <v>95</v>
      </c>
      <c r="L2" s="520" t="s">
        <v>130</v>
      </c>
      <c r="M2" s="541"/>
      <c r="N2" s="541"/>
      <c r="O2" s="541"/>
      <c r="P2" s="541"/>
      <c r="Q2" s="541"/>
      <c r="R2" s="541"/>
      <c r="S2" s="343"/>
      <c r="T2" s="156"/>
      <c r="Y2" s="277" t="s">
        <v>81</v>
      </c>
      <c r="Z2" s="149" t="s">
        <v>80</v>
      </c>
      <c r="AC2" s="157"/>
      <c r="AF2" s="131"/>
    </row>
    <row r="3" spans="2:39" ht="15" customHeight="1">
      <c r="B3" s="30"/>
      <c r="E3" s="32"/>
      <c r="F3" s="32"/>
      <c r="H3" s="154"/>
      <c r="J3" s="154"/>
      <c r="K3" s="329" t="s">
        <v>115</v>
      </c>
      <c r="L3" s="330">
        <f>INDEX('Flight Tasks'!B2:C12,MATCH(L2,'Flight Tasks'!B2:B12,0),2)</f>
        <v>13</v>
      </c>
      <c r="M3" s="331" t="s">
        <v>31</v>
      </c>
      <c r="N3" s="331"/>
      <c r="O3" s="260"/>
      <c r="P3" s="322" t="s">
        <v>120</v>
      </c>
      <c r="Q3" s="327">
        <f>INDEX('Flight Tasks'!B2:G12,MATCH(L2,'Flight Tasks'!B2:B12,0),6)</f>
        <v>12</v>
      </c>
      <c r="R3" s="327"/>
      <c r="S3" s="159"/>
      <c r="T3" s="156"/>
      <c r="Y3" s="344"/>
      <c r="AC3" s="157"/>
      <c r="AF3" s="131"/>
    </row>
    <row r="4" spans="2:39" ht="15" customHeight="1">
      <c r="B4" s="30"/>
      <c r="E4" s="32"/>
      <c r="F4" s="32"/>
      <c r="G4" s="158"/>
      <c r="H4" s="158"/>
      <c r="I4" s="158"/>
      <c r="J4" s="158"/>
      <c r="N4" s="331"/>
      <c r="O4" s="260"/>
      <c r="P4" s="260"/>
      <c r="Q4" s="260"/>
      <c r="R4" s="159"/>
      <c r="S4" s="167"/>
      <c r="T4" s="35"/>
      <c r="V4" s="35"/>
      <c r="W4" s="35"/>
      <c r="X4" s="35"/>
      <c r="Y4" s="35"/>
      <c r="AC4" s="161"/>
      <c r="AJ4" s="335"/>
      <c r="AK4" s="335"/>
      <c r="AL4" s="335"/>
    </row>
    <row r="5" spans="2:39" ht="15" customHeight="1" thickBot="1">
      <c r="L5" s="524">
        <f>INDEX('Flight Tasks'!B2:F12,MATCH(L2,'Flight Tasks'!B2:B12,0),3)</f>
        <v>2</v>
      </c>
      <c r="M5" s="525"/>
      <c r="N5" s="524">
        <f>INDEX('Flight Tasks'!B2:F12,MATCH(L2,'Flight Tasks'!B2:B12,0),4)</f>
        <v>4</v>
      </c>
      <c r="O5" s="525"/>
      <c r="P5" s="524">
        <f>INDEX('Flight Tasks'!B2:F12,MATCH(L2,'Flight Tasks'!B2:B12,0),5)</f>
        <v>6</v>
      </c>
      <c r="Q5" s="526"/>
      <c r="R5" s="394"/>
      <c r="S5" s="318"/>
      <c r="W5" s="34"/>
      <c r="X5" s="523"/>
      <c r="Y5" s="523"/>
      <c r="Z5" s="523"/>
      <c r="AB5" s="85" t="s">
        <v>60</v>
      </c>
      <c r="AC5" s="81" t="s">
        <v>61</v>
      </c>
      <c r="AD5" s="84" t="s">
        <v>63</v>
      </c>
      <c r="AE5" s="83"/>
      <c r="AF5" s="83"/>
      <c r="AG5" s="83"/>
      <c r="AH5" s="83"/>
      <c r="AI5" s="83"/>
      <c r="AJ5" s="83"/>
      <c r="AK5" s="83"/>
      <c r="AL5" s="83"/>
      <c r="AM5" s="84" t="s">
        <v>62</v>
      </c>
    </row>
    <row r="6" spans="2:39" ht="15" customHeight="1">
      <c r="B6" s="533" t="s">
        <v>68</v>
      </c>
      <c r="C6" s="80"/>
      <c r="D6" s="33"/>
      <c r="E6" s="78"/>
      <c r="F6" s="78"/>
      <c r="G6" s="79"/>
      <c r="H6" s="79"/>
      <c r="I6" s="535" t="s">
        <v>33</v>
      </c>
      <c r="J6" s="79"/>
      <c r="K6" s="34"/>
      <c r="L6" s="538" t="s">
        <v>150</v>
      </c>
      <c r="M6" s="539"/>
      <c r="N6" s="538" t="s">
        <v>150</v>
      </c>
      <c r="O6" s="539"/>
      <c r="P6" s="538" t="s">
        <v>150</v>
      </c>
      <c r="Q6" s="540"/>
      <c r="R6" s="400" t="s">
        <v>134</v>
      </c>
      <c r="S6" s="376" t="s">
        <v>96</v>
      </c>
      <c r="T6" s="28"/>
      <c r="U6" s="537" t="s">
        <v>34</v>
      </c>
      <c r="V6" s="535" t="s">
        <v>35</v>
      </c>
      <c r="W6" s="34"/>
      <c r="X6" s="527" t="s">
        <v>202</v>
      </c>
      <c r="Y6" s="528"/>
      <c r="Z6" s="529"/>
      <c r="AB6" s="85"/>
      <c r="AC6" s="81"/>
      <c r="AD6" s="84"/>
      <c r="AE6" s="83"/>
      <c r="AF6" s="83"/>
      <c r="AG6" s="83"/>
      <c r="AH6" s="83"/>
      <c r="AI6" s="83"/>
      <c r="AJ6" s="83"/>
      <c r="AK6" s="83"/>
      <c r="AL6" s="83"/>
      <c r="AM6" s="84"/>
    </row>
    <row r="7" spans="2:39" ht="15" customHeight="1" thickBot="1">
      <c r="B7" s="534"/>
      <c r="C7" s="80" t="s">
        <v>22</v>
      </c>
      <c r="D7" s="33" t="s">
        <v>22</v>
      </c>
      <c r="E7" s="78" t="s">
        <v>33</v>
      </c>
      <c r="F7" s="78" t="s">
        <v>67</v>
      </c>
      <c r="G7" s="79" t="s">
        <v>23</v>
      </c>
      <c r="H7" s="79" t="s">
        <v>33</v>
      </c>
      <c r="I7" s="536"/>
      <c r="J7" s="79" t="s">
        <v>66</v>
      </c>
      <c r="K7" s="34" t="s">
        <v>23</v>
      </c>
      <c r="L7" s="373" t="s">
        <v>131</v>
      </c>
      <c r="M7" s="397" t="s">
        <v>132</v>
      </c>
      <c r="N7" s="398" t="s">
        <v>131</v>
      </c>
      <c r="O7" s="397" t="s">
        <v>132</v>
      </c>
      <c r="P7" s="398" t="s">
        <v>131</v>
      </c>
      <c r="Q7" s="399" t="s">
        <v>132</v>
      </c>
      <c r="R7" s="372" t="s">
        <v>149</v>
      </c>
      <c r="S7" s="371"/>
      <c r="T7" s="28" t="s">
        <v>84</v>
      </c>
      <c r="U7" s="536"/>
      <c r="V7" s="536"/>
      <c r="W7" s="34"/>
      <c r="X7" s="530"/>
      <c r="Y7" s="531"/>
      <c r="Z7" s="532"/>
      <c r="AB7" s="85"/>
      <c r="AC7" s="81"/>
      <c r="AD7" s="84"/>
      <c r="AE7" s="83"/>
      <c r="AF7" s="83"/>
      <c r="AG7" s="83"/>
      <c r="AH7" s="83"/>
      <c r="AI7" s="83"/>
      <c r="AJ7" s="83"/>
      <c r="AK7" s="83"/>
      <c r="AL7" s="83"/>
      <c r="AM7" s="84"/>
    </row>
    <row r="8" spans="2:39" ht="19.5" customHeight="1">
      <c r="B8" s="192" t="s">
        <v>26</v>
      </c>
      <c r="C8" s="122">
        <v>1</v>
      </c>
      <c r="D8" s="123" t="str">
        <f t="shared" ref="D8:D39" si="0">IF(G8="","",(INDEX($C$8:$C$67,MATCH(K8,$G$8:$G$67,0))))</f>
        <v/>
      </c>
      <c r="E8" s="124" t="str">
        <f>IF(ISBLANK('Flight Groups'!C6),"",'Flight Groups'!O6)</f>
        <v/>
      </c>
      <c r="F8" s="124">
        <f>IF(E8="a",1,IF(E8="b",2,IF(E8="c",3,IF(E8="d",4,5))))</f>
        <v>5</v>
      </c>
      <c r="G8" s="124" t="str">
        <f>IF(ISBLANK('Flight Groups'!C6),"",'Flight Groups'!C6)</f>
        <v/>
      </c>
      <c r="H8" s="124" t="str">
        <f t="shared" ref="H8:H39" si="1">IF(G8="","",(SMALL(F$8:F$67,C8)))</f>
        <v/>
      </c>
      <c r="I8" s="332" t="str">
        <f>IF(ISBLANK('Flight Groups'!C6),"",IF(H8=1,"A",IF(H8=2,"B",IF(H8=3,"C",IF(H8=4,"D","E")))))</f>
        <v/>
      </c>
      <c r="J8" s="124" t="str">
        <f>IF(G8="","",(RANK(F8,$F$8:$F$67,0)+COUNTIF($F$8:F8,F8)-1))</f>
        <v/>
      </c>
      <c r="K8" s="125" t="str">
        <f t="shared" ref="K8:K39" ca="1" si="2">IF(G8="","",(OFFSET($G$8,MATCH(LARGE($J$8:$J$67,ROW()-ROW($K$8)+1),$J$8:$J$67,0)-1,0)))</f>
        <v/>
      </c>
      <c r="L8" s="319"/>
      <c r="M8" s="258"/>
      <c r="N8" s="257"/>
      <c r="O8" s="259"/>
      <c r="P8" s="257"/>
      <c r="Q8" s="386"/>
      <c r="R8" s="259"/>
      <c r="S8" s="321"/>
      <c r="T8" s="440">
        <f>IF(L8=L$5,L8*60,L8*60+M8)+IF(N8=N$5,N8*60,N8*60+O8)+IF(P8=P$5,P8*60,P8*60+Q8)</f>
        <v>0</v>
      </c>
      <c r="U8" s="380">
        <f t="shared" ref="U8:U39" si="3">IF(T8=0,0,IF(I8="A",AD8,IF(I8="B",AF8,IF(I8="C",AH8,IF(I8="d",AJ8,AL8))))+R8-S8)</f>
        <v>0</v>
      </c>
      <c r="V8" s="126">
        <f t="shared" ref="V8:V39" si="4">+RANK(U8,$U$8:$U$67)</f>
        <v>1</v>
      </c>
      <c r="W8" s="127"/>
      <c r="X8" s="172">
        <v>1</v>
      </c>
      <c r="Y8" s="128" t="str">
        <f t="shared" ref="Y8:Y39" ca="1" si="5">OFFSET($K$8,MATCH(SMALL($AB$8:$AB$67,ROW()-ROW($Y$8)+1),$AB$8:$AB$67,0)-1,0)</f>
        <v/>
      </c>
      <c r="Z8" s="281" t="str">
        <f>IF($Y$2="YES",((AM8)),"")</f>
        <v/>
      </c>
      <c r="AA8" s="35" t="str">
        <f t="shared" ref="AA8:AA39" ca="1" si="6">IF(AM8=0,"",IF(COUNTIF(Z:Z,Z8)&gt;1,"TIE",""))</f>
        <v/>
      </c>
      <c r="AB8" s="129">
        <f>RANK(U8,$U$8:$U$67,0)+COUNTIF($U$8:U8,U8)-1</f>
        <v>1</v>
      </c>
      <c r="AC8" s="130">
        <f t="shared" ref="AC8:AC39" si="7">IF(I8="A",T8,0)</f>
        <v>0</v>
      </c>
      <c r="AD8" s="131">
        <f t="shared" ref="AD8:AD39" si="8">IF(AC8=0,0,(AC8/MAX($AC$8:$AC$67)*1000))</f>
        <v>0</v>
      </c>
      <c r="AE8" s="131">
        <f t="shared" ref="AE8:AE39" si="9">IF(I8="B",T8,0)</f>
        <v>0</v>
      </c>
      <c r="AF8" s="131">
        <f t="shared" ref="AF8:AF39" si="10">IF(AE8=0,0,(AE8/MAX($AE$8:$AE$67)*1000))</f>
        <v>0</v>
      </c>
      <c r="AG8" s="131">
        <f t="shared" ref="AG8:AG39" si="11">IF(I8="C",T8,0)</f>
        <v>0</v>
      </c>
      <c r="AH8" s="131">
        <f t="shared" ref="AH8:AH39" si="12">IF(AG8=0,0,(AG8/MAX($AG$8:$AG$67)*1000))</f>
        <v>0</v>
      </c>
      <c r="AI8" s="131">
        <f t="shared" ref="AI8:AI39" si="13">IF(I8="D",T8,0)</f>
        <v>0</v>
      </c>
      <c r="AJ8" s="131">
        <f t="shared" ref="AJ8:AJ39" si="14">IF(AI8=0,0,(AI8/MAX($AI$8:$AI$67)*1000))</f>
        <v>0</v>
      </c>
      <c r="AK8" s="131">
        <f t="shared" ref="AK8:AK39" si="15">IF(I8="E",T8,0)</f>
        <v>0</v>
      </c>
      <c r="AL8" s="131">
        <f t="shared" ref="AL8:AL39" si="16">IF(AK8=0,0,(AK8/MAX($AK$8:$AK$67)*1000))</f>
        <v>0</v>
      </c>
      <c r="AM8" s="131">
        <f t="shared" ref="AM8:AM39" ca="1" si="17">INDEX($U$8:$U$67,MATCH(Y8,$K$8:$K$67,0))</f>
        <v>0</v>
      </c>
    </row>
    <row r="9" spans="2:39" ht="19.5" customHeight="1">
      <c r="B9" s="193">
        <f>IF("a"="","",COUNTIF(I:I,"a")-COUNTIFS(I:I,"a",L:L,0))</f>
        <v>0</v>
      </c>
      <c r="C9" s="132">
        <v>2</v>
      </c>
      <c r="D9" s="133" t="str">
        <f t="shared" si="0"/>
        <v/>
      </c>
      <c r="E9" s="134" t="str">
        <f>IF(ISBLANK('Flight Groups'!C7),"",'Flight Groups'!O7)</f>
        <v/>
      </c>
      <c r="F9" s="134">
        <f t="shared" ref="F9:F67" si="18">IF(E9="a",1,IF(E9="b",2,IF(E9="c",3,IF(E9="d",4,5))))</f>
        <v>5</v>
      </c>
      <c r="G9" s="134" t="str">
        <f>IF(ISBLANK('Flight Groups'!C7),"",'Flight Groups'!C7)</f>
        <v/>
      </c>
      <c r="H9" s="134" t="str">
        <f t="shared" si="1"/>
        <v/>
      </c>
      <c r="I9" s="333" t="str">
        <f>IF(ISBLANK('Flight Groups'!C7),"",IF(H9=1,"A",IF(H9=2,"B",IF(H9=3,"C",IF(H9=4,"D","E")))))</f>
        <v/>
      </c>
      <c r="J9" s="134" t="str">
        <f>IF(G9="","",(RANK(F9,$F$8:$F$67,0)+COUNTIF($F$8:F9,F9)-1))</f>
        <v/>
      </c>
      <c r="K9" s="135" t="str">
        <f t="shared" ca="1" si="2"/>
        <v/>
      </c>
      <c r="L9" s="319"/>
      <c r="M9" s="320"/>
      <c r="N9" s="319"/>
      <c r="O9" s="321"/>
      <c r="P9" s="319"/>
      <c r="Q9" s="387"/>
      <c r="R9" s="321"/>
      <c r="S9" s="321"/>
      <c r="T9" s="395">
        <f t="shared" ref="T9:T67" si="19">IF(L9=L$5,L9*60,L9*60+M9)+IF(N9=N$5,N9*60,N9*60+O9)+IF(P9=P$5,P9*60,P9*60+Q9)</f>
        <v>0</v>
      </c>
      <c r="U9" s="381">
        <f t="shared" si="3"/>
        <v>0</v>
      </c>
      <c r="V9" s="137">
        <f t="shared" si="4"/>
        <v>1</v>
      </c>
      <c r="W9" s="127"/>
      <c r="X9" s="173">
        <v>2</v>
      </c>
      <c r="Y9" s="127" t="str">
        <f t="shared" ca="1" si="5"/>
        <v/>
      </c>
      <c r="Z9" s="282" t="str">
        <f t="shared" ref="Z9:Z67" si="20">IF($Y$2="YES",((AM9)),"")</f>
        <v/>
      </c>
      <c r="AA9" s="35" t="str">
        <f t="shared" ca="1" si="6"/>
        <v/>
      </c>
      <c r="AB9" s="129">
        <f>RANK(U9,$U$8:$U$67,0)+COUNTIF($U$8:U9,U9)-1</f>
        <v>2</v>
      </c>
      <c r="AC9" s="130">
        <f t="shared" si="7"/>
        <v>0</v>
      </c>
      <c r="AD9" s="131">
        <f t="shared" si="8"/>
        <v>0</v>
      </c>
      <c r="AE9" s="131">
        <f t="shared" si="9"/>
        <v>0</v>
      </c>
      <c r="AF9" s="131">
        <f t="shared" si="10"/>
        <v>0</v>
      </c>
      <c r="AG9" s="131">
        <f t="shared" si="11"/>
        <v>0</v>
      </c>
      <c r="AH9" s="131">
        <f t="shared" si="12"/>
        <v>0</v>
      </c>
      <c r="AI9" s="131">
        <f t="shared" si="13"/>
        <v>0</v>
      </c>
      <c r="AJ9" s="131">
        <f t="shared" si="14"/>
        <v>0</v>
      </c>
      <c r="AK9" s="131">
        <f t="shared" si="15"/>
        <v>0</v>
      </c>
      <c r="AL9" s="131">
        <f t="shared" si="16"/>
        <v>0</v>
      </c>
      <c r="AM9" s="131">
        <f t="shared" ca="1" si="17"/>
        <v>0</v>
      </c>
    </row>
    <row r="10" spans="2:39" ht="19.5" customHeight="1">
      <c r="C10" s="132">
        <v>3</v>
      </c>
      <c r="D10" s="133" t="str">
        <f t="shared" si="0"/>
        <v/>
      </c>
      <c r="E10" s="134" t="str">
        <f>IF(ISBLANK('Flight Groups'!C8),"",'Flight Groups'!O8)</f>
        <v/>
      </c>
      <c r="F10" s="134">
        <f t="shared" si="18"/>
        <v>5</v>
      </c>
      <c r="G10" s="134" t="str">
        <f>IF(ISBLANK('Flight Groups'!C8),"",'Flight Groups'!C8)</f>
        <v/>
      </c>
      <c r="H10" s="134" t="str">
        <f t="shared" si="1"/>
        <v/>
      </c>
      <c r="I10" s="333" t="str">
        <f>IF(ISBLANK('Flight Groups'!C8),"",IF(H10=1,"A",IF(H10=2,"B",IF(H10=3,"C",IF(H10=4,"D","E")))))</f>
        <v/>
      </c>
      <c r="J10" s="134" t="str">
        <f>IF(G10="","",(RANK(F10,$F$8:$F$67,0)+COUNTIF($F$8:F10,F10)-1))</f>
        <v/>
      </c>
      <c r="K10" s="135" t="str">
        <f t="shared" ca="1" si="2"/>
        <v/>
      </c>
      <c r="L10" s="257"/>
      <c r="M10" s="258"/>
      <c r="N10" s="257"/>
      <c r="O10" s="259"/>
      <c r="P10" s="257"/>
      <c r="Q10" s="389"/>
      <c r="R10" s="259"/>
      <c r="S10" s="259"/>
      <c r="T10" s="395">
        <f t="shared" si="19"/>
        <v>0</v>
      </c>
      <c r="U10" s="381">
        <f t="shared" si="3"/>
        <v>0</v>
      </c>
      <c r="V10" s="137">
        <f t="shared" si="4"/>
        <v>1</v>
      </c>
      <c r="W10" s="127"/>
      <c r="X10" s="173">
        <v>3</v>
      </c>
      <c r="Y10" s="127" t="str">
        <f t="shared" ca="1" si="5"/>
        <v/>
      </c>
      <c r="Z10" s="282" t="str">
        <f t="shared" si="20"/>
        <v/>
      </c>
      <c r="AA10" s="35" t="str">
        <f t="shared" ca="1" si="6"/>
        <v/>
      </c>
      <c r="AB10" s="129">
        <f>RANK(U10,$U$8:$U$67,0)+COUNTIF($U$8:U10,U10)-1</f>
        <v>3</v>
      </c>
      <c r="AC10" s="130">
        <f t="shared" si="7"/>
        <v>0</v>
      </c>
      <c r="AD10" s="131">
        <f t="shared" si="8"/>
        <v>0</v>
      </c>
      <c r="AE10" s="131">
        <f t="shared" si="9"/>
        <v>0</v>
      </c>
      <c r="AF10" s="131">
        <f t="shared" si="10"/>
        <v>0</v>
      </c>
      <c r="AG10" s="131">
        <f t="shared" si="11"/>
        <v>0</v>
      </c>
      <c r="AH10" s="131">
        <f t="shared" si="12"/>
        <v>0</v>
      </c>
      <c r="AI10" s="131">
        <f t="shared" si="13"/>
        <v>0</v>
      </c>
      <c r="AJ10" s="131">
        <f t="shared" si="14"/>
        <v>0</v>
      </c>
      <c r="AK10" s="131">
        <f t="shared" si="15"/>
        <v>0</v>
      </c>
      <c r="AL10" s="131">
        <f t="shared" si="16"/>
        <v>0</v>
      </c>
      <c r="AM10" s="131">
        <f t="shared" ca="1" si="17"/>
        <v>0</v>
      </c>
    </row>
    <row r="11" spans="2:39" ht="19.5" customHeight="1">
      <c r="B11" s="192" t="s">
        <v>27</v>
      </c>
      <c r="C11" s="132">
        <v>4</v>
      </c>
      <c r="D11" s="133" t="str">
        <f t="shared" si="0"/>
        <v/>
      </c>
      <c r="E11" s="134" t="str">
        <f>IF(ISBLANK('Flight Groups'!C9),"",'Flight Groups'!O9)</f>
        <v/>
      </c>
      <c r="F11" s="134">
        <f t="shared" si="18"/>
        <v>5</v>
      </c>
      <c r="G11" s="134" t="str">
        <f>IF(ISBLANK('Flight Groups'!C9),"",'Flight Groups'!C9)</f>
        <v/>
      </c>
      <c r="H11" s="134" t="str">
        <f t="shared" si="1"/>
        <v/>
      </c>
      <c r="I11" s="333" t="str">
        <f>IF(ISBLANK('Flight Groups'!C9),"",IF(H11=1,"A",IF(H11=2,"B",IF(H11=3,"C",IF(H11=4,"D","E")))))</f>
        <v/>
      </c>
      <c r="J11" s="134" t="str">
        <f>IF(G11="","",(RANK(F11,$F$8:$F$67,0)+COUNTIF($F$8:F11,F11)-1))</f>
        <v/>
      </c>
      <c r="K11" s="135" t="str">
        <f t="shared" ca="1" si="2"/>
        <v/>
      </c>
      <c r="L11" s="319"/>
      <c r="M11" s="320"/>
      <c r="N11" s="319"/>
      <c r="O11" s="321"/>
      <c r="P11" s="319"/>
      <c r="Q11" s="387"/>
      <c r="R11" s="321"/>
      <c r="S11" s="136"/>
      <c r="T11" s="395">
        <f t="shared" si="19"/>
        <v>0</v>
      </c>
      <c r="U11" s="381">
        <f t="shared" si="3"/>
        <v>0</v>
      </c>
      <c r="V11" s="137">
        <f t="shared" si="4"/>
        <v>1</v>
      </c>
      <c r="W11" s="127"/>
      <c r="X11" s="173">
        <v>4</v>
      </c>
      <c r="Y11" s="127" t="str">
        <f t="shared" ca="1" si="5"/>
        <v/>
      </c>
      <c r="Z11" s="282" t="str">
        <f t="shared" si="20"/>
        <v/>
      </c>
      <c r="AA11" s="35" t="str">
        <f t="shared" ca="1" si="6"/>
        <v/>
      </c>
      <c r="AB11" s="129">
        <f>RANK(U11,$U$8:$U$67,0)+COUNTIF($U$8:U11,U11)-1</f>
        <v>4</v>
      </c>
      <c r="AC11" s="130">
        <f t="shared" si="7"/>
        <v>0</v>
      </c>
      <c r="AD11" s="131">
        <f t="shared" si="8"/>
        <v>0</v>
      </c>
      <c r="AE11" s="131">
        <f t="shared" si="9"/>
        <v>0</v>
      </c>
      <c r="AF11" s="131">
        <f t="shared" si="10"/>
        <v>0</v>
      </c>
      <c r="AG11" s="131">
        <f t="shared" si="11"/>
        <v>0</v>
      </c>
      <c r="AH11" s="131">
        <f t="shared" si="12"/>
        <v>0</v>
      </c>
      <c r="AI11" s="131">
        <f t="shared" si="13"/>
        <v>0</v>
      </c>
      <c r="AJ11" s="131">
        <f t="shared" si="14"/>
        <v>0</v>
      </c>
      <c r="AK11" s="131">
        <f t="shared" si="15"/>
        <v>0</v>
      </c>
      <c r="AL11" s="131">
        <f t="shared" si="16"/>
        <v>0</v>
      </c>
      <c r="AM11" s="131">
        <f t="shared" ca="1" si="17"/>
        <v>0</v>
      </c>
    </row>
    <row r="12" spans="2:39" ht="19.5" customHeight="1">
      <c r="B12" s="193">
        <f>IF("b"="","",COUNTIF(I:I,"b")-COUNTIFS(I:I,"b",L:L,0))</f>
        <v>0</v>
      </c>
      <c r="C12" s="132">
        <v>5</v>
      </c>
      <c r="D12" s="133" t="str">
        <f t="shared" si="0"/>
        <v/>
      </c>
      <c r="E12" s="134" t="str">
        <f>IF(ISBLANK('Flight Groups'!C10),"",'Flight Groups'!O10)</f>
        <v/>
      </c>
      <c r="F12" s="134">
        <f t="shared" si="18"/>
        <v>5</v>
      </c>
      <c r="G12" s="134" t="str">
        <f>IF(ISBLANK('Flight Groups'!C10),"",'Flight Groups'!C10)</f>
        <v/>
      </c>
      <c r="H12" s="134" t="str">
        <f t="shared" si="1"/>
        <v/>
      </c>
      <c r="I12" s="333" t="str">
        <f>IF(ISBLANK('Flight Groups'!C10),"",IF(H12=1,"A",IF(H12=2,"B",IF(H12=3,"C",IF(H12=4,"D","E")))))</f>
        <v/>
      </c>
      <c r="J12" s="134" t="str">
        <f>IF(G12="","",(RANK(F12,$F$8:$F$67,0)+COUNTIF($F$8:F12,F12)-1))</f>
        <v/>
      </c>
      <c r="K12" s="135" t="str">
        <f t="shared" ca="1" si="2"/>
        <v/>
      </c>
      <c r="L12" s="319"/>
      <c r="M12" s="320"/>
      <c r="N12" s="319"/>
      <c r="O12" s="321"/>
      <c r="P12" s="319"/>
      <c r="Q12" s="387"/>
      <c r="R12" s="321"/>
      <c r="S12" s="321"/>
      <c r="T12" s="395">
        <f t="shared" si="19"/>
        <v>0</v>
      </c>
      <c r="U12" s="381">
        <f t="shared" si="3"/>
        <v>0</v>
      </c>
      <c r="V12" s="137">
        <f t="shared" si="4"/>
        <v>1</v>
      </c>
      <c r="W12" s="127"/>
      <c r="X12" s="173">
        <v>5</v>
      </c>
      <c r="Y12" s="127" t="str">
        <f t="shared" ca="1" si="5"/>
        <v/>
      </c>
      <c r="Z12" s="282" t="str">
        <f t="shared" si="20"/>
        <v/>
      </c>
      <c r="AA12" s="35" t="str">
        <f t="shared" ca="1" si="6"/>
        <v/>
      </c>
      <c r="AB12" s="129">
        <f>RANK(U12,$U$8:$U$67,0)+COUNTIF($U$8:U12,U12)-1</f>
        <v>5</v>
      </c>
      <c r="AC12" s="130">
        <f t="shared" si="7"/>
        <v>0</v>
      </c>
      <c r="AD12" s="131">
        <f t="shared" si="8"/>
        <v>0</v>
      </c>
      <c r="AE12" s="131">
        <f t="shared" si="9"/>
        <v>0</v>
      </c>
      <c r="AF12" s="131">
        <f t="shared" si="10"/>
        <v>0</v>
      </c>
      <c r="AG12" s="131">
        <f t="shared" si="11"/>
        <v>0</v>
      </c>
      <c r="AH12" s="131">
        <f t="shared" si="12"/>
        <v>0</v>
      </c>
      <c r="AI12" s="131">
        <f t="shared" si="13"/>
        <v>0</v>
      </c>
      <c r="AJ12" s="131">
        <f t="shared" si="14"/>
        <v>0</v>
      </c>
      <c r="AK12" s="131">
        <f t="shared" si="15"/>
        <v>0</v>
      </c>
      <c r="AL12" s="131">
        <f t="shared" si="16"/>
        <v>0</v>
      </c>
      <c r="AM12" s="131">
        <f t="shared" ca="1" si="17"/>
        <v>0</v>
      </c>
    </row>
    <row r="13" spans="2:39" ht="19.5" customHeight="1">
      <c r="C13" s="132">
        <v>6</v>
      </c>
      <c r="D13" s="133" t="str">
        <f t="shared" si="0"/>
        <v/>
      </c>
      <c r="E13" s="134" t="str">
        <f>IF(ISBLANK('Flight Groups'!C11),"",'Flight Groups'!O11)</f>
        <v/>
      </c>
      <c r="F13" s="134">
        <f t="shared" si="18"/>
        <v>5</v>
      </c>
      <c r="G13" s="134" t="str">
        <f>IF(ISBLANK('Flight Groups'!C11),"",'Flight Groups'!C11)</f>
        <v/>
      </c>
      <c r="H13" s="134" t="str">
        <f t="shared" si="1"/>
        <v/>
      </c>
      <c r="I13" s="333" t="str">
        <f>IF(ISBLANK('Flight Groups'!C11),"",IF(H13=1,"A",IF(H13=2,"B",IF(H13=3,"C",IF(H13=4,"D","E")))))</f>
        <v/>
      </c>
      <c r="J13" s="134" t="str">
        <f>IF(G13="","",(RANK(F13,$F$8:$F$67,0)+COUNTIF($F$8:F13,F13)-1))</f>
        <v/>
      </c>
      <c r="K13" s="135" t="str">
        <f t="shared" ca="1" si="2"/>
        <v/>
      </c>
      <c r="L13" s="319"/>
      <c r="M13" s="320"/>
      <c r="N13" s="319"/>
      <c r="O13" s="321"/>
      <c r="P13" s="319"/>
      <c r="Q13" s="387"/>
      <c r="R13" s="321"/>
      <c r="S13" s="136"/>
      <c r="T13" s="395">
        <f t="shared" si="19"/>
        <v>0</v>
      </c>
      <c r="U13" s="381">
        <f t="shared" si="3"/>
        <v>0</v>
      </c>
      <c r="V13" s="137">
        <f t="shared" si="4"/>
        <v>1</v>
      </c>
      <c r="W13" s="127"/>
      <c r="X13" s="173">
        <v>6</v>
      </c>
      <c r="Y13" s="127" t="str">
        <f t="shared" ca="1" si="5"/>
        <v/>
      </c>
      <c r="Z13" s="282" t="str">
        <f t="shared" si="20"/>
        <v/>
      </c>
      <c r="AA13" s="35" t="str">
        <f t="shared" ca="1" si="6"/>
        <v/>
      </c>
      <c r="AB13" s="129">
        <f>RANK(U13,$U$8:$U$67,0)+COUNTIF($U$8:U13,U13)-1</f>
        <v>6</v>
      </c>
      <c r="AC13" s="130">
        <f t="shared" si="7"/>
        <v>0</v>
      </c>
      <c r="AD13" s="131">
        <f t="shared" si="8"/>
        <v>0</v>
      </c>
      <c r="AE13" s="131">
        <f t="shared" si="9"/>
        <v>0</v>
      </c>
      <c r="AF13" s="131">
        <f t="shared" si="10"/>
        <v>0</v>
      </c>
      <c r="AG13" s="131">
        <f t="shared" si="11"/>
        <v>0</v>
      </c>
      <c r="AH13" s="131">
        <f t="shared" si="12"/>
        <v>0</v>
      </c>
      <c r="AI13" s="131">
        <f t="shared" si="13"/>
        <v>0</v>
      </c>
      <c r="AJ13" s="131">
        <f t="shared" si="14"/>
        <v>0</v>
      </c>
      <c r="AK13" s="131">
        <f t="shared" si="15"/>
        <v>0</v>
      </c>
      <c r="AL13" s="131">
        <f t="shared" si="16"/>
        <v>0</v>
      </c>
      <c r="AM13" s="131">
        <f t="shared" ca="1" si="17"/>
        <v>0</v>
      </c>
    </row>
    <row r="14" spans="2:39" ht="19.5" customHeight="1">
      <c r="B14" s="192" t="s">
        <v>28</v>
      </c>
      <c r="C14" s="132">
        <v>7</v>
      </c>
      <c r="D14" s="133" t="str">
        <f t="shared" si="0"/>
        <v/>
      </c>
      <c r="E14" s="134" t="str">
        <f>IF(ISBLANK('Flight Groups'!C12),"",'Flight Groups'!O12)</f>
        <v/>
      </c>
      <c r="F14" s="134">
        <f t="shared" si="18"/>
        <v>5</v>
      </c>
      <c r="G14" s="134" t="str">
        <f>IF(ISBLANK('Flight Groups'!C12),"",'Flight Groups'!C12)</f>
        <v/>
      </c>
      <c r="H14" s="134" t="str">
        <f t="shared" si="1"/>
        <v/>
      </c>
      <c r="I14" s="333" t="str">
        <f>IF(ISBLANK('Flight Groups'!C12),"",IF(H14=1,"A",IF(H14=2,"B",IF(H14=3,"C",IF(H14=4,"D","E")))))</f>
        <v/>
      </c>
      <c r="J14" s="134" t="str">
        <f>IF(G14="","",(RANK(F14,$F$8:$F$67,0)+COUNTIF($F$8:F14,F14)-1))</f>
        <v/>
      </c>
      <c r="K14" s="135" t="str">
        <f t="shared" ca="1" si="2"/>
        <v/>
      </c>
      <c r="L14" s="319"/>
      <c r="M14" s="320"/>
      <c r="N14" s="319"/>
      <c r="O14" s="321"/>
      <c r="P14" s="319"/>
      <c r="Q14" s="387"/>
      <c r="R14" s="321"/>
      <c r="S14" s="136"/>
      <c r="T14" s="395">
        <f t="shared" si="19"/>
        <v>0</v>
      </c>
      <c r="U14" s="381">
        <f t="shared" si="3"/>
        <v>0</v>
      </c>
      <c r="V14" s="137">
        <f t="shared" si="4"/>
        <v>1</v>
      </c>
      <c r="W14" s="127"/>
      <c r="X14" s="173">
        <v>7</v>
      </c>
      <c r="Y14" s="127" t="str">
        <f t="shared" ca="1" si="5"/>
        <v/>
      </c>
      <c r="Z14" s="282" t="str">
        <f t="shared" si="20"/>
        <v/>
      </c>
      <c r="AA14" s="35" t="str">
        <f t="shared" ca="1" si="6"/>
        <v/>
      </c>
      <c r="AB14" s="129">
        <f>RANK(U14,$U$8:$U$67,0)+COUNTIF($U$8:U14,U14)-1</f>
        <v>7</v>
      </c>
      <c r="AC14" s="130">
        <f t="shared" si="7"/>
        <v>0</v>
      </c>
      <c r="AD14" s="131">
        <f t="shared" si="8"/>
        <v>0</v>
      </c>
      <c r="AE14" s="131">
        <f t="shared" si="9"/>
        <v>0</v>
      </c>
      <c r="AF14" s="131">
        <f t="shared" si="10"/>
        <v>0</v>
      </c>
      <c r="AG14" s="131">
        <f t="shared" si="11"/>
        <v>0</v>
      </c>
      <c r="AH14" s="131">
        <f t="shared" si="12"/>
        <v>0</v>
      </c>
      <c r="AI14" s="131">
        <f t="shared" si="13"/>
        <v>0</v>
      </c>
      <c r="AJ14" s="131">
        <f t="shared" si="14"/>
        <v>0</v>
      </c>
      <c r="AK14" s="131">
        <f t="shared" si="15"/>
        <v>0</v>
      </c>
      <c r="AL14" s="131">
        <f t="shared" si="16"/>
        <v>0</v>
      </c>
      <c r="AM14" s="131">
        <f t="shared" ca="1" si="17"/>
        <v>0</v>
      </c>
    </row>
    <row r="15" spans="2:39" ht="19.5" customHeight="1">
      <c r="B15" s="193">
        <f>IF("c"="","",COUNTIF(I:I,"c")-COUNTIFS(I:I,"c",L:L,0))</f>
        <v>0</v>
      </c>
      <c r="C15" s="132">
        <v>8</v>
      </c>
      <c r="D15" s="133" t="str">
        <f t="shared" si="0"/>
        <v/>
      </c>
      <c r="E15" s="134" t="str">
        <f>IF(ISBLANK('Flight Groups'!C13),"",'Flight Groups'!O13)</f>
        <v/>
      </c>
      <c r="F15" s="134">
        <f t="shared" si="18"/>
        <v>5</v>
      </c>
      <c r="G15" s="134" t="str">
        <f>IF(ISBLANK('Flight Groups'!C13),"",'Flight Groups'!C13)</f>
        <v/>
      </c>
      <c r="H15" s="134" t="str">
        <f t="shared" si="1"/>
        <v/>
      </c>
      <c r="I15" s="333" t="str">
        <f>IF(ISBLANK('Flight Groups'!C13),"",IF(H15=1,"A",IF(H15=2,"B",IF(H15=3,"C",IF(H15=4,"D","E")))))</f>
        <v/>
      </c>
      <c r="J15" s="134" t="str">
        <f>IF(G15="","",(RANK(F15,$F$8:$F$67,0)+COUNTIF($F$8:F15,F15)-1))</f>
        <v/>
      </c>
      <c r="K15" s="135" t="str">
        <f t="shared" ca="1" si="2"/>
        <v/>
      </c>
      <c r="L15" s="319"/>
      <c r="M15" s="320"/>
      <c r="N15" s="319"/>
      <c r="O15" s="321"/>
      <c r="P15" s="319"/>
      <c r="Q15" s="387"/>
      <c r="R15" s="321"/>
      <c r="S15" s="136"/>
      <c r="T15" s="395">
        <f t="shared" si="19"/>
        <v>0</v>
      </c>
      <c r="U15" s="381">
        <f t="shared" si="3"/>
        <v>0</v>
      </c>
      <c r="V15" s="137">
        <f t="shared" si="4"/>
        <v>1</v>
      </c>
      <c r="W15" s="127"/>
      <c r="X15" s="173">
        <v>8</v>
      </c>
      <c r="Y15" s="127" t="str">
        <f t="shared" ca="1" si="5"/>
        <v/>
      </c>
      <c r="Z15" s="282" t="str">
        <f t="shared" si="20"/>
        <v/>
      </c>
      <c r="AA15" s="35" t="str">
        <f t="shared" ca="1" si="6"/>
        <v/>
      </c>
      <c r="AB15" s="129">
        <f>RANK(U15,$U$8:$U$67,0)+COUNTIF($U$8:U15,U15)-1</f>
        <v>8</v>
      </c>
      <c r="AC15" s="130">
        <f t="shared" si="7"/>
        <v>0</v>
      </c>
      <c r="AD15" s="131">
        <f t="shared" si="8"/>
        <v>0</v>
      </c>
      <c r="AE15" s="131">
        <f t="shared" si="9"/>
        <v>0</v>
      </c>
      <c r="AF15" s="131">
        <f t="shared" si="10"/>
        <v>0</v>
      </c>
      <c r="AG15" s="131">
        <f t="shared" si="11"/>
        <v>0</v>
      </c>
      <c r="AH15" s="131">
        <f t="shared" si="12"/>
        <v>0</v>
      </c>
      <c r="AI15" s="131">
        <f t="shared" si="13"/>
        <v>0</v>
      </c>
      <c r="AJ15" s="131">
        <f t="shared" si="14"/>
        <v>0</v>
      </c>
      <c r="AK15" s="131">
        <f t="shared" si="15"/>
        <v>0</v>
      </c>
      <c r="AL15" s="131">
        <f t="shared" si="16"/>
        <v>0</v>
      </c>
      <c r="AM15" s="131">
        <f t="shared" ca="1" si="17"/>
        <v>0</v>
      </c>
    </row>
    <row r="16" spans="2:39" ht="19.5" customHeight="1">
      <c r="C16" s="132">
        <v>9</v>
      </c>
      <c r="D16" s="133" t="str">
        <f t="shared" si="0"/>
        <v/>
      </c>
      <c r="E16" s="134" t="str">
        <f>IF(ISBLANK('Flight Groups'!C14),"",'Flight Groups'!O14)</f>
        <v/>
      </c>
      <c r="F16" s="134">
        <f t="shared" si="18"/>
        <v>5</v>
      </c>
      <c r="G16" s="134" t="str">
        <f>IF(ISBLANK('Flight Groups'!C14),"",'Flight Groups'!C14)</f>
        <v/>
      </c>
      <c r="H16" s="134" t="str">
        <f t="shared" si="1"/>
        <v/>
      </c>
      <c r="I16" s="333" t="str">
        <f>IF(ISBLANK('Flight Groups'!C14),"",IF(H16=1,"A",IF(H16=2,"B",IF(H16=3,"C",IF(H16=4,"D","E")))))</f>
        <v/>
      </c>
      <c r="J16" s="134" t="str">
        <f>IF(G16="","",(RANK(F16,$F$8:$F$67,0)+COUNTIF($F$8:F16,F16)-1))</f>
        <v/>
      </c>
      <c r="K16" s="135" t="str">
        <f t="shared" ca="1" si="2"/>
        <v/>
      </c>
      <c r="L16" s="319"/>
      <c r="M16" s="320"/>
      <c r="N16" s="319"/>
      <c r="O16" s="321"/>
      <c r="P16" s="319"/>
      <c r="Q16" s="387"/>
      <c r="R16" s="321"/>
      <c r="S16" s="136"/>
      <c r="T16" s="395">
        <f t="shared" si="19"/>
        <v>0</v>
      </c>
      <c r="U16" s="381">
        <f t="shared" si="3"/>
        <v>0</v>
      </c>
      <c r="V16" s="137">
        <f t="shared" si="4"/>
        <v>1</v>
      </c>
      <c r="W16" s="127"/>
      <c r="X16" s="173">
        <v>9</v>
      </c>
      <c r="Y16" s="127" t="str">
        <f t="shared" ca="1" si="5"/>
        <v/>
      </c>
      <c r="Z16" s="282" t="str">
        <f t="shared" si="20"/>
        <v/>
      </c>
      <c r="AA16" s="35" t="str">
        <f t="shared" ca="1" si="6"/>
        <v/>
      </c>
      <c r="AB16" s="129">
        <f>RANK(U16,$U$8:$U$67,0)+COUNTIF($U$8:U16,U16)-1</f>
        <v>9</v>
      </c>
      <c r="AC16" s="130">
        <f t="shared" si="7"/>
        <v>0</v>
      </c>
      <c r="AD16" s="131">
        <f t="shared" si="8"/>
        <v>0</v>
      </c>
      <c r="AE16" s="131">
        <f t="shared" si="9"/>
        <v>0</v>
      </c>
      <c r="AF16" s="131">
        <f t="shared" si="10"/>
        <v>0</v>
      </c>
      <c r="AG16" s="131">
        <f t="shared" si="11"/>
        <v>0</v>
      </c>
      <c r="AH16" s="131">
        <f t="shared" si="12"/>
        <v>0</v>
      </c>
      <c r="AI16" s="131">
        <f t="shared" si="13"/>
        <v>0</v>
      </c>
      <c r="AJ16" s="131">
        <f t="shared" si="14"/>
        <v>0</v>
      </c>
      <c r="AK16" s="131">
        <f t="shared" si="15"/>
        <v>0</v>
      </c>
      <c r="AL16" s="131">
        <f t="shared" si="16"/>
        <v>0</v>
      </c>
      <c r="AM16" s="131">
        <f t="shared" ca="1" si="17"/>
        <v>0</v>
      </c>
    </row>
    <row r="17" spans="2:39" ht="19.5" customHeight="1">
      <c r="B17" s="192" t="s">
        <v>29</v>
      </c>
      <c r="C17" s="132">
        <v>10</v>
      </c>
      <c r="D17" s="133" t="str">
        <f t="shared" si="0"/>
        <v/>
      </c>
      <c r="E17" s="134" t="str">
        <f>IF(ISBLANK('Flight Groups'!C15),"",'Flight Groups'!O15)</f>
        <v/>
      </c>
      <c r="F17" s="134">
        <f t="shared" si="18"/>
        <v>5</v>
      </c>
      <c r="G17" s="134" t="str">
        <f>IF(ISBLANK('Flight Groups'!C15),"",'Flight Groups'!C15)</f>
        <v/>
      </c>
      <c r="H17" s="134" t="str">
        <f t="shared" si="1"/>
        <v/>
      </c>
      <c r="I17" s="333" t="str">
        <f>IF(ISBLANK('Flight Groups'!C15),"",IF(H17=1,"A",IF(H17=2,"B",IF(H17=3,"C",IF(H17=4,"D","E")))))</f>
        <v/>
      </c>
      <c r="J17" s="134" t="str">
        <f>IF(G17="","",(RANK(F17,$F$8:$F$67,0)+COUNTIF($F$8:F17,F17)-1))</f>
        <v/>
      </c>
      <c r="K17" s="135" t="str">
        <f t="shared" ca="1" si="2"/>
        <v/>
      </c>
      <c r="L17" s="319"/>
      <c r="M17" s="320"/>
      <c r="N17" s="319"/>
      <c r="O17" s="321"/>
      <c r="P17" s="319"/>
      <c r="Q17" s="387"/>
      <c r="R17" s="321"/>
      <c r="S17" s="136"/>
      <c r="T17" s="395">
        <f t="shared" si="19"/>
        <v>0</v>
      </c>
      <c r="U17" s="381">
        <f t="shared" si="3"/>
        <v>0</v>
      </c>
      <c r="V17" s="137">
        <f t="shared" si="4"/>
        <v>1</v>
      </c>
      <c r="W17" s="127"/>
      <c r="X17" s="173">
        <v>10</v>
      </c>
      <c r="Y17" s="127" t="str">
        <f t="shared" ca="1" si="5"/>
        <v/>
      </c>
      <c r="Z17" s="282" t="str">
        <f t="shared" si="20"/>
        <v/>
      </c>
      <c r="AA17" s="35" t="str">
        <f t="shared" ca="1" si="6"/>
        <v/>
      </c>
      <c r="AB17" s="129">
        <f>RANK(U17,$U$8:$U$67,0)+COUNTIF($U$8:U17,U17)-1</f>
        <v>10</v>
      </c>
      <c r="AC17" s="130">
        <f t="shared" si="7"/>
        <v>0</v>
      </c>
      <c r="AD17" s="131">
        <f t="shared" si="8"/>
        <v>0</v>
      </c>
      <c r="AE17" s="131">
        <f t="shared" si="9"/>
        <v>0</v>
      </c>
      <c r="AF17" s="131">
        <f t="shared" si="10"/>
        <v>0</v>
      </c>
      <c r="AG17" s="131">
        <f t="shared" si="11"/>
        <v>0</v>
      </c>
      <c r="AH17" s="131">
        <f t="shared" si="12"/>
        <v>0</v>
      </c>
      <c r="AI17" s="131">
        <f t="shared" si="13"/>
        <v>0</v>
      </c>
      <c r="AJ17" s="131">
        <f t="shared" si="14"/>
        <v>0</v>
      </c>
      <c r="AK17" s="131">
        <f t="shared" si="15"/>
        <v>0</v>
      </c>
      <c r="AL17" s="131">
        <f t="shared" si="16"/>
        <v>0</v>
      </c>
      <c r="AM17" s="131">
        <f t="shared" ca="1" si="17"/>
        <v>0</v>
      </c>
    </row>
    <row r="18" spans="2:39" ht="19.5" customHeight="1">
      <c r="B18" s="193">
        <f>IF("d"="","",COUNTIF(I:I,"d")-COUNTIFS(I:I,"d",L:L,0))</f>
        <v>0</v>
      </c>
      <c r="C18" s="132">
        <v>11</v>
      </c>
      <c r="D18" s="133" t="str">
        <f t="shared" si="0"/>
        <v/>
      </c>
      <c r="E18" s="134" t="str">
        <f>IF(ISBLANK('Flight Groups'!C16),"",'Flight Groups'!O16)</f>
        <v/>
      </c>
      <c r="F18" s="134">
        <f t="shared" si="18"/>
        <v>5</v>
      </c>
      <c r="G18" s="134" t="str">
        <f>IF(ISBLANK('Flight Groups'!C16),"",'Flight Groups'!C16)</f>
        <v/>
      </c>
      <c r="H18" s="134" t="str">
        <f t="shared" si="1"/>
        <v/>
      </c>
      <c r="I18" s="333" t="str">
        <f>IF(ISBLANK('Flight Groups'!C16),"",IF(H18=1,"A",IF(H18=2,"B",IF(H18=3,"C",IF(H18=4,"D","E")))))</f>
        <v/>
      </c>
      <c r="J18" s="134" t="str">
        <f>IF(G18="","",(RANK(F18,$F$8:$F$67,0)+COUNTIF($F$8:F18,F18)-1))</f>
        <v/>
      </c>
      <c r="K18" s="135" t="str">
        <f t="shared" ca="1" si="2"/>
        <v/>
      </c>
      <c r="L18" s="187"/>
      <c r="M18" s="320"/>
      <c r="N18" s="319"/>
      <c r="O18" s="321"/>
      <c r="P18" s="319"/>
      <c r="Q18" s="387"/>
      <c r="R18" s="321"/>
      <c r="S18" s="136"/>
      <c r="T18" s="395">
        <f t="shared" si="19"/>
        <v>0</v>
      </c>
      <c r="U18" s="381">
        <f t="shared" si="3"/>
        <v>0</v>
      </c>
      <c r="V18" s="137">
        <f t="shared" si="4"/>
        <v>1</v>
      </c>
      <c r="W18" s="127"/>
      <c r="X18" s="173">
        <v>11</v>
      </c>
      <c r="Y18" s="127" t="str">
        <f t="shared" ca="1" si="5"/>
        <v/>
      </c>
      <c r="Z18" s="282" t="str">
        <f t="shared" si="20"/>
        <v/>
      </c>
      <c r="AA18" s="35" t="str">
        <f t="shared" ca="1" si="6"/>
        <v/>
      </c>
      <c r="AB18" s="129">
        <f>RANK(U18,$U$8:$U$67,0)+COUNTIF($U$8:U18,U18)-1</f>
        <v>11</v>
      </c>
      <c r="AC18" s="130">
        <f t="shared" si="7"/>
        <v>0</v>
      </c>
      <c r="AD18" s="131">
        <f t="shared" si="8"/>
        <v>0</v>
      </c>
      <c r="AE18" s="131">
        <f t="shared" si="9"/>
        <v>0</v>
      </c>
      <c r="AF18" s="131">
        <f t="shared" si="10"/>
        <v>0</v>
      </c>
      <c r="AG18" s="131">
        <f t="shared" si="11"/>
        <v>0</v>
      </c>
      <c r="AH18" s="131">
        <f t="shared" si="12"/>
        <v>0</v>
      </c>
      <c r="AI18" s="131">
        <f t="shared" si="13"/>
        <v>0</v>
      </c>
      <c r="AJ18" s="131">
        <f t="shared" si="14"/>
        <v>0</v>
      </c>
      <c r="AK18" s="131">
        <f t="shared" si="15"/>
        <v>0</v>
      </c>
      <c r="AL18" s="131">
        <f t="shared" si="16"/>
        <v>0</v>
      </c>
      <c r="AM18" s="131">
        <f t="shared" ca="1" si="17"/>
        <v>0</v>
      </c>
    </row>
    <row r="19" spans="2:39" ht="19.5" customHeight="1">
      <c r="C19" s="132">
        <v>12</v>
      </c>
      <c r="D19" s="133" t="str">
        <f t="shared" si="0"/>
        <v/>
      </c>
      <c r="E19" s="134" t="str">
        <f>IF(ISBLANK('Flight Groups'!C17),"",'Flight Groups'!O17)</f>
        <v/>
      </c>
      <c r="F19" s="134">
        <f t="shared" si="18"/>
        <v>5</v>
      </c>
      <c r="G19" s="134" t="str">
        <f>IF(ISBLANK('Flight Groups'!C17),"",'Flight Groups'!C17)</f>
        <v/>
      </c>
      <c r="H19" s="134" t="str">
        <f t="shared" si="1"/>
        <v/>
      </c>
      <c r="I19" s="333" t="str">
        <f>IF(ISBLANK('Flight Groups'!C17),"",IF(H19=1,"A",IF(H19=2,"B",IF(H19=3,"C",IF(H19=4,"D","E")))))</f>
        <v/>
      </c>
      <c r="J19" s="134" t="str">
        <f>IF(G19="","",(RANK(F19,$F$8:$F$67,0)+COUNTIF($F$8:F19,F19)-1))</f>
        <v/>
      </c>
      <c r="K19" s="135" t="str">
        <f t="shared" ca="1" si="2"/>
        <v/>
      </c>
      <c r="L19" s="187"/>
      <c r="M19" s="320"/>
      <c r="N19" s="319"/>
      <c r="O19" s="321"/>
      <c r="P19" s="319"/>
      <c r="Q19" s="387"/>
      <c r="R19" s="321"/>
      <c r="S19" s="136"/>
      <c r="T19" s="395">
        <f t="shared" si="19"/>
        <v>0</v>
      </c>
      <c r="U19" s="381">
        <f t="shared" si="3"/>
        <v>0</v>
      </c>
      <c r="V19" s="137">
        <f t="shared" si="4"/>
        <v>1</v>
      </c>
      <c r="W19" s="127"/>
      <c r="X19" s="173">
        <v>12</v>
      </c>
      <c r="Y19" s="127" t="str">
        <f t="shared" ca="1" si="5"/>
        <v/>
      </c>
      <c r="Z19" s="282" t="str">
        <f t="shared" si="20"/>
        <v/>
      </c>
      <c r="AA19" s="35" t="str">
        <f t="shared" ca="1" si="6"/>
        <v/>
      </c>
      <c r="AB19" s="129">
        <f>RANK(U19,$U$8:$U$67,0)+COUNTIF($U$8:U19,U19)-1</f>
        <v>12</v>
      </c>
      <c r="AC19" s="130">
        <f t="shared" si="7"/>
        <v>0</v>
      </c>
      <c r="AD19" s="131">
        <f t="shared" si="8"/>
        <v>0</v>
      </c>
      <c r="AE19" s="131">
        <f t="shared" si="9"/>
        <v>0</v>
      </c>
      <c r="AF19" s="131">
        <f t="shared" si="10"/>
        <v>0</v>
      </c>
      <c r="AG19" s="131">
        <f t="shared" si="11"/>
        <v>0</v>
      </c>
      <c r="AH19" s="131">
        <f t="shared" si="12"/>
        <v>0</v>
      </c>
      <c r="AI19" s="131">
        <f t="shared" si="13"/>
        <v>0</v>
      </c>
      <c r="AJ19" s="131">
        <f t="shared" si="14"/>
        <v>0</v>
      </c>
      <c r="AK19" s="131">
        <f t="shared" si="15"/>
        <v>0</v>
      </c>
      <c r="AL19" s="131">
        <f t="shared" si="16"/>
        <v>0</v>
      </c>
      <c r="AM19" s="131">
        <f t="shared" ca="1" si="17"/>
        <v>0</v>
      </c>
    </row>
    <row r="20" spans="2:39" ht="19.5" customHeight="1">
      <c r="B20" s="192" t="s">
        <v>55</v>
      </c>
      <c r="C20" s="132">
        <v>13</v>
      </c>
      <c r="D20" s="133" t="str">
        <f t="shared" si="0"/>
        <v/>
      </c>
      <c r="E20" s="134" t="str">
        <f>IF(ISBLANK('Flight Groups'!C18),"",'Flight Groups'!O18)</f>
        <v/>
      </c>
      <c r="F20" s="134">
        <f t="shared" si="18"/>
        <v>5</v>
      </c>
      <c r="G20" s="134" t="str">
        <f>IF(ISBLANK('Flight Groups'!C18),"",'Flight Groups'!C18)</f>
        <v/>
      </c>
      <c r="H20" s="134" t="str">
        <f t="shared" si="1"/>
        <v/>
      </c>
      <c r="I20" s="333" t="str">
        <f>IF(ISBLANK('Flight Groups'!C18),"",IF(H20=1,"A",IF(H20=2,"B",IF(H20=3,"C",IF(H20=4,"D","E")))))</f>
        <v/>
      </c>
      <c r="J20" s="134" t="str">
        <f>IF(G20="","",(RANK(F20,$F$8:$F$67,0)+COUNTIF($F$8:F20,F20)-1))</f>
        <v/>
      </c>
      <c r="K20" s="135" t="str">
        <f t="shared" ca="1" si="2"/>
        <v/>
      </c>
      <c r="L20" s="187"/>
      <c r="M20" s="320"/>
      <c r="N20" s="319"/>
      <c r="O20" s="321"/>
      <c r="P20" s="319"/>
      <c r="Q20" s="387"/>
      <c r="R20" s="321"/>
      <c r="S20" s="136"/>
      <c r="T20" s="395">
        <f t="shared" si="19"/>
        <v>0</v>
      </c>
      <c r="U20" s="381">
        <f t="shared" si="3"/>
        <v>0</v>
      </c>
      <c r="V20" s="137">
        <f t="shared" si="4"/>
        <v>1</v>
      </c>
      <c r="W20" s="127"/>
      <c r="X20" s="173">
        <v>13</v>
      </c>
      <c r="Y20" s="127" t="str">
        <f t="shared" ca="1" si="5"/>
        <v/>
      </c>
      <c r="Z20" s="282" t="str">
        <f t="shared" si="20"/>
        <v/>
      </c>
      <c r="AA20" s="35" t="str">
        <f t="shared" ca="1" si="6"/>
        <v/>
      </c>
      <c r="AB20" s="129">
        <f>RANK(U20,$U$8:$U$67,0)+COUNTIF($U$8:U20,U20)-1</f>
        <v>13</v>
      </c>
      <c r="AC20" s="130">
        <f t="shared" si="7"/>
        <v>0</v>
      </c>
      <c r="AD20" s="131">
        <f t="shared" si="8"/>
        <v>0</v>
      </c>
      <c r="AE20" s="131">
        <f t="shared" si="9"/>
        <v>0</v>
      </c>
      <c r="AF20" s="131">
        <f t="shared" si="10"/>
        <v>0</v>
      </c>
      <c r="AG20" s="131">
        <f t="shared" si="11"/>
        <v>0</v>
      </c>
      <c r="AH20" s="131">
        <f t="shared" si="12"/>
        <v>0</v>
      </c>
      <c r="AI20" s="131">
        <f t="shared" si="13"/>
        <v>0</v>
      </c>
      <c r="AJ20" s="131">
        <f t="shared" si="14"/>
        <v>0</v>
      </c>
      <c r="AK20" s="131">
        <f t="shared" si="15"/>
        <v>0</v>
      </c>
      <c r="AL20" s="131">
        <f t="shared" si="16"/>
        <v>0</v>
      </c>
      <c r="AM20" s="131">
        <f t="shared" ca="1" si="17"/>
        <v>0</v>
      </c>
    </row>
    <row r="21" spans="2:39" ht="19.5" customHeight="1">
      <c r="B21" s="194">
        <f>IF("e"="","",COUNTIF(I:I,"e")-COUNTIFS(I:I,"e",L:L,0))</f>
        <v>0</v>
      </c>
      <c r="C21" s="132">
        <v>14</v>
      </c>
      <c r="D21" s="133" t="str">
        <f t="shared" si="0"/>
        <v/>
      </c>
      <c r="E21" s="134" t="str">
        <f>IF(ISBLANK('Flight Groups'!C19),"",'Flight Groups'!O19)</f>
        <v/>
      </c>
      <c r="F21" s="134">
        <f t="shared" si="18"/>
        <v>5</v>
      </c>
      <c r="G21" s="134" t="str">
        <f>IF(ISBLANK('Flight Groups'!C19),"",'Flight Groups'!C19)</f>
        <v/>
      </c>
      <c r="H21" s="134" t="str">
        <f t="shared" si="1"/>
        <v/>
      </c>
      <c r="I21" s="333" t="str">
        <f>IF(ISBLANK('Flight Groups'!C19),"",IF(H21=1,"A",IF(H21=2,"B",IF(H21=3,"C",IF(H21=4,"D","E")))))</f>
        <v/>
      </c>
      <c r="J21" s="134" t="str">
        <f>IF(G21="","",(RANK(F21,$F$8:$F$67,0)+COUNTIF($F$8:F21,F21)-1))</f>
        <v/>
      </c>
      <c r="K21" s="135" t="str">
        <f t="shared" ca="1" si="2"/>
        <v/>
      </c>
      <c r="L21" s="187"/>
      <c r="M21" s="320"/>
      <c r="N21" s="319"/>
      <c r="O21" s="321"/>
      <c r="P21" s="319"/>
      <c r="Q21" s="387"/>
      <c r="R21" s="321"/>
      <c r="S21" s="136"/>
      <c r="T21" s="395">
        <f t="shared" si="19"/>
        <v>0</v>
      </c>
      <c r="U21" s="381">
        <f t="shared" si="3"/>
        <v>0</v>
      </c>
      <c r="V21" s="137">
        <f t="shared" si="4"/>
        <v>1</v>
      </c>
      <c r="W21" s="127"/>
      <c r="X21" s="173">
        <v>14</v>
      </c>
      <c r="Y21" s="127" t="str">
        <f t="shared" ca="1" si="5"/>
        <v/>
      </c>
      <c r="Z21" s="282" t="str">
        <f t="shared" si="20"/>
        <v/>
      </c>
      <c r="AA21" s="35" t="str">
        <f t="shared" ca="1" si="6"/>
        <v/>
      </c>
      <c r="AB21" s="129">
        <f>RANK(U21,$U$8:$U$67,0)+COUNTIF($U$8:U21,U21)-1</f>
        <v>14</v>
      </c>
      <c r="AC21" s="130">
        <f t="shared" si="7"/>
        <v>0</v>
      </c>
      <c r="AD21" s="131">
        <f t="shared" si="8"/>
        <v>0</v>
      </c>
      <c r="AE21" s="131">
        <f t="shared" si="9"/>
        <v>0</v>
      </c>
      <c r="AF21" s="131">
        <f t="shared" si="10"/>
        <v>0</v>
      </c>
      <c r="AG21" s="131">
        <f t="shared" si="11"/>
        <v>0</v>
      </c>
      <c r="AH21" s="131">
        <f t="shared" si="12"/>
        <v>0</v>
      </c>
      <c r="AI21" s="131">
        <f t="shared" si="13"/>
        <v>0</v>
      </c>
      <c r="AJ21" s="131">
        <f t="shared" si="14"/>
        <v>0</v>
      </c>
      <c r="AK21" s="131">
        <f t="shared" si="15"/>
        <v>0</v>
      </c>
      <c r="AL21" s="131">
        <f t="shared" si="16"/>
        <v>0</v>
      </c>
      <c r="AM21" s="131">
        <f t="shared" ca="1" si="17"/>
        <v>0</v>
      </c>
    </row>
    <row r="22" spans="2:39" ht="19.5" customHeight="1">
      <c r="C22" s="132">
        <v>15</v>
      </c>
      <c r="D22" s="133" t="str">
        <f t="shared" si="0"/>
        <v/>
      </c>
      <c r="E22" s="134" t="str">
        <f>IF(ISBLANK('Flight Groups'!C20),"",'Flight Groups'!O20)</f>
        <v/>
      </c>
      <c r="F22" s="134">
        <f t="shared" si="18"/>
        <v>5</v>
      </c>
      <c r="G22" s="134" t="str">
        <f>IF(ISBLANK('Flight Groups'!C20),"",'Flight Groups'!C20)</f>
        <v/>
      </c>
      <c r="H22" s="134" t="str">
        <f t="shared" si="1"/>
        <v/>
      </c>
      <c r="I22" s="333" t="str">
        <f>IF(ISBLANK('Flight Groups'!C20),"",IF(H22=1,"A",IF(H22=2,"B",IF(H22=3,"C",IF(H22=4,"D","E")))))</f>
        <v/>
      </c>
      <c r="J22" s="134" t="str">
        <f>IF(G22="","",(RANK(F22,$F$8:$F$67,0)+COUNTIF($F$8:F22,F22)-1))</f>
        <v/>
      </c>
      <c r="K22" s="135" t="str">
        <f t="shared" ca="1" si="2"/>
        <v/>
      </c>
      <c r="L22" s="187"/>
      <c r="M22" s="320"/>
      <c r="N22" s="319"/>
      <c r="O22" s="321"/>
      <c r="P22" s="319"/>
      <c r="Q22" s="387"/>
      <c r="R22" s="321"/>
      <c r="S22" s="136"/>
      <c r="T22" s="395">
        <f t="shared" si="19"/>
        <v>0</v>
      </c>
      <c r="U22" s="381">
        <f t="shared" si="3"/>
        <v>0</v>
      </c>
      <c r="V22" s="137">
        <f t="shared" si="4"/>
        <v>1</v>
      </c>
      <c r="W22" s="127"/>
      <c r="X22" s="173">
        <v>15</v>
      </c>
      <c r="Y22" s="127" t="str">
        <f t="shared" ca="1" si="5"/>
        <v/>
      </c>
      <c r="Z22" s="282" t="str">
        <f t="shared" si="20"/>
        <v/>
      </c>
      <c r="AA22" s="35" t="str">
        <f t="shared" ca="1" si="6"/>
        <v/>
      </c>
      <c r="AB22" s="129">
        <f>RANK(U22,$U$8:$U$67,0)+COUNTIF($U$8:U22,U22)-1</f>
        <v>15</v>
      </c>
      <c r="AC22" s="130">
        <f t="shared" si="7"/>
        <v>0</v>
      </c>
      <c r="AD22" s="131">
        <f t="shared" si="8"/>
        <v>0</v>
      </c>
      <c r="AE22" s="131">
        <f t="shared" si="9"/>
        <v>0</v>
      </c>
      <c r="AF22" s="131">
        <f t="shared" si="10"/>
        <v>0</v>
      </c>
      <c r="AG22" s="131">
        <f t="shared" si="11"/>
        <v>0</v>
      </c>
      <c r="AH22" s="131">
        <f t="shared" si="12"/>
        <v>0</v>
      </c>
      <c r="AI22" s="131">
        <f t="shared" si="13"/>
        <v>0</v>
      </c>
      <c r="AJ22" s="131">
        <f t="shared" si="14"/>
        <v>0</v>
      </c>
      <c r="AK22" s="131">
        <f t="shared" si="15"/>
        <v>0</v>
      </c>
      <c r="AL22" s="131">
        <f t="shared" si="16"/>
        <v>0</v>
      </c>
      <c r="AM22" s="131">
        <f t="shared" ca="1" si="17"/>
        <v>0</v>
      </c>
    </row>
    <row r="23" spans="2:39" ht="19.5" customHeight="1">
      <c r="C23" s="132">
        <v>16</v>
      </c>
      <c r="D23" s="133" t="str">
        <f t="shared" si="0"/>
        <v/>
      </c>
      <c r="E23" s="134" t="str">
        <f>IF(ISBLANK('Flight Groups'!C21),"",'Flight Groups'!O21)</f>
        <v/>
      </c>
      <c r="F23" s="134">
        <f t="shared" si="18"/>
        <v>5</v>
      </c>
      <c r="G23" s="134" t="str">
        <f>IF(ISBLANK('Flight Groups'!C21),"",'Flight Groups'!C21)</f>
        <v/>
      </c>
      <c r="H23" s="134" t="str">
        <f t="shared" si="1"/>
        <v/>
      </c>
      <c r="I23" s="333" t="str">
        <f>IF(ISBLANK('Flight Groups'!C21),"",IF(H23=1,"A",IF(H23=2,"B",IF(H23=3,"C",IF(H23=4,"D","E")))))</f>
        <v/>
      </c>
      <c r="J23" s="134" t="str">
        <f>IF(G23="","",(RANK(F23,$F$8:$F$67,0)+COUNTIF($F$8:F23,F23)-1))</f>
        <v/>
      </c>
      <c r="K23" s="135" t="str">
        <f t="shared" ca="1" si="2"/>
        <v/>
      </c>
      <c r="L23" s="187"/>
      <c r="M23" s="320"/>
      <c r="N23" s="319"/>
      <c r="O23" s="321"/>
      <c r="P23" s="319"/>
      <c r="Q23" s="387"/>
      <c r="R23" s="321"/>
      <c r="S23" s="136"/>
      <c r="T23" s="395">
        <f t="shared" si="19"/>
        <v>0</v>
      </c>
      <c r="U23" s="381">
        <f t="shared" si="3"/>
        <v>0</v>
      </c>
      <c r="V23" s="137">
        <f t="shared" si="4"/>
        <v>1</v>
      </c>
      <c r="W23" s="127"/>
      <c r="X23" s="173">
        <v>16</v>
      </c>
      <c r="Y23" s="127" t="str">
        <f t="shared" ca="1" si="5"/>
        <v/>
      </c>
      <c r="Z23" s="282" t="str">
        <f t="shared" si="20"/>
        <v/>
      </c>
      <c r="AA23" s="35" t="str">
        <f t="shared" ca="1" si="6"/>
        <v/>
      </c>
      <c r="AB23" s="129">
        <f>RANK(U23,$U$8:$U$67,0)+COUNTIF($U$8:U23,U23)-1</f>
        <v>16</v>
      </c>
      <c r="AC23" s="130">
        <f t="shared" si="7"/>
        <v>0</v>
      </c>
      <c r="AD23" s="131">
        <f t="shared" si="8"/>
        <v>0</v>
      </c>
      <c r="AE23" s="131">
        <f t="shared" si="9"/>
        <v>0</v>
      </c>
      <c r="AF23" s="131">
        <f t="shared" si="10"/>
        <v>0</v>
      </c>
      <c r="AG23" s="131">
        <f t="shared" si="11"/>
        <v>0</v>
      </c>
      <c r="AH23" s="131">
        <f t="shared" si="12"/>
        <v>0</v>
      </c>
      <c r="AI23" s="131">
        <f t="shared" si="13"/>
        <v>0</v>
      </c>
      <c r="AJ23" s="131">
        <f t="shared" si="14"/>
        <v>0</v>
      </c>
      <c r="AK23" s="131">
        <f t="shared" si="15"/>
        <v>0</v>
      </c>
      <c r="AL23" s="131">
        <f t="shared" si="16"/>
        <v>0</v>
      </c>
      <c r="AM23" s="131">
        <f t="shared" ca="1" si="17"/>
        <v>0</v>
      </c>
    </row>
    <row r="24" spans="2:39" ht="19.5" customHeight="1">
      <c r="C24" s="132">
        <v>17</v>
      </c>
      <c r="D24" s="133" t="str">
        <f t="shared" si="0"/>
        <v/>
      </c>
      <c r="E24" s="134" t="str">
        <f>IF(ISBLANK('Flight Groups'!C22),"",'Flight Groups'!O22)</f>
        <v/>
      </c>
      <c r="F24" s="134">
        <f t="shared" si="18"/>
        <v>5</v>
      </c>
      <c r="G24" s="134" t="str">
        <f>IF(ISBLANK('Flight Groups'!C22),"",'Flight Groups'!C22)</f>
        <v/>
      </c>
      <c r="H24" s="134" t="str">
        <f t="shared" si="1"/>
        <v/>
      </c>
      <c r="I24" s="333" t="str">
        <f>IF(ISBLANK('Flight Groups'!C22),"",IF(H24=1,"A",IF(H24=2,"B",IF(H24=3,"C",IF(H24=4,"D","E")))))</f>
        <v/>
      </c>
      <c r="J24" s="134" t="str">
        <f>IF(G24="","",(RANK(F24,$F$8:$F$67,0)+COUNTIF($F$8:F24,F24)-1))</f>
        <v/>
      </c>
      <c r="K24" s="135" t="str">
        <f t="shared" ca="1" si="2"/>
        <v/>
      </c>
      <c r="L24" s="187"/>
      <c r="M24" s="320"/>
      <c r="N24" s="319"/>
      <c r="O24" s="321"/>
      <c r="P24" s="319"/>
      <c r="Q24" s="387"/>
      <c r="R24" s="321"/>
      <c r="S24" s="136"/>
      <c r="T24" s="395">
        <f t="shared" si="19"/>
        <v>0</v>
      </c>
      <c r="U24" s="381">
        <f t="shared" si="3"/>
        <v>0</v>
      </c>
      <c r="V24" s="137">
        <f t="shared" si="4"/>
        <v>1</v>
      </c>
      <c r="W24" s="127"/>
      <c r="X24" s="173">
        <v>17</v>
      </c>
      <c r="Y24" s="127" t="str">
        <f t="shared" ca="1" si="5"/>
        <v/>
      </c>
      <c r="Z24" s="282" t="str">
        <f t="shared" si="20"/>
        <v/>
      </c>
      <c r="AA24" s="35" t="str">
        <f t="shared" ca="1" si="6"/>
        <v/>
      </c>
      <c r="AB24" s="129">
        <f>RANK(U24,$U$8:$U$67,0)+COUNTIF($U$8:U24,U24)-1</f>
        <v>17</v>
      </c>
      <c r="AC24" s="130">
        <f t="shared" si="7"/>
        <v>0</v>
      </c>
      <c r="AD24" s="131">
        <f t="shared" si="8"/>
        <v>0</v>
      </c>
      <c r="AE24" s="131">
        <f t="shared" si="9"/>
        <v>0</v>
      </c>
      <c r="AF24" s="131">
        <f t="shared" si="10"/>
        <v>0</v>
      </c>
      <c r="AG24" s="131">
        <f t="shared" si="11"/>
        <v>0</v>
      </c>
      <c r="AH24" s="131">
        <f t="shared" si="12"/>
        <v>0</v>
      </c>
      <c r="AI24" s="131">
        <f t="shared" si="13"/>
        <v>0</v>
      </c>
      <c r="AJ24" s="131">
        <f t="shared" si="14"/>
        <v>0</v>
      </c>
      <c r="AK24" s="131">
        <f t="shared" si="15"/>
        <v>0</v>
      </c>
      <c r="AL24" s="131">
        <f t="shared" si="16"/>
        <v>0</v>
      </c>
      <c r="AM24" s="131">
        <f t="shared" ca="1" si="17"/>
        <v>0</v>
      </c>
    </row>
    <row r="25" spans="2:39" ht="19.5" customHeight="1">
      <c r="C25" s="132">
        <v>18</v>
      </c>
      <c r="D25" s="133" t="str">
        <f t="shared" si="0"/>
        <v/>
      </c>
      <c r="E25" s="134" t="str">
        <f>IF(ISBLANK('Flight Groups'!C23),"",'Flight Groups'!O23)</f>
        <v/>
      </c>
      <c r="F25" s="134">
        <f t="shared" si="18"/>
        <v>5</v>
      </c>
      <c r="G25" s="134" t="str">
        <f>IF(ISBLANK('Flight Groups'!C23),"",'Flight Groups'!C23)</f>
        <v/>
      </c>
      <c r="H25" s="134" t="str">
        <f t="shared" si="1"/>
        <v/>
      </c>
      <c r="I25" s="333" t="str">
        <f>IF(ISBLANK('Flight Groups'!C23),"",IF(H25=1,"A",IF(H25=2,"B",IF(H25=3,"C",IF(H25=4,"D","E")))))</f>
        <v/>
      </c>
      <c r="J25" s="134" t="str">
        <f>IF(G25="","",(RANK(F25,$F$8:$F$67,0)+COUNTIF($F$8:F25,F25)-1))</f>
        <v/>
      </c>
      <c r="K25" s="135" t="str">
        <f t="shared" ca="1" si="2"/>
        <v/>
      </c>
      <c r="L25" s="187"/>
      <c r="M25" s="320"/>
      <c r="N25" s="319"/>
      <c r="O25" s="321"/>
      <c r="P25" s="319"/>
      <c r="Q25" s="387"/>
      <c r="R25" s="321"/>
      <c r="S25" s="136"/>
      <c r="T25" s="395">
        <f t="shared" si="19"/>
        <v>0</v>
      </c>
      <c r="U25" s="381">
        <f t="shared" si="3"/>
        <v>0</v>
      </c>
      <c r="V25" s="137">
        <f t="shared" si="4"/>
        <v>1</v>
      </c>
      <c r="W25" s="127"/>
      <c r="X25" s="173">
        <v>18</v>
      </c>
      <c r="Y25" s="127" t="str">
        <f t="shared" ca="1" si="5"/>
        <v/>
      </c>
      <c r="Z25" s="282" t="str">
        <f t="shared" si="20"/>
        <v/>
      </c>
      <c r="AA25" s="35" t="str">
        <f t="shared" ca="1" si="6"/>
        <v/>
      </c>
      <c r="AB25" s="129">
        <f>RANK(U25,$U$8:$U$67,0)+COUNTIF($U$8:U25,U25)-1</f>
        <v>18</v>
      </c>
      <c r="AC25" s="130">
        <f t="shared" si="7"/>
        <v>0</v>
      </c>
      <c r="AD25" s="131">
        <f t="shared" si="8"/>
        <v>0</v>
      </c>
      <c r="AE25" s="131">
        <f t="shared" si="9"/>
        <v>0</v>
      </c>
      <c r="AF25" s="131">
        <f t="shared" si="10"/>
        <v>0</v>
      </c>
      <c r="AG25" s="131">
        <f t="shared" si="11"/>
        <v>0</v>
      </c>
      <c r="AH25" s="131">
        <f t="shared" si="12"/>
        <v>0</v>
      </c>
      <c r="AI25" s="131">
        <f t="shared" si="13"/>
        <v>0</v>
      </c>
      <c r="AJ25" s="131">
        <f t="shared" si="14"/>
        <v>0</v>
      </c>
      <c r="AK25" s="131">
        <f t="shared" si="15"/>
        <v>0</v>
      </c>
      <c r="AL25" s="131">
        <f t="shared" si="16"/>
        <v>0</v>
      </c>
      <c r="AM25" s="131">
        <f t="shared" ca="1" si="17"/>
        <v>0</v>
      </c>
    </row>
    <row r="26" spans="2:39" ht="19.5" customHeight="1">
      <c r="C26" s="132">
        <v>19</v>
      </c>
      <c r="D26" s="133" t="str">
        <f t="shared" si="0"/>
        <v/>
      </c>
      <c r="E26" s="134" t="str">
        <f>IF(ISBLANK('Flight Groups'!C24),"",'Flight Groups'!O24)</f>
        <v/>
      </c>
      <c r="F26" s="134">
        <f t="shared" si="18"/>
        <v>5</v>
      </c>
      <c r="G26" s="134" t="str">
        <f>IF(ISBLANK('Flight Groups'!C24),"",'Flight Groups'!C24)</f>
        <v/>
      </c>
      <c r="H26" s="134" t="str">
        <f t="shared" si="1"/>
        <v/>
      </c>
      <c r="I26" s="333" t="str">
        <f>IF(ISBLANK('Flight Groups'!C24),"",IF(H26=1,"A",IF(H26=2,"B",IF(H26=3,"C",IF(H26=4,"D","E")))))</f>
        <v/>
      </c>
      <c r="J26" s="134" t="str">
        <f>IF(G26="","",(RANK(F26,$F$8:$F$67,0)+COUNTIF($F$8:F26,F26)-1))</f>
        <v/>
      </c>
      <c r="K26" s="135" t="str">
        <f t="shared" ca="1" si="2"/>
        <v/>
      </c>
      <c r="L26" s="187"/>
      <c r="M26" s="320"/>
      <c r="N26" s="319"/>
      <c r="O26" s="321"/>
      <c r="P26" s="319"/>
      <c r="Q26" s="387"/>
      <c r="R26" s="321"/>
      <c r="S26" s="136"/>
      <c r="T26" s="395">
        <f t="shared" si="19"/>
        <v>0</v>
      </c>
      <c r="U26" s="381">
        <f t="shared" si="3"/>
        <v>0</v>
      </c>
      <c r="V26" s="137">
        <f t="shared" si="4"/>
        <v>1</v>
      </c>
      <c r="W26" s="127"/>
      <c r="X26" s="173">
        <v>19</v>
      </c>
      <c r="Y26" s="127" t="str">
        <f t="shared" ca="1" si="5"/>
        <v/>
      </c>
      <c r="Z26" s="282" t="str">
        <f t="shared" si="20"/>
        <v/>
      </c>
      <c r="AA26" s="35" t="str">
        <f t="shared" ca="1" si="6"/>
        <v/>
      </c>
      <c r="AB26" s="129">
        <f>RANK(U26,$U$8:$U$67,0)+COUNTIF($U$8:U26,U26)-1</f>
        <v>19</v>
      </c>
      <c r="AC26" s="130">
        <f t="shared" si="7"/>
        <v>0</v>
      </c>
      <c r="AD26" s="131">
        <f t="shared" si="8"/>
        <v>0</v>
      </c>
      <c r="AE26" s="131">
        <f t="shared" si="9"/>
        <v>0</v>
      </c>
      <c r="AF26" s="131">
        <f t="shared" si="10"/>
        <v>0</v>
      </c>
      <c r="AG26" s="131">
        <f t="shared" si="11"/>
        <v>0</v>
      </c>
      <c r="AH26" s="131">
        <f t="shared" si="12"/>
        <v>0</v>
      </c>
      <c r="AI26" s="131">
        <f t="shared" si="13"/>
        <v>0</v>
      </c>
      <c r="AJ26" s="131">
        <f t="shared" si="14"/>
        <v>0</v>
      </c>
      <c r="AK26" s="131">
        <f t="shared" si="15"/>
        <v>0</v>
      </c>
      <c r="AL26" s="131">
        <f t="shared" si="16"/>
        <v>0</v>
      </c>
      <c r="AM26" s="131">
        <f t="shared" ca="1" si="17"/>
        <v>0</v>
      </c>
    </row>
    <row r="27" spans="2:39" ht="19.5" customHeight="1">
      <c r="C27" s="132">
        <v>20</v>
      </c>
      <c r="D27" s="133" t="str">
        <f t="shared" si="0"/>
        <v/>
      </c>
      <c r="E27" s="134" t="str">
        <f>IF(ISBLANK('Flight Groups'!C25),"",'Flight Groups'!O25)</f>
        <v/>
      </c>
      <c r="F27" s="134">
        <f t="shared" si="18"/>
        <v>5</v>
      </c>
      <c r="G27" s="134" t="str">
        <f>IF(ISBLANK('Flight Groups'!C25),"",'Flight Groups'!C25)</f>
        <v/>
      </c>
      <c r="H27" s="134" t="str">
        <f t="shared" si="1"/>
        <v/>
      </c>
      <c r="I27" s="333" t="str">
        <f>IF(ISBLANK('Flight Groups'!C25),"",IF(H27=1,"A",IF(H27=2,"B",IF(H27=3,"C",IF(H27=4,"D","E")))))</f>
        <v/>
      </c>
      <c r="J27" s="134" t="str">
        <f>IF(G27="","",(RANK(F27,$F$8:$F$67,0)+COUNTIF($F$8:F27,F27)-1))</f>
        <v/>
      </c>
      <c r="K27" s="135" t="str">
        <f t="shared" ca="1" si="2"/>
        <v/>
      </c>
      <c r="L27" s="187"/>
      <c r="M27" s="320"/>
      <c r="N27" s="319"/>
      <c r="O27" s="321"/>
      <c r="P27" s="319"/>
      <c r="Q27" s="387"/>
      <c r="R27" s="321"/>
      <c r="S27" s="136"/>
      <c r="T27" s="395">
        <f t="shared" si="19"/>
        <v>0</v>
      </c>
      <c r="U27" s="381">
        <f t="shared" si="3"/>
        <v>0</v>
      </c>
      <c r="V27" s="137">
        <f t="shared" si="4"/>
        <v>1</v>
      </c>
      <c r="W27" s="127"/>
      <c r="X27" s="173">
        <v>20</v>
      </c>
      <c r="Y27" s="127" t="str">
        <f t="shared" ca="1" si="5"/>
        <v/>
      </c>
      <c r="Z27" s="282" t="str">
        <f t="shared" si="20"/>
        <v/>
      </c>
      <c r="AA27" s="35" t="str">
        <f t="shared" ca="1" si="6"/>
        <v/>
      </c>
      <c r="AB27" s="129">
        <f>RANK(U27,$U$8:$U$67,0)+COUNTIF($U$8:U27,U27)-1</f>
        <v>20</v>
      </c>
      <c r="AC27" s="130">
        <f t="shared" si="7"/>
        <v>0</v>
      </c>
      <c r="AD27" s="131">
        <f t="shared" si="8"/>
        <v>0</v>
      </c>
      <c r="AE27" s="131">
        <f t="shared" si="9"/>
        <v>0</v>
      </c>
      <c r="AF27" s="131">
        <f t="shared" si="10"/>
        <v>0</v>
      </c>
      <c r="AG27" s="131">
        <f t="shared" si="11"/>
        <v>0</v>
      </c>
      <c r="AH27" s="131">
        <f t="shared" si="12"/>
        <v>0</v>
      </c>
      <c r="AI27" s="131">
        <f t="shared" si="13"/>
        <v>0</v>
      </c>
      <c r="AJ27" s="131">
        <f t="shared" si="14"/>
        <v>0</v>
      </c>
      <c r="AK27" s="131">
        <f t="shared" si="15"/>
        <v>0</v>
      </c>
      <c r="AL27" s="131">
        <f t="shared" si="16"/>
        <v>0</v>
      </c>
      <c r="AM27" s="131">
        <f t="shared" ca="1" si="17"/>
        <v>0</v>
      </c>
    </row>
    <row r="28" spans="2:39" ht="19.5" customHeight="1">
      <c r="C28" s="132">
        <v>21</v>
      </c>
      <c r="D28" s="133" t="str">
        <f t="shared" si="0"/>
        <v/>
      </c>
      <c r="E28" s="134" t="str">
        <f>IF(ISBLANK('Flight Groups'!C26),"",'Flight Groups'!O26)</f>
        <v/>
      </c>
      <c r="F28" s="134">
        <f t="shared" si="18"/>
        <v>5</v>
      </c>
      <c r="G28" s="134" t="str">
        <f>IF(ISBLANK('Flight Groups'!C26),"",'Flight Groups'!C26)</f>
        <v/>
      </c>
      <c r="H28" s="134" t="str">
        <f t="shared" si="1"/>
        <v/>
      </c>
      <c r="I28" s="333" t="str">
        <f>IF(ISBLANK('Flight Groups'!C26),"",IF(H28=1,"A",IF(H28=2,"B",IF(H28=3,"C",IF(H28=4,"D","E")))))</f>
        <v/>
      </c>
      <c r="J28" s="134" t="str">
        <f>IF(G28="","",(RANK(F28,$F$8:$F$67,0)+COUNTIF($F$8:F28,F28)-1))</f>
        <v/>
      </c>
      <c r="K28" s="135" t="str">
        <f t="shared" ca="1" si="2"/>
        <v/>
      </c>
      <c r="L28" s="187"/>
      <c r="M28" s="320"/>
      <c r="N28" s="319"/>
      <c r="O28" s="321"/>
      <c r="P28" s="319"/>
      <c r="Q28" s="387"/>
      <c r="R28" s="321"/>
      <c r="S28" s="136"/>
      <c r="T28" s="395">
        <f t="shared" si="19"/>
        <v>0</v>
      </c>
      <c r="U28" s="381">
        <f t="shared" si="3"/>
        <v>0</v>
      </c>
      <c r="V28" s="137">
        <f t="shared" si="4"/>
        <v>1</v>
      </c>
      <c r="W28" s="127"/>
      <c r="X28" s="173">
        <v>21</v>
      </c>
      <c r="Y28" s="127" t="str">
        <f t="shared" ca="1" si="5"/>
        <v/>
      </c>
      <c r="Z28" s="282" t="str">
        <f t="shared" si="20"/>
        <v/>
      </c>
      <c r="AA28" s="35" t="str">
        <f t="shared" ca="1" si="6"/>
        <v/>
      </c>
      <c r="AB28" s="129">
        <f>RANK(U28,$U$8:$U$67,0)+COUNTIF($U$8:U28,U28)-1</f>
        <v>21</v>
      </c>
      <c r="AC28" s="130">
        <f t="shared" si="7"/>
        <v>0</v>
      </c>
      <c r="AD28" s="131">
        <f t="shared" si="8"/>
        <v>0</v>
      </c>
      <c r="AE28" s="131">
        <f t="shared" si="9"/>
        <v>0</v>
      </c>
      <c r="AF28" s="131">
        <f t="shared" si="10"/>
        <v>0</v>
      </c>
      <c r="AG28" s="131">
        <f t="shared" si="11"/>
        <v>0</v>
      </c>
      <c r="AH28" s="131">
        <f t="shared" si="12"/>
        <v>0</v>
      </c>
      <c r="AI28" s="131">
        <f t="shared" si="13"/>
        <v>0</v>
      </c>
      <c r="AJ28" s="131">
        <f t="shared" si="14"/>
        <v>0</v>
      </c>
      <c r="AK28" s="131">
        <f t="shared" si="15"/>
        <v>0</v>
      </c>
      <c r="AL28" s="131">
        <f t="shared" si="16"/>
        <v>0</v>
      </c>
      <c r="AM28" s="131">
        <f t="shared" ca="1" si="17"/>
        <v>0</v>
      </c>
    </row>
    <row r="29" spans="2:39" ht="19.5" customHeight="1">
      <c r="C29" s="132">
        <v>22</v>
      </c>
      <c r="D29" s="133" t="str">
        <f t="shared" si="0"/>
        <v/>
      </c>
      <c r="E29" s="134" t="str">
        <f>IF(ISBLANK('Flight Groups'!C27),"",'Flight Groups'!O27)</f>
        <v/>
      </c>
      <c r="F29" s="134">
        <f t="shared" si="18"/>
        <v>5</v>
      </c>
      <c r="G29" s="134" t="str">
        <f>IF(ISBLANK('Flight Groups'!C27),"",'Flight Groups'!C27)</f>
        <v/>
      </c>
      <c r="H29" s="134" t="str">
        <f t="shared" si="1"/>
        <v/>
      </c>
      <c r="I29" s="333" t="str">
        <f>IF(ISBLANK('Flight Groups'!C27),"",IF(H29=1,"A",IF(H29=2,"B",IF(H29=3,"C",IF(H29=4,"D","E")))))</f>
        <v/>
      </c>
      <c r="J29" s="134" t="str">
        <f>IF(G29="","",(RANK(F29,$F$8:$F$67,0)+COUNTIF($F$8:F29,F29)-1))</f>
        <v/>
      </c>
      <c r="K29" s="135" t="str">
        <f t="shared" ca="1" si="2"/>
        <v/>
      </c>
      <c r="L29" s="187"/>
      <c r="M29" s="320"/>
      <c r="N29" s="319"/>
      <c r="O29" s="321"/>
      <c r="P29" s="319"/>
      <c r="Q29" s="387"/>
      <c r="R29" s="321"/>
      <c r="S29" s="136"/>
      <c r="T29" s="395">
        <f t="shared" si="19"/>
        <v>0</v>
      </c>
      <c r="U29" s="381">
        <f t="shared" si="3"/>
        <v>0</v>
      </c>
      <c r="V29" s="137">
        <f t="shared" si="4"/>
        <v>1</v>
      </c>
      <c r="W29" s="127"/>
      <c r="X29" s="173">
        <v>22</v>
      </c>
      <c r="Y29" s="127" t="str">
        <f t="shared" ca="1" si="5"/>
        <v/>
      </c>
      <c r="Z29" s="282" t="str">
        <f t="shared" si="20"/>
        <v/>
      </c>
      <c r="AA29" s="35" t="str">
        <f t="shared" ca="1" si="6"/>
        <v/>
      </c>
      <c r="AB29" s="129">
        <f>RANK(U29,$U$8:$U$67,0)+COUNTIF($U$8:U29,U29)-1</f>
        <v>22</v>
      </c>
      <c r="AC29" s="130">
        <f t="shared" si="7"/>
        <v>0</v>
      </c>
      <c r="AD29" s="131">
        <f t="shared" si="8"/>
        <v>0</v>
      </c>
      <c r="AE29" s="131">
        <f t="shared" si="9"/>
        <v>0</v>
      </c>
      <c r="AF29" s="131">
        <f t="shared" si="10"/>
        <v>0</v>
      </c>
      <c r="AG29" s="131">
        <f t="shared" si="11"/>
        <v>0</v>
      </c>
      <c r="AH29" s="131">
        <f t="shared" si="12"/>
        <v>0</v>
      </c>
      <c r="AI29" s="131">
        <f t="shared" si="13"/>
        <v>0</v>
      </c>
      <c r="AJ29" s="131">
        <f t="shared" si="14"/>
        <v>0</v>
      </c>
      <c r="AK29" s="131">
        <f t="shared" si="15"/>
        <v>0</v>
      </c>
      <c r="AL29" s="131">
        <f t="shared" si="16"/>
        <v>0</v>
      </c>
      <c r="AM29" s="131">
        <f t="shared" ca="1" si="17"/>
        <v>0</v>
      </c>
    </row>
    <row r="30" spans="2:39" ht="19.5" customHeight="1">
      <c r="C30" s="132">
        <v>23</v>
      </c>
      <c r="D30" s="133" t="str">
        <f t="shared" si="0"/>
        <v/>
      </c>
      <c r="E30" s="134" t="str">
        <f>IF(ISBLANK('Flight Groups'!C28),"",'Flight Groups'!O28)</f>
        <v/>
      </c>
      <c r="F30" s="134">
        <f t="shared" si="18"/>
        <v>5</v>
      </c>
      <c r="G30" s="134" t="str">
        <f>IF(ISBLANK('Flight Groups'!C28),"",'Flight Groups'!C28)</f>
        <v/>
      </c>
      <c r="H30" s="134" t="str">
        <f t="shared" si="1"/>
        <v/>
      </c>
      <c r="I30" s="333" t="str">
        <f>IF(ISBLANK('Flight Groups'!C28),"",IF(H30=1,"A",IF(H30=2,"B",IF(H30=3,"C",IF(H30=4,"D","E")))))</f>
        <v/>
      </c>
      <c r="J30" s="134" t="str">
        <f>IF(G30="","",(RANK(F30,$F$8:$F$67,0)+COUNTIF($F$8:F30,F30)-1))</f>
        <v/>
      </c>
      <c r="K30" s="135" t="str">
        <f t="shared" ca="1" si="2"/>
        <v/>
      </c>
      <c r="L30" s="187"/>
      <c r="M30" s="320"/>
      <c r="N30" s="319"/>
      <c r="O30" s="321"/>
      <c r="P30" s="319"/>
      <c r="Q30" s="387"/>
      <c r="R30" s="321"/>
      <c r="S30" s="136"/>
      <c r="T30" s="395">
        <f t="shared" si="19"/>
        <v>0</v>
      </c>
      <c r="U30" s="381">
        <f t="shared" si="3"/>
        <v>0</v>
      </c>
      <c r="V30" s="137">
        <f t="shared" si="4"/>
        <v>1</v>
      </c>
      <c r="W30" s="127"/>
      <c r="X30" s="173">
        <v>23</v>
      </c>
      <c r="Y30" s="127" t="str">
        <f t="shared" ca="1" si="5"/>
        <v/>
      </c>
      <c r="Z30" s="282" t="str">
        <f t="shared" si="20"/>
        <v/>
      </c>
      <c r="AA30" s="35" t="str">
        <f t="shared" ca="1" si="6"/>
        <v/>
      </c>
      <c r="AB30" s="129">
        <f>RANK(U30,$U$8:$U$67,0)+COUNTIF($U$8:U30,U30)-1</f>
        <v>23</v>
      </c>
      <c r="AC30" s="130">
        <f t="shared" si="7"/>
        <v>0</v>
      </c>
      <c r="AD30" s="131">
        <f t="shared" si="8"/>
        <v>0</v>
      </c>
      <c r="AE30" s="131">
        <f t="shared" si="9"/>
        <v>0</v>
      </c>
      <c r="AF30" s="131">
        <f t="shared" si="10"/>
        <v>0</v>
      </c>
      <c r="AG30" s="131">
        <f t="shared" si="11"/>
        <v>0</v>
      </c>
      <c r="AH30" s="131">
        <f t="shared" si="12"/>
        <v>0</v>
      </c>
      <c r="AI30" s="131">
        <f t="shared" si="13"/>
        <v>0</v>
      </c>
      <c r="AJ30" s="131">
        <f t="shared" si="14"/>
        <v>0</v>
      </c>
      <c r="AK30" s="131">
        <f t="shared" si="15"/>
        <v>0</v>
      </c>
      <c r="AL30" s="131">
        <f t="shared" si="16"/>
        <v>0</v>
      </c>
      <c r="AM30" s="131">
        <f t="shared" ca="1" si="17"/>
        <v>0</v>
      </c>
    </row>
    <row r="31" spans="2:39" ht="19.5" customHeight="1">
      <c r="C31" s="132">
        <v>24</v>
      </c>
      <c r="D31" s="133" t="str">
        <f t="shared" si="0"/>
        <v/>
      </c>
      <c r="E31" s="134" t="str">
        <f>IF(ISBLANK('Flight Groups'!C29),"",'Flight Groups'!O29)</f>
        <v/>
      </c>
      <c r="F31" s="134">
        <f t="shared" si="18"/>
        <v>5</v>
      </c>
      <c r="G31" s="134" t="str">
        <f>IF(ISBLANK('Flight Groups'!C29),"",'Flight Groups'!C29)</f>
        <v/>
      </c>
      <c r="H31" s="134" t="str">
        <f t="shared" si="1"/>
        <v/>
      </c>
      <c r="I31" s="333" t="str">
        <f>IF(ISBLANK('Flight Groups'!C29),"",IF(H31=1,"A",IF(H31=2,"B",IF(H31=3,"C",IF(H31=4,"D","E")))))</f>
        <v/>
      </c>
      <c r="J31" s="134" t="str">
        <f>IF(G31="","",(RANK(F31,$F$8:$F$67,0)+COUNTIF($F$8:F31,F31)-1))</f>
        <v/>
      </c>
      <c r="K31" s="135" t="str">
        <f t="shared" ca="1" si="2"/>
        <v/>
      </c>
      <c r="L31" s="187"/>
      <c r="M31" s="320"/>
      <c r="N31" s="319"/>
      <c r="O31" s="321"/>
      <c r="P31" s="319"/>
      <c r="Q31" s="387"/>
      <c r="R31" s="321"/>
      <c r="S31" s="136"/>
      <c r="T31" s="395">
        <f t="shared" si="19"/>
        <v>0</v>
      </c>
      <c r="U31" s="381">
        <f t="shared" si="3"/>
        <v>0</v>
      </c>
      <c r="V31" s="137">
        <f t="shared" si="4"/>
        <v>1</v>
      </c>
      <c r="W31" s="127"/>
      <c r="X31" s="173">
        <v>24</v>
      </c>
      <c r="Y31" s="127" t="str">
        <f t="shared" ca="1" si="5"/>
        <v/>
      </c>
      <c r="Z31" s="282" t="str">
        <f t="shared" si="20"/>
        <v/>
      </c>
      <c r="AA31" s="35" t="str">
        <f t="shared" ca="1" si="6"/>
        <v/>
      </c>
      <c r="AB31" s="129">
        <f>RANK(U31,$U$8:$U$67,0)+COUNTIF($U$8:U31,U31)-1</f>
        <v>24</v>
      </c>
      <c r="AC31" s="130">
        <f t="shared" si="7"/>
        <v>0</v>
      </c>
      <c r="AD31" s="131">
        <f t="shared" si="8"/>
        <v>0</v>
      </c>
      <c r="AE31" s="131">
        <f t="shared" si="9"/>
        <v>0</v>
      </c>
      <c r="AF31" s="131">
        <f t="shared" si="10"/>
        <v>0</v>
      </c>
      <c r="AG31" s="131">
        <f t="shared" si="11"/>
        <v>0</v>
      </c>
      <c r="AH31" s="131">
        <f t="shared" si="12"/>
        <v>0</v>
      </c>
      <c r="AI31" s="131">
        <f t="shared" si="13"/>
        <v>0</v>
      </c>
      <c r="AJ31" s="131">
        <f t="shared" si="14"/>
        <v>0</v>
      </c>
      <c r="AK31" s="131">
        <f t="shared" si="15"/>
        <v>0</v>
      </c>
      <c r="AL31" s="131">
        <f t="shared" si="16"/>
        <v>0</v>
      </c>
      <c r="AM31" s="131">
        <f t="shared" ca="1" si="17"/>
        <v>0</v>
      </c>
    </row>
    <row r="32" spans="2:39" ht="19.5" customHeight="1">
      <c r="C32" s="132">
        <v>25</v>
      </c>
      <c r="D32" s="133" t="str">
        <f t="shared" si="0"/>
        <v/>
      </c>
      <c r="E32" s="134" t="str">
        <f>IF(ISBLANK('Flight Groups'!C30),"",'Flight Groups'!O30)</f>
        <v/>
      </c>
      <c r="F32" s="134">
        <f t="shared" si="18"/>
        <v>5</v>
      </c>
      <c r="G32" s="134" t="str">
        <f>IF(ISBLANK('Flight Groups'!C30),"",'Flight Groups'!C30)</f>
        <v/>
      </c>
      <c r="H32" s="134" t="str">
        <f t="shared" si="1"/>
        <v/>
      </c>
      <c r="I32" s="333" t="str">
        <f>IF(ISBLANK('Flight Groups'!C30),"",IF(H32=1,"A",IF(H32=2,"B",IF(H32=3,"C",IF(H32=4,"D","E")))))</f>
        <v/>
      </c>
      <c r="J32" s="134" t="str">
        <f>IF(G32="","",(RANK(F32,$F$8:$F$67,0)+COUNTIF($F$8:F32,F32)-1))</f>
        <v/>
      </c>
      <c r="K32" s="135" t="str">
        <f t="shared" ca="1" si="2"/>
        <v/>
      </c>
      <c r="L32" s="187"/>
      <c r="M32" s="320"/>
      <c r="N32" s="319"/>
      <c r="O32" s="321"/>
      <c r="P32" s="319"/>
      <c r="Q32" s="387"/>
      <c r="R32" s="321"/>
      <c r="S32" s="136"/>
      <c r="T32" s="395">
        <f t="shared" si="19"/>
        <v>0</v>
      </c>
      <c r="U32" s="381">
        <f t="shared" si="3"/>
        <v>0</v>
      </c>
      <c r="V32" s="137">
        <f t="shared" si="4"/>
        <v>1</v>
      </c>
      <c r="W32" s="127"/>
      <c r="X32" s="173">
        <v>25</v>
      </c>
      <c r="Y32" s="127" t="str">
        <f t="shared" ca="1" si="5"/>
        <v/>
      </c>
      <c r="Z32" s="282" t="str">
        <f t="shared" si="20"/>
        <v/>
      </c>
      <c r="AA32" s="35" t="str">
        <f t="shared" ca="1" si="6"/>
        <v/>
      </c>
      <c r="AB32" s="129">
        <f>RANK(U32,$U$8:$U$67,0)+COUNTIF($U$8:U32,U32)-1</f>
        <v>25</v>
      </c>
      <c r="AC32" s="130">
        <f t="shared" si="7"/>
        <v>0</v>
      </c>
      <c r="AD32" s="131">
        <f t="shared" si="8"/>
        <v>0</v>
      </c>
      <c r="AE32" s="131">
        <f t="shared" si="9"/>
        <v>0</v>
      </c>
      <c r="AF32" s="131">
        <f t="shared" si="10"/>
        <v>0</v>
      </c>
      <c r="AG32" s="131">
        <f t="shared" si="11"/>
        <v>0</v>
      </c>
      <c r="AH32" s="131">
        <f t="shared" si="12"/>
        <v>0</v>
      </c>
      <c r="AI32" s="131">
        <f t="shared" si="13"/>
        <v>0</v>
      </c>
      <c r="AJ32" s="131">
        <f t="shared" si="14"/>
        <v>0</v>
      </c>
      <c r="AK32" s="131">
        <f t="shared" si="15"/>
        <v>0</v>
      </c>
      <c r="AL32" s="131">
        <f t="shared" si="16"/>
        <v>0</v>
      </c>
      <c r="AM32" s="131">
        <f t="shared" ca="1" si="17"/>
        <v>0</v>
      </c>
    </row>
    <row r="33" spans="3:39" ht="19.5" customHeight="1">
      <c r="C33" s="132">
        <v>26</v>
      </c>
      <c r="D33" s="133" t="str">
        <f t="shared" si="0"/>
        <v/>
      </c>
      <c r="E33" s="134" t="str">
        <f>IF(ISBLANK('Flight Groups'!C31),"",'Flight Groups'!O31)</f>
        <v/>
      </c>
      <c r="F33" s="134">
        <f t="shared" si="18"/>
        <v>5</v>
      </c>
      <c r="G33" s="134" t="str">
        <f>IF(ISBLANK('Flight Groups'!C31),"",'Flight Groups'!C31)</f>
        <v/>
      </c>
      <c r="H33" s="134" t="str">
        <f t="shared" si="1"/>
        <v/>
      </c>
      <c r="I33" s="333" t="str">
        <f>IF(ISBLANK('Flight Groups'!C31),"",IF(H33=1,"A",IF(H33=2,"B",IF(H33=3,"C",IF(H33=4,"D","E")))))</f>
        <v/>
      </c>
      <c r="J33" s="134" t="str">
        <f>IF(G33="","",(RANK(F33,$F$8:$F$67,0)+COUNTIF($F$8:F33,F33)-1))</f>
        <v/>
      </c>
      <c r="K33" s="135" t="str">
        <f t="shared" ca="1" si="2"/>
        <v/>
      </c>
      <c r="L33" s="187"/>
      <c r="M33" s="320"/>
      <c r="N33" s="319"/>
      <c r="O33" s="321"/>
      <c r="P33" s="319"/>
      <c r="Q33" s="387"/>
      <c r="R33" s="321"/>
      <c r="S33" s="136"/>
      <c r="T33" s="395">
        <f t="shared" si="19"/>
        <v>0</v>
      </c>
      <c r="U33" s="381">
        <f t="shared" si="3"/>
        <v>0</v>
      </c>
      <c r="V33" s="137">
        <f t="shared" si="4"/>
        <v>1</v>
      </c>
      <c r="W33" s="127"/>
      <c r="X33" s="173">
        <v>26</v>
      </c>
      <c r="Y33" s="127" t="str">
        <f t="shared" ca="1" si="5"/>
        <v/>
      </c>
      <c r="Z33" s="282" t="str">
        <f t="shared" si="20"/>
        <v/>
      </c>
      <c r="AA33" s="35" t="str">
        <f t="shared" ca="1" si="6"/>
        <v/>
      </c>
      <c r="AB33" s="129">
        <f>RANK(U33,$U$8:$U$67,0)+COUNTIF($U$8:U33,U33)-1</f>
        <v>26</v>
      </c>
      <c r="AC33" s="130">
        <f t="shared" si="7"/>
        <v>0</v>
      </c>
      <c r="AD33" s="131">
        <f t="shared" si="8"/>
        <v>0</v>
      </c>
      <c r="AE33" s="131">
        <f t="shared" si="9"/>
        <v>0</v>
      </c>
      <c r="AF33" s="131">
        <f t="shared" si="10"/>
        <v>0</v>
      </c>
      <c r="AG33" s="131">
        <f t="shared" si="11"/>
        <v>0</v>
      </c>
      <c r="AH33" s="131">
        <f t="shared" si="12"/>
        <v>0</v>
      </c>
      <c r="AI33" s="131">
        <f t="shared" si="13"/>
        <v>0</v>
      </c>
      <c r="AJ33" s="131">
        <f t="shared" si="14"/>
        <v>0</v>
      </c>
      <c r="AK33" s="131">
        <f t="shared" si="15"/>
        <v>0</v>
      </c>
      <c r="AL33" s="131">
        <f t="shared" si="16"/>
        <v>0</v>
      </c>
      <c r="AM33" s="131">
        <f t="shared" ca="1" si="17"/>
        <v>0</v>
      </c>
    </row>
    <row r="34" spans="3:39" ht="19.5" customHeight="1">
      <c r="C34" s="132">
        <v>27</v>
      </c>
      <c r="D34" s="133" t="str">
        <f t="shared" si="0"/>
        <v/>
      </c>
      <c r="E34" s="134" t="str">
        <f>IF(ISBLANK('Flight Groups'!C32),"",'Flight Groups'!O32)</f>
        <v/>
      </c>
      <c r="F34" s="134">
        <f t="shared" si="18"/>
        <v>5</v>
      </c>
      <c r="G34" s="134" t="str">
        <f>IF(ISBLANK('Flight Groups'!C32),"",'Flight Groups'!C32)</f>
        <v/>
      </c>
      <c r="H34" s="134" t="str">
        <f t="shared" si="1"/>
        <v/>
      </c>
      <c r="I34" s="333" t="str">
        <f>IF(ISBLANK('Flight Groups'!C32),"",IF(H34=1,"A",IF(H34=2,"B",IF(H34=3,"C",IF(H34=4,"D","E")))))</f>
        <v/>
      </c>
      <c r="J34" s="134" t="str">
        <f>IF(G34="","",(RANK(F34,$F$8:$F$67,0)+COUNTIF($F$8:F34,F34)-1))</f>
        <v/>
      </c>
      <c r="K34" s="135" t="str">
        <f t="shared" ca="1" si="2"/>
        <v/>
      </c>
      <c r="L34" s="187"/>
      <c r="M34" s="320"/>
      <c r="N34" s="319"/>
      <c r="O34" s="321"/>
      <c r="P34" s="319"/>
      <c r="Q34" s="387"/>
      <c r="R34" s="321"/>
      <c r="S34" s="136"/>
      <c r="T34" s="395">
        <f t="shared" si="19"/>
        <v>0</v>
      </c>
      <c r="U34" s="381">
        <f t="shared" si="3"/>
        <v>0</v>
      </c>
      <c r="V34" s="137">
        <f t="shared" si="4"/>
        <v>1</v>
      </c>
      <c r="W34" s="127"/>
      <c r="X34" s="173">
        <v>27</v>
      </c>
      <c r="Y34" s="127" t="str">
        <f t="shared" ca="1" si="5"/>
        <v/>
      </c>
      <c r="Z34" s="282" t="str">
        <f t="shared" si="20"/>
        <v/>
      </c>
      <c r="AA34" s="35" t="str">
        <f t="shared" ca="1" si="6"/>
        <v/>
      </c>
      <c r="AB34" s="129">
        <f>RANK(U34,$U$8:$U$67,0)+COUNTIF($U$8:U34,U34)-1</f>
        <v>27</v>
      </c>
      <c r="AC34" s="130">
        <f t="shared" si="7"/>
        <v>0</v>
      </c>
      <c r="AD34" s="131">
        <f t="shared" si="8"/>
        <v>0</v>
      </c>
      <c r="AE34" s="131">
        <f t="shared" si="9"/>
        <v>0</v>
      </c>
      <c r="AF34" s="131">
        <f t="shared" si="10"/>
        <v>0</v>
      </c>
      <c r="AG34" s="131">
        <f t="shared" si="11"/>
        <v>0</v>
      </c>
      <c r="AH34" s="131">
        <f t="shared" si="12"/>
        <v>0</v>
      </c>
      <c r="AI34" s="131">
        <f t="shared" si="13"/>
        <v>0</v>
      </c>
      <c r="AJ34" s="131">
        <f t="shared" si="14"/>
        <v>0</v>
      </c>
      <c r="AK34" s="131">
        <f t="shared" si="15"/>
        <v>0</v>
      </c>
      <c r="AL34" s="131">
        <f t="shared" si="16"/>
        <v>0</v>
      </c>
      <c r="AM34" s="131">
        <f t="shared" ca="1" si="17"/>
        <v>0</v>
      </c>
    </row>
    <row r="35" spans="3:39" ht="19.5" customHeight="1">
      <c r="C35" s="132">
        <v>28</v>
      </c>
      <c r="D35" s="133" t="str">
        <f t="shared" si="0"/>
        <v/>
      </c>
      <c r="E35" s="134" t="str">
        <f>IF(ISBLANK('Flight Groups'!C33),"",'Flight Groups'!O33)</f>
        <v/>
      </c>
      <c r="F35" s="134">
        <f t="shared" si="18"/>
        <v>5</v>
      </c>
      <c r="G35" s="134" t="str">
        <f>IF(ISBLANK('Flight Groups'!C33),"",'Flight Groups'!C33)</f>
        <v/>
      </c>
      <c r="H35" s="134" t="str">
        <f t="shared" si="1"/>
        <v/>
      </c>
      <c r="I35" s="333" t="str">
        <f>IF(ISBLANK('Flight Groups'!C33),"",IF(H35=1,"A",IF(H35=2,"B",IF(H35=3,"C",IF(H35=4,"D","E")))))</f>
        <v/>
      </c>
      <c r="J35" s="134" t="str">
        <f>IF(G35="","",(RANK(F35,$F$8:$F$67,0)+COUNTIF($F$8:F35,F35)-1))</f>
        <v/>
      </c>
      <c r="K35" s="135" t="str">
        <f t="shared" ca="1" si="2"/>
        <v/>
      </c>
      <c r="L35" s="187"/>
      <c r="M35" s="320"/>
      <c r="N35" s="319"/>
      <c r="O35" s="321"/>
      <c r="P35" s="319"/>
      <c r="Q35" s="387"/>
      <c r="R35" s="321"/>
      <c r="S35" s="136"/>
      <c r="T35" s="395">
        <f t="shared" si="19"/>
        <v>0</v>
      </c>
      <c r="U35" s="381">
        <f t="shared" si="3"/>
        <v>0</v>
      </c>
      <c r="V35" s="137">
        <f t="shared" si="4"/>
        <v>1</v>
      </c>
      <c r="W35" s="127"/>
      <c r="X35" s="173">
        <v>28</v>
      </c>
      <c r="Y35" s="127" t="str">
        <f t="shared" ca="1" si="5"/>
        <v/>
      </c>
      <c r="Z35" s="282" t="str">
        <f t="shared" si="20"/>
        <v/>
      </c>
      <c r="AA35" s="35" t="str">
        <f t="shared" ca="1" si="6"/>
        <v/>
      </c>
      <c r="AB35" s="129">
        <f>RANK(U35,$U$8:$U$67,0)+COUNTIF($U$8:U35,U35)-1</f>
        <v>28</v>
      </c>
      <c r="AC35" s="130">
        <f t="shared" si="7"/>
        <v>0</v>
      </c>
      <c r="AD35" s="131">
        <f t="shared" si="8"/>
        <v>0</v>
      </c>
      <c r="AE35" s="131">
        <f t="shared" si="9"/>
        <v>0</v>
      </c>
      <c r="AF35" s="131">
        <f t="shared" si="10"/>
        <v>0</v>
      </c>
      <c r="AG35" s="131">
        <f t="shared" si="11"/>
        <v>0</v>
      </c>
      <c r="AH35" s="131">
        <f t="shared" si="12"/>
        <v>0</v>
      </c>
      <c r="AI35" s="131">
        <f t="shared" si="13"/>
        <v>0</v>
      </c>
      <c r="AJ35" s="131">
        <f t="shared" si="14"/>
        <v>0</v>
      </c>
      <c r="AK35" s="131">
        <f t="shared" si="15"/>
        <v>0</v>
      </c>
      <c r="AL35" s="131">
        <f t="shared" si="16"/>
        <v>0</v>
      </c>
      <c r="AM35" s="131">
        <f t="shared" ca="1" si="17"/>
        <v>0</v>
      </c>
    </row>
    <row r="36" spans="3:39" ht="19.5" customHeight="1">
      <c r="C36" s="132">
        <v>29</v>
      </c>
      <c r="D36" s="133" t="str">
        <f t="shared" si="0"/>
        <v/>
      </c>
      <c r="E36" s="134" t="str">
        <f>IF(ISBLANK('Flight Groups'!C34),"",'Flight Groups'!O34)</f>
        <v/>
      </c>
      <c r="F36" s="134">
        <f t="shared" si="18"/>
        <v>5</v>
      </c>
      <c r="G36" s="134" t="str">
        <f>IF(ISBLANK('Flight Groups'!C34),"",'Flight Groups'!C34)</f>
        <v/>
      </c>
      <c r="H36" s="134" t="str">
        <f t="shared" si="1"/>
        <v/>
      </c>
      <c r="I36" s="333" t="str">
        <f>IF(ISBLANK('Flight Groups'!C34),"",IF(H36=1,"A",IF(H36=2,"B",IF(H36=3,"C",IF(H36=4,"D","E")))))</f>
        <v/>
      </c>
      <c r="J36" s="134" t="str">
        <f>IF(G36="","",(RANK(F36,$F$8:$F$67,0)+COUNTIF($F$8:F36,F36)-1))</f>
        <v/>
      </c>
      <c r="K36" s="135" t="str">
        <f t="shared" ca="1" si="2"/>
        <v/>
      </c>
      <c r="L36" s="187"/>
      <c r="M36" s="320"/>
      <c r="N36" s="319"/>
      <c r="O36" s="321"/>
      <c r="P36" s="319"/>
      <c r="Q36" s="387"/>
      <c r="R36" s="321"/>
      <c r="S36" s="136"/>
      <c r="T36" s="395">
        <f t="shared" si="19"/>
        <v>0</v>
      </c>
      <c r="U36" s="381">
        <f t="shared" si="3"/>
        <v>0</v>
      </c>
      <c r="V36" s="137">
        <f t="shared" si="4"/>
        <v>1</v>
      </c>
      <c r="W36" s="127"/>
      <c r="X36" s="173">
        <v>29</v>
      </c>
      <c r="Y36" s="127" t="str">
        <f t="shared" ca="1" si="5"/>
        <v/>
      </c>
      <c r="Z36" s="282" t="str">
        <f t="shared" si="20"/>
        <v/>
      </c>
      <c r="AA36" s="35" t="str">
        <f t="shared" ca="1" si="6"/>
        <v/>
      </c>
      <c r="AB36" s="129">
        <f>RANK(U36,$U$8:$U$67,0)+COUNTIF($U$8:U36,U36)-1</f>
        <v>29</v>
      </c>
      <c r="AC36" s="130">
        <f t="shared" si="7"/>
        <v>0</v>
      </c>
      <c r="AD36" s="131">
        <f t="shared" si="8"/>
        <v>0</v>
      </c>
      <c r="AE36" s="131">
        <f t="shared" si="9"/>
        <v>0</v>
      </c>
      <c r="AF36" s="131">
        <f t="shared" si="10"/>
        <v>0</v>
      </c>
      <c r="AG36" s="131">
        <f t="shared" si="11"/>
        <v>0</v>
      </c>
      <c r="AH36" s="131">
        <f t="shared" si="12"/>
        <v>0</v>
      </c>
      <c r="AI36" s="131">
        <f t="shared" si="13"/>
        <v>0</v>
      </c>
      <c r="AJ36" s="131">
        <f t="shared" si="14"/>
        <v>0</v>
      </c>
      <c r="AK36" s="131">
        <f t="shared" si="15"/>
        <v>0</v>
      </c>
      <c r="AL36" s="131">
        <f t="shared" si="16"/>
        <v>0</v>
      </c>
      <c r="AM36" s="131">
        <f t="shared" ca="1" si="17"/>
        <v>0</v>
      </c>
    </row>
    <row r="37" spans="3:39" ht="19.5" customHeight="1">
      <c r="C37" s="132">
        <v>30</v>
      </c>
      <c r="D37" s="133" t="str">
        <f t="shared" si="0"/>
        <v/>
      </c>
      <c r="E37" s="134" t="str">
        <f>IF(ISBLANK('Flight Groups'!C35),"",'Flight Groups'!O35)</f>
        <v/>
      </c>
      <c r="F37" s="134">
        <f t="shared" si="18"/>
        <v>5</v>
      </c>
      <c r="G37" s="134" t="str">
        <f>IF(ISBLANK('Flight Groups'!C35),"",'Flight Groups'!C35)</f>
        <v/>
      </c>
      <c r="H37" s="134" t="str">
        <f t="shared" si="1"/>
        <v/>
      </c>
      <c r="I37" s="333" t="str">
        <f>IF(ISBLANK('Flight Groups'!C35),"",IF(H37=1,"A",IF(H37=2,"B",IF(H37=3,"C",IF(H37=4,"D","E")))))</f>
        <v/>
      </c>
      <c r="J37" s="134" t="str">
        <f>IF(G37="","",(RANK(F37,$F$8:$F$67,0)+COUNTIF($F$8:F37,F37)-1))</f>
        <v/>
      </c>
      <c r="K37" s="135" t="str">
        <f t="shared" ca="1" si="2"/>
        <v/>
      </c>
      <c r="L37" s="187"/>
      <c r="M37" s="320"/>
      <c r="N37" s="319"/>
      <c r="O37" s="321"/>
      <c r="P37" s="319"/>
      <c r="Q37" s="387"/>
      <c r="R37" s="321"/>
      <c r="S37" s="136"/>
      <c r="T37" s="395">
        <f t="shared" si="19"/>
        <v>0</v>
      </c>
      <c r="U37" s="381">
        <f t="shared" si="3"/>
        <v>0</v>
      </c>
      <c r="V37" s="137">
        <f t="shared" si="4"/>
        <v>1</v>
      </c>
      <c r="W37" s="127"/>
      <c r="X37" s="173">
        <v>30</v>
      </c>
      <c r="Y37" s="127" t="str">
        <f t="shared" ca="1" si="5"/>
        <v/>
      </c>
      <c r="Z37" s="282" t="str">
        <f t="shared" si="20"/>
        <v/>
      </c>
      <c r="AA37" s="35" t="str">
        <f t="shared" ca="1" si="6"/>
        <v/>
      </c>
      <c r="AB37" s="129">
        <f>RANK(U37,$U$8:$U$67,0)+COUNTIF($U$8:U37,U37)-1</f>
        <v>30</v>
      </c>
      <c r="AC37" s="130">
        <f t="shared" si="7"/>
        <v>0</v>
      </c>
      <c r="AD37" s="131">
        <f t="shared" si="8"/>
        <v>0</v>
      </c>
      <c r="AE37" s="131">
        <f t="shared" si="9"/>
        <v>0</v>
      </c>
      <c r="AF37" s="131">
        <f t="shared" si="10"/>
        <v>0</v>
      </c>
      <c r="AG37" s="131">
        <f t="shared" si="11"/>
        <v>0</v>
      </c>
      <c r="AH37" s="131">
        <f t="shared" si="12"/>
        <v>0</v>
      </c>
      <c r="AI37" s="131">
        <f t="shared" si="13"/>
        <v>0</v>
      </c>
      <c r="AJ37" s="131">
        <f t="shared" si="14"/>
        <v>0</v>
      </c>
      <c r="AK37" s="131">
        <f t="shared" si="15"/>
        <v>0</v>
      </c>
      <c r="AL37" s="131">
        <f t="shared" si="16"/>
        <v>0</v>
      </c>
      <c r="AM37" s="131">
        <f t="shared" ca="1" si="17"/>
        <v>0</v>
      </c>
    </row>
    <row r="38" spans="3:39" ht="19.5" customHeight="1">
      <c r="C38" s="132">
        <v>31</v>
      </c>
      <c r="D38" s="133" t="str">
        <f t="shared" si="0"/>
        <v/>
      </c>
      <c r="E38" s="134" t="str">
        <f>IF(ISBLANK('Flight Groups'!C36),"",'Flight Groups'!O36)</f>
        <v/>
      </c>
      <c r="F38" s="134">
        <f t="shared" si="18"/>
        <v>5</v>
      </c>
      <c r="G38" s="134" t="str">
        <f>IF(ISBLANK('Flight Groups'!C36),"",'Flight Groups'!C36)</f>
        <v/>
      </c>
      <c r="H38" s="134" t="str">
        <f t="shared" si="1"/>
        <v/>
      </c>
      <c r="I38" s="333" t="str">
        <f>IF(ISBLANK('Flight Groups'!C36),"",IF(H38=1,"A",IF(H38=2,"B",IF(H38=3,"C",IF(H38=4,"D","E")))))</f>
        <v/>
      </c>
      <c r="J38" s="134" t="str">
        <f>IF(G38="","",(RANK(F38,$F$8:$F$67,0)+COUNTIF($F$8:F38,F38)-1))</f>
        <v/>
      </c>
      <c r="K38" s="135" t="str">
        <f t="shared" ca="1" si="2"/>
        <v/>
      </c>
      <c r="L38" s="187"/>
      <c r="M38" s="320"/>
      <c r="N38" s="319"/>
      <c r="O38" s="321"/>
      <c r="P38" s="319"/>
      <c r="Q38" s="387"/>
      <c r="R38" s="321"/>
      <c r="S38" s="136"/>
      <c r="T38" s="395">
        <f t="shared" si="19"/>
        <v>0</v>
      </c>
      <c r="U38" s="381">
        <f t="shared" si="3"/>
        <v>0</v>
      </c>
      <c r="V38" s="137">
        <f t="shared" si="4"/>
        <v>1</v>
      </c>
      <c r="W38" s="127"/>
      <c r="X38" s="173">
        <v>31</v>
      </c>
      <c r="Y38" s="127" t="str">
        <f t="shared" ca="1" si="5"/>
        <v/>
      </c>
      <c r="Z38" s="282" t="str">
        <f t="shared" si="20"/>
        <v/>
      </c>
      <c r="AA38" s="35" t="str">
        <f t="shared" ca="1" si="6"/>
        <v/>
      </c>
      <c r="AB38" s="129">
        <f>RANK(U38,$U$8:$U$67,0)+COUNTIF($U$8:U38,U38)-1</f>
        <v>31</v>
      </c>
      <c r="AC38" s="130">
        <f t="shared" si="7"/>
        <v>0</v>
      </c>
      <c r="AD38" s="131">
        <f t="shared" si="8"/>
        <v>0</v>
      </c>
      <c r="AE38" s="131">
        <f t="shared" si="9"/>
        <v>0</v>
      </c>
      <c r="AF38" s="131">
        <f t="shared" si="10"/>
        <v>0</v>
      </c>
      <c r="AG38" s="131">
        <f t="shared" si="11"/>
        <v>0</v>
      </c>
      <c r="AH38" s="131">
        <f t="shared" si="12"/>
        <v>0</v>
      </c>
      <c r="AI38" s="131">
        <f t="shared" si="13"/>
        <v>0</v>
      </c>
      <c r="AJ38" s="131">
        <f t="shared" si="14"/>
        <v>0</v>
      </c>
      <c r="AK38" s="131">
        <f t="shared" si="15"/>
        <v>0</v>
      </c>
      <c r="AL38" s="131">
        <f t="shared" si="16"/>
        <v>0</v>
      </c>
      <c r="AM38" s="131">
        <f t="shared" ca="1" si="17"/>
        <v>0</v>
      </c>
    </row>
    <row r="39" spans="3:39" ht="19.5" customHeight="1">
      <c r="C39" s="132">
        <v>32</v>
      </c>
      <c r="D39" s="133" t="str">
        <f t="shared" si="0"/>
        <v/>
      </c>
      <c r="E39" s="134" t="str">
        <f>IF(ISBLANK('Flight Groups'!C37),"",'Flight Groups'!O37)</f>
        <v/>
      </c>
      <c r="F39" s="134">
        <f t="shared" si="18"/>
        <v>5</v>
      </c>
      <c r="G39" s="134" t="str">
        <f>IF(ISBLANK('Flight Groups'!C37),"",'Flight Groups'!C37)</f>
        <v/>
      </c>
      <c r="H39" s="134" t="str">
        <f t="shared" si="1"/>
        <v/>
      </c>
      <c r="I39" s="333" t="str">
        <f>IF(ISBLANK('Flight Groups'!C37),"",IF(H39=1,"A",IF(H39=2,"B",IF(H39=3,"C",IF(H39=4,"D","E")))))</f>
        <v/>
      </c>
      <c r="J39" s="134" t="str">
        <f>IF(G39="","",(RANK(F39,$F$8:$F$67,0)+COUNTIF($F$8:F39,F39)-1))</f>
        <v/>
      </c>
      <c r="K39" s="135" t="str">
        <f t="shared" ca="1" si="2"/>
        <v/>
      </c>
      <c r="L39" s="187"/>
      <c r="M39" s="320"/>
      <c r="N39" s="319"/>
      <c r="O39" s="321"/>
      <c r="P39" s="319"/>
      <c r="Q39" s="387"/>
      <c r="R39" s="321"/>
      <c r="S39" s="136"/>
      <c r="T39" s="395">
        <f t="shared" si="19"/>
        <v>0</v>
      </c>
      <c r="U39" s="381">
        <f t="shared" si="3"/>
        <v>0</v>
      </c>
      <c r="V39" s="137">
        <f t="shared" si="4"/>
        <v>1</v>
      </c>
      <c r="W39" s="127"/>
      <c r="X39" s="173">
        <v>32</v>
      </c>
      <c r="Y39" s="127" t="str">
        <f t="shared" ca="1" si="5"/>
        <v/>
      </c>
      <c r="Z39" s="282" t="str">
        <f t="shared" si="20"/>
        <v/>
      </c>
      <c r="AA39" s="35" t="str">
        <f t="shared" ca="1" si="6"/>
        <v/>
      </c>
      <c r="AB39" s="129">
        <f>RANK(U39,$U$8:$U$67,0)+COUNTIF($U$8:U39,U39)-1</f>
        <v>32</v>
      </c>
      <c r="AC39" s="130">
        <f t="shared" si="7"/>
        <v>0</v>
      </c>
      <c r="AD39" s="131">
        <f t="shared" si="8"/>
        <v>0</v>
      </c>
      <c r="AE39" s="131">
        <f t="shared" si="9"/>
        <v>0</v>
      </c>
      <c r="AF39" s="131">
        <f t="shared" si="10"/>
        <v>0</v>
      </c>
      <c r="AG39" s="131">
        <f t="shared" si="11"/>
        <v>0</v>
      </c>
      <c r="AH39" s="131">
        <f t="shared" si="12"/>
        <v>0</v>
      </c>
      <c r="AI39" s="131">
        <f t="shared" si="13"/>
        <v>0</v>
      </c>
      <c r="AJ39" s="131">
        <f t="shared" si="14"/>
        <v>0</v>
      </c>
      <c r="AK39" s="131">
        <f t="shared" si="15"/>
        <v>0</v>
      </c>
      <c r="AL39" s="131">
        <f t="shared" si="16"/>
        <v>0</v>
      </c>
      <c r="AM39" s="131">
        <f t="shared" ca="1" si="17"/>
        <v>0</v>
      </c>
    </row>
    <row r="40" spans="3:39" ht="19.5" customHeight="1">
      <c r="C40" s="132">
        <v>33</v>
      </c>
      <c r="D40" s="133" t="str">
        <f t="shared" ref="D40:D67" si="21">IF(G40="","",(INDEX($C$8:$C$67,MATCH(K40,$G$8:$G$67,0))))</f>
        <v/>
      </c>
      <c r="E40" s="134" t="str">
        <f>IF(ISBLANK('Flight Groups'!C38),"",'Flight Groups'!O38)</f>
        <v/>
      </c>
      <c r="F40" s="134">
        <f t="shared" si="18"/>
        <v>5</v>
      </c>
      <c r="G40" s="134" t="str">
        <f>IF(ISBLANK('Flight Groups'!C38),"",'Flight Groups'!C38)</f>
        <v/>
      </c>
      <c r="H40" s="134" t="str">
        <f t="shared" ref="H40:H67" si="22">IF(G40="","",(SMALL(F$8:F$67,C40)))</f>
        <v/>
      </c>
      <c r="I40" s="333" t="str">
        <f>IF(ISBLANK('Flight Groups'!C38),"",IF(H40=1,"A",IF(H40=2,"B",IF(H40=3,"C",IF(H40=4,"D","E")))))</f>
        <v/>
      </c>
      <c r="J40" s="134" t="str">
        <f>IF(G40="","",(RANK(F40,$F$8:$F$67,0)+COUNTIF($F$8:F40,F40)-1))</f>
        <v/>
      </c>
      <c r="K40" s="135" t="str">
        <f t="shared" ref="K40:K67" ca="1" si="23">IF(G40="","",(OFFSET($G$8,MATCH(LARGE($J$8:$J$67,ROW()-ROW($K$8)+1),$J$8:$J$67,0)-1,0)))</f>
        <v/>
      </c>
      <c r="L40" s="187"/>
      <c r="M40" s="320"/>
      <c r="N40" s="319"/>
      <c r="O40" s="321"/>
      <c r="P40" s="319"/>
      <c r="Q40" s="387"/>
      <c r="R40" s="321"/>
      <c r="S40" s="136"/>
      <c r="T40" s="395">
        <f t="shared" si="19"/>
        <v>0</v>
      </c>
      <c r="U40" s="381">
        <f t="shared" ref="U40:U67" si="24">IF(T40=0,0,IF(I40="A",AD40,IF(I40="B",AF40,IF(I40="C",AH40,IF(I40="d",AJ40,AL40))))+R40-S40)</f>
        <v>0</v>
      </c>
      <c r="V40" s="137">
        <f t="shared" ref="V40:V67" si="25">+RANK(U40,$U$8:$U$67)</f>
        <v>1</v>
      </c>
      <c r="W40" s="138"/>
      <c r="X40" s="173">
        <v>33</v>
      </c>
      <c r="Y40" s="127" t="str">
        <f t="shared" ref="Y40:Y67" ca="1" si="26">OFFSET($K$8,MATCH(SMALL($AB$8:$AB$67,ROW()-ROW($Y$8)+1),$AB$8:$AB$67,0)-1,0)</f>
        <v/>
      </c>
      <c r="Z40" s="282" t="str">
        <f t="shared" si="20"/>
        <v/>
      </c>
      <c r="AA40" s="35" t="str">
        <f t="shared" ref="AA40:AA67" ca="1" si="27">IF(AM40=0,"",IF(COUNTIF(Z:Z,Z40)&gt;1,"TIE",""))</f>
        <v/>
      </c>
      <c r="AB40" s="129">
        <f>RANK(U40,$U$8:$U$67,0)+COUNTIF($U$8:U40,U40)-1</f>
        <v>33</v>
      </c>
      <c r="AC40" s="130">
        <f t="shared" ref="AC40:AC67" si="28">IF(I40="A",T40,0)</f>
        <v>0</v>
      </c>
      <c r="AD40" s="131">
        <f t="shared" ref="AD40:AD67" si="29">IF(AC40=0,0,(AC40/MAX($AC$8:$AC$67)*1000))</f>
        <v>0</v>
      </c>
      <c r="AE40" s="131">
        <f t="shared" ref="AE40:AE67" si="30">IF(I40="B",T40,0)</f>
        <v>0</v>
      </c>
      <c r="AF40" s="131">
        <f t="shared" ref="AF40:AF67" si="31">IF(AE40=0,0,(AE40/MAX($AE$8:$AE$67)*1000))</f>
        <v>0</v>
      </c>
      <c r="AG40" s="131">
        <f t="shared" ref="AG40:AG67" si="32">IF(I40="C",T40,0)</f>
        <v>0</v>
      </c>
      <c r="AH40" s="131">
        <f t="shared" ref="AH40:AH67" si="33">IF(AG40=0,0,(AG40/MAX($AG$8:$AG$67)*1000))</f>
        <v>0</v>
      </c>
      <c r="AI40" s="131">
        <f t="shared" ref="AI40:AI67" si="34">IF(I40="D",T40,0)</f>
        <v>0</v>
      </c>
      <c r="AJ40" s="131">
        <f t="shared" ref="AJ40:AJ67" si="35">IF(AI40=0,0,(AI40/MAX($AI$8:$AI$67)*1000))</f>
        <v>0</v>
      </c>
      <c r="AK40" s="131">
        <f t="shared" ref="AK40:AK67" si="36">IF(I40="E",T40,0)</f>
        <v>0</v>
      </c>
      <c r="AL40" s="131">
        <f t="shared" ref="AL40:AL67" si="37">IF(AK40=0,0,(AK40/MAX($AK$8:$AK$67)*1000))</f>
        <v>0</v>
      </c>
      <c r="AM40" s="131">
        <f t="shared" ref="AM40:AM67" ca="1" si="38">INDEX($U$8:$U$67,MATCH(Y40,$K$8:$K$67,0))</f>
        <v>0</v>
      </c>
    </row>
    <row r="41" spans="3:39" ht="19.5" customHeight="1">
      <c r="C41" s="132">
        <v>34</v>
      </c>
      <c r="D41" s="133" t="str">
        <f t="shared" si="21"/>
        <v/>
      </c>
      <c r="E41" s="134" t="str">
        <f>IF(ISBLANK('Flight Groups'!C39),"",'Flight Groups'!O39)</f>
        <v/>
      </c>
      <c r="F41" s="134">
        <f t="shared" si="18"/>
        <v>5</v>
      </c>
      <c r="G41" s="134" t="str">
        <f>IF(ISBLANK('Flight Groups'!C39),"",'Flight Groups'!C39)</f>
        <v/>
      </c>
      <c r="H41" s="134" t="str">
        <f t="shared" si="22"/>
        <v/>
      </c>
      <c r="I41" s="333" t="str">
        <f>IF(ISBLANK('Flight Groups'!C39),"",IF(H41=1,"A",IF(H41=2,"B",IF(H41=3,"C",IF(H41=4,"D","E")))))</f>
        <v/>
      </c>
      <c r="J41" s="134" t="str">
        <f>IF(G41="","",(RANK(F41,$F$8:$F$67,0)+COUNTIF($F$8:F41,F41)-1))</f>
        <v/>
      </c>
      <c r="K41" s="135" t="str">
        <f t="shared" ca="1" si="23"/>
        <v/>
      </c>
      <c r="L41" s="187"/>
      <c r="M41" s="320"/>
      <c r="N41" s="319"/>
      <c r="O41" s="321"/>
      <c r="P41" s="319"/>
      <c r="Q41" s="387"/>
      <c r="R41" s="321"/>
      <c r="S41" s="136"/>
      <c r="T41" s="395">
        <f t="shared" si="19"/>
        <v>0</v>
      </c>
      <c r="U41" s="381">
        <f t="shared" si="24"/>
        <v>0</v>
      </c>
      <c r="V41" s="137">
        <f t="shared" si="25"/>
        <v>1</v>
      </c>
      <c r="W41" s="138"/>
      <c r="X41" s="173">
        <v>34</v>
      </c>
      <c r="Y41" s="127" t="str">
        <f t="shared" ca="1" si="26"/>
        <v/>
      </c>
      <c r="Z41" s="282" t="str">
        <f t="shared" si="20"/>
        <v/>
      </c>
      <c r="AA41" s="35" t="str">
        <f t="shared" ca="1" si="27"/>
        <v/>
      </c>
      <c r="AB41" s="129">
        <f>RANK(U41,$U$8:$U$67,0)+COUNTIF($U$8:U41,U41)-1</f>
        <v>34</v>
      </c>
      <c r="AC41" s="130">
        <f t="shared" si="28"/>
        <v>0</v>
      </c>
      <c r="AD41" s="131">
        <f t="shared" si="29"/>
        <v>0</v>
      </c>
      <c r="AE41" s="131">
        <f t="shared" si="30"/>
        <v>0</v>
      </c>
      <c r="AF41" s="131">
        <f t="shared" si="31"/>
        <v>0</v>
      </c>
      <c r="AG41" s="131">
        <f t="shared" si="32"/>
        <v>0</v>
      </c>
      <c r="AH41" s="131">
        <f t="shared" si="33"/>
        <v>0</v>
      </c>
      <c r="AI41" s="131">
        <f t="shared" si="34"/>
        <v>0</v>
      </c>
      <c r="AJ41" s="131">
        <f t="shared" si="35"/>
        <v>0</v>
      </c>
      <c r="AK41" s="131">
        <f t="shared" si="36"/>
        <v>0</v>
      </c>
      <c r="AL41" s="131">
        <f t="shared" si="37"/>
        <v>0</v>
      </c>
      <c r="AM41" s="131">
        <f t="shared" ca="1" si="38"/>
        <v>0</v>
      </c>
    </row>
    <row r="42" spans="3:39" ht="19.5" customHeight="1">
      <c r="C42" s="132">
        <v>35</v>
      </c>
      <c r="D42" s="133" t="str">
        <f t="shared" si="21"/>
        <v/>
      </c>
      <c r="E42" s="134" t="str">
        <f>IF(ISBLANK('Flight Groups'!C40),"",'Flight Groups'!O40)</f>
        <v/>
      </c>
      <c r="F42" s="134">
        <f t="shared" si="18"/>
        <v>5</v>
      </c>
      <c r="G42" s="134" t="str">
        <f>IF(ISBLANK('Flight Groups'!C40),"",'Flight Groups'!C40)</f>
        <v/>
      </c>
      <c r="H42" s="134" t="str">
        <f t="shared" si="22"/>
        <v/>
      </c>
      <c r="I42" s="333" t="str">
        <f>IF(ISBLANK('Flight Groups'!C40),"",IF(H42=1,"A",IF(H42=2,"B",IF(H42=3,"C",IF(H42=4,"D","E")))))</f>
        <v/>
      </c>
      <c r="J42" s="134" t="str">
        <f>IF(G42="","",(RANK(F42,$F$8:$F$67,0)+COUNTIF($F$8:F42,F42)-1))</f>
        <v/>
      </c>
      <c r="K42" s="135" t="str">
        <f t="shared" ca="1" si="23"/>
        <v/>
      </c>
      <c r="L42" s="187"/>
      <c r="M42" s="320"/>
      <c r="N42" s="319"/>
      <c r="O42" s="321"/>
      <c r="P42" s="319"/>
      <c r="Q42" s="387"/>
      <c r="R42" s="321"/>
      <c r="S42" s="136"/>
      <c r="T42" s="395">
        <f t="shared" si="19"/>
        <v>0</v>
      </c>
      <c r="U42" s="381">
        <f t="shared" si="24"/>
        <v>0</v>
      </c>
      <c r="V42" s="137">
        <f t="shared" si="25"/>
        <v>1</v>
      </c>
      <c r="W42" s="139"/>
      <c r="X42" s="173">
        <v>35</v>
      </c>
      <c r="Y42" s="127" t="str">
        <f t="shared" ca="1" si="26"/>
        <v/>
      </c>
      <c r="Z42" s="282" t="str">
        <f t="shared" si="20"/>
        <v/>
      </c>
      <c r="AA42" s="35" t="str">
        <f t="shared" ca="1" si="27"/>
        <v/>
      </c>
      <c r="AB42" s="129">
        <f>RANK(U42,$U$8:$U$67,0)+COUNTIF($U$8:U42,U42)-1</f>
        <v>35</v>
      </c>
      <c r="AC42" s="130">
        <f t="shared" si="28"/>
        <v>0</v>
      </c>
      <c r="AD42" s="131">
        <f t="shared" si="29"/>
        <v>0</v>
      </c>
      <c r="AE42" s="131">
        <f t="shared" si="30"/>
        <v>0</v>
      </c>
      <c r="AF42" s="131">
        <f t="shared" si="31"/>
        <v>0</v>
      </c>
      <c r="AG42" s="131">
        <f t="shared" si="32"/>
        <v>0</v>
      </c>
      <c r="AH42" s="131">
        <f t="shared" si="33"/>
        <v>0</v>
      </c>
      <c r="AI42" s="131">
        <f t="shared" si="34"/>
        <v>0</v>
      </c>
      <c r="AJ42" s="131">
        <f t="shared" si="35"/>
        <v>0</v>
      </c>
      <c r="AK42" s="131">
        <f t="shared" si="36"/>
        <v>0</v>
      </c>
      <c r="AL42" s="131">
        <f t="shared" si="37"/>
        <v>0</v>
      </c>
      <c r="AM42" s="131">
        <f t="shared" ca="1" si="38"/>
        <v>0</v>
      </c>
    </row>
    <row r="43" spans="3:39" ht="19.5" customHeight="1">
      <c r="C43" s="132">
        <v>36</v>
      </c>
      <c r="D43" s="133" t="str">
        <f t="shared" si="21"/>
        <v/>
      </c>
      <c r="E43" s="134" t="str">
        <f>IF(ISBLANK('Flight Groups'!C41),"",'Flight Groups'!O41)</f>
        <v/>
      </c>
      <c r="F43" s="134">
        <f t="shared" si="18"/>
        <v>5</v>
      </c>
      <c r="G43" s="134" t="str">
        <f>IF(ISBLANK('Flight Groups'!C41),"",'Flight Groups'!C41)</f>
        <v/>
      </c>
      <c r="H43" s="134" t="str">
        <f t="shared" si="22"/>
        <v/>
      </c>
      <c r="I43" s="333" t="str">
        <f>IF(ISBLANK('Flight Groups'!C41),"",IF(H43=1,"A",IF(H43=2,"B",IF(H43=3,"C",IF(H43=4,"D","E")))))</f>
        <v/>
      </c>
      <c r="J43" s="134" t="str">
        <f>IF(G43="","",(RANK(F43,$F$8:$F$67,0)+COUNTIF($F$8:F43,F43)-1))</f>
        <v/>
      </c>
      <c r="K43" s="135" t="str">
        <f t="shared" ca="1" si="23"/>
        <v/>
      </c>
      <c r="L43" s="187"/>
      <c r="M43" s="320"/>
      <c r="N43" s="319"/>
      <c r="O43" s="321"/>
      <c r="P43" s="319"/>
      <c r="Q43" s="387"/>
      <c r="R43" s="321"/>
      <c r="S43" s="136"/>
      <c r="T43" s="395">
        <f t="shared" si="19"/>
        <v>0</v>
      </c>
      <c r="U43" s="381">
        <f t="shared" si="24"/>
        <v>0</v>
      </c>
      <c r="V43" s="137">
        <f t="shared" si="25"/>
        <v>1</v>
      </c>
      <c r="W43" s="29"/>
      <c r="X43" s="173">
        <v>36</v>
      </c>
      <c r="Y43" s="127" t="str">
        <f t="shared" ca="1" si="26"/>
        <v/>
      </c>
      <c r="Z43" s="282" t="str">
        <f t="shared" si="20"/>
        <v/>
      </c>
      <c r="AA43" s="35" t="str">
        <f t="shared" ca="1" si="27"/>
        <v/>
      </c>
      <c r="AB43" s="129">
        <f>RANK(U43,$U$8:$U$67,0)+COUNTIF($U$8:U43,U43)-1</f>
        <v>36</v>
      </c>
      <c r="AC43" s="130">
        <f t="shared" si="28"/>
        <v>0</v>
      </c>
      <c r="AD43" s="131">
        <f t="shared" si="29"/>
        <v>0</v>
      </c>
      <c r="AE43" s="131">
        <f t="shared" si="30"/>
        <v>0</v>
      </c>
      <c r="AF43" s="131">
        <f t="shared" si="31"/>
        <v>0</v>
      </c>
      <c r="AG43" s="131">
        <f t="shared" si="32"/>
        <v>0</v>
      </c>
      <c r="AH43" s="131">
        <f t="shared" si="33"/>
        <v>0</v>
      </c>
      <c r="AI43" s="131">
        <f t="shared" si="34"/>
        <v>0</v>
      </c>
      <c r="AJ43" s="131">
        <f t="shared" si="35"/>
        <v>0</v>
      </c>
      <c r="AK43" s="131">
        <f t="shared" si="36"/>
        <v>0</v>
      </c>
      <c r="AL43" s="131">
        <f t="shared" si="37"/>
        <v>0</v>
      </c>
      <c r="AM43" s="131">
        <f t="shared" ca="1" si="38"/>
        <v>0</v>
      </c>
    </row>
    <row r="44" spans="3:39" ht="19.5" customHeight="1">
      <c r="C44" s="132">
        <v>37</v>
      </c>
      <c r="D44" s="133" t="str">
        <f t="shared" si="21"/>
        <v/>
      </c>
      <c r="E44" s="134" t="str">
        <f>IF(ISBLANK('Flight Groups'!C42),"",'Flight Groups'!O42)</f>
        <v/>
      </c>
      <c r="F44" s="134">
        <f t="shared" si="18"/>
        <v>5</v>
      </c>
      <c r="G44" s="134" t="str">
        <f>IF(ISBLANK('Flight Groups'!C42),"",'Flight Groups'!C42)</f>
        <v/>
      </c>
      <c r="H44" s="134" t="str">
        <f t="shared" si="22"/>
        <v/>
      </c>
      <c r="I44" s="333" t="str">
        <f>IF(ISBLANK('Flight Groups'!C42),"",IF(H44=1,"A",IF(H44=2,"B",IF(H44=3,"C",IF(H44=4,"D","E")))))</f>
        <v/>
      </c>
      <c r="J44" s="134" t="str">
        <f>IF(G44="","",(RANK(F44,$F$8:$F$67,0)+COUNTIF($F$8:F44,F44)-1))</f>
        <v/>
      </c>
      <c r="K44" s="135" t="str">
        <f t="shared" ca="1" si="23"/>
        <v/>
      </c>
      <c r="L44" s="187"/>
      <c r="M44" s="320"/>
      <c r="N44" s="319"/>
      <c r="O44" s="321"/>
      <c r="P44" s="319"/>
      <c r="Q44" s="387"/>
      <c r="R44" s="321"/>
      <c r="S44" s="136"/>
      <c r="T44" s="395">
        <f t="shared" si="19"/>
        <v>0</v>
      </c>
      <c r="U44" s="381">
        <f t="shared" si="24"/>
        <v>0</v>
      </c>
      <c r="V44" s="137">
        <f t="shared" si="25"/>
        <v>1</v>
      </c>
      <c r="W44" s="140"/>
      <c r="X44" s="173">
        <v>37</v>
      </c>
      <c r="Y44" s="127" t="str">
        <f t="shared" ca="1" si="26"/>
        <v/>
      </c>
      <c r="Z44" s="282" t="str">
        <f t="shared" si="20"/>
        <v/>
      </c>
      <c r="AA44" s="35" t="str">
        <f t="shared" ca="1" si="27"/>
        <v/>
      </c>
      <c r="AB44" s="129">
        <f>RANK(U44,$U$8:$U$67,0)+COUNTIF($U$8:U44,U44)-1</f>
        <v>37</v>
      </c>
      <c r="AC44" s="130">
        <f t="shared" si="28"/>
        <v>0</v>
      </c>
      <c r="AD44" s="131">
        <f t="shared" si="29"/>
        <v>0</v>
      </c>
      <c r="AE44" s="131">
        <f t="shared" si="30"/>
        <v>0</v>
      </c>
      <c r="AF44" s="131">
        <f t="shared" si="31"/>
        <v>0</v>
      </c>
      <c r="AG44" s="131">
        <f t="shared" si="32"/>
        <v>0</v>
      </c>
      <c r="AH44" s="131">
        <f t="shared" si="33"/>
        <v>0</v>
      </c>
      <c r="AI44" s="131">
        <f t="shared" si="34"/>
        <v>0</v>
      </c>
      <c r="AJ44" s="131">
        <f t="shared" si="35"/>
        <v>0</v>
      </c>
      <c r="AK44" s="131">
        <f t="shared" si="36"/>
        <v>0</v>
      </c>
      <c r="AL44" s="131">
        <f t="shared" si="37"/>
        <v>0</v>
      </c>
      <c r="AM44" s="131">
        <f t="shared" ca="1" si="38"/>
        <v>0</v>
      </c>
    </row>
    <row r="45" spans="3:39" ht="19.5" customHeight="1">
      <c r="C45" s="132">
        <v>38</v>
      </c>
      <c r="D45" s="133" t="str">
        <f t="shared" si="21"/>
        <v/>
      </c>
      <c r="E45" s="134" t="str">
        <f>IF(ISBLANK('Flight Groups'!C43),"",'Flight Groups'!O43)</f>
        <v/>
      </c>
      <c r="F45" s="134">
        <f t="shared" si="18"/>
        <v>5</v>
      </c>
      <c r="G45" s="134" t="str">
        <f>IF(ISBLANK('Flight Groups'!C43),"",'Flight Groups'!C43)</f>
        <v/>
      </c>
      <c r="H45" s="134" t="str">
        <f t="shared" si="22"/>
        <v/>
      </c>
      <c r="I45" s="333" t="str">
        <f>IF(ISBLANK('Flight Groups'!C43),"",IF(H45=1,"A",IF(H45=2,"B",IF(H45=3,"C",IF(H45=4,"D","E")))))</f>
        <v/>
      </c>
      <c r="J45" s="134" t="str">
        <f>IF(G45="","",(RANK(F45,$F$8:$F$67,0)+COUNTIF($F$8:F45,F45)-1))</f>
        <v/>
      </c>
      <c r="K45" s="135" t="str">
        <f t="shared" ca="1" si="23"/>
        <v/>
      </c>
      <c r="L45" s="187"/>
      <c r="M45" s="320"/>
      <c r="N45" s="319"/>
      <c r="O45" s="321"/>
      <c r="P45" s="319"/>
      <c r="Q45" s="387"/>
      <c r="R45" s="321"/>
      <c r="S45" s="136"/>
      <c r="T45" s="395">
        <f t="shared" si="19"/>
        <v>0</v>
      </c>
      <c r="U45" s="381">
        <f t="shared" si="24"/>
        <v>0</v>
      </c>
      <c r="V45" s="137">
        <f t="shared" si="25"/>
        <v>1</v>
      </c>
      <c r="W45" s="140"/>
      <c r="X45" s="173">
        <v>38</v>
      </c>
      <c r="Y45" s="127" t="str">
        <f t="shared" ca="1" si="26"/>
        <v/>
      </c>
      <c r="Z45" s="282" t="str">
        <f t="shared" si="20"/>
        <v/>
      </c>
      <c r="AA45" s="35" t="str">
        <f t="shared" ca="1" si="27"/>
        <v/>
      </c>
      <c r="AB45" s="129">
        <f>RANK(U45,$U$8:$U$67,0)+COUNTIF($U$8:U45,U45)-1</f>
        <v>38</v>
      </c>
      <c r="AC45" s="130">
        <f t="shared" si="28"/>
        <v>0</v>
      </c>
      <c r="AD45" s="131">
        <f t="shared" si="29"/>
        <v>0</v>
      </c>
      <c r="AE45" s="131">
        <f t="shared" si="30"/>
        <v>0</v>
      </c>
      <c r="AF45" s="131">
        <f t="shared" si="31"/>
        <v>0</v>
      </c>
      <c r="AG45" s="131">
        <f t="shared" si="32"/>
        <v>0</v>
      </c>
      <c r="AH45" s="131">
        <f t="shared" si="33"/>
        <v>0</v>
      </c>
      <c r="AI45" s="131">
        <f t="shared" si="34"/>
        <v>0</v>
      </c>
      <c r="AJ45" s="131">
        <f t="shared" si="35"/>
        <v>0</v>
      </c>
      <c r="AK45" s="131">
        <f t="shared" si="36"/>
        <v>0</v>
      </c>
      <c r="AL45" s="131">
        <f t="shared" si="37"/>
        <v>0</v>
      </c>
      <c r="AM45" s="131">
        <f t="shared" ca="1" si="38"/>
        <v>0</v>
      </c>
    </row>
    <row r="46" spans="3:39" ht="19.5" customHeight="1">
      <c r="C46" s="132">
        <v>39</v>
      </c>
      <c r="D46" s="133" t="str">
        <f t="shared" si="21"/>
        <v/>
      </c>
      <c r="E46" s="134" t="str">
        <f>IF(ISBLANK('Flight Groups'!C44),"",'Flight Groups'!O44)</f>
        <v/>
      </c>
      <c r="F46" s="134">
        <f t="shared" si="18"/>
        <v>5</v>
      </c>
      <c r="G46" s="134" t="str">
        <f>IF(ISBLANK('Flight Groups'!C44),"",'Flight Groups'!C44)</f>
        <v/>
      </c>
      <c r="H46" s="134" t="str">
        <f t="shared" si="22"/>
        <v/>
      </c>
      <c r="I46" s="333" t="str">
        <f>IF(ISBLANK('Flight Groups'!C44),"",IF(H46=1,"A",IF(H46=2,"B",IF(H46=3,"C",IF(H46=4,"D","E")))))</f>
        <v/>
      </c>
      <c r="J46" s="134" t="str">
        <f>IF(G46="","",(RANK(F46,$F$8:$F$67,0)+COUNTIF($F$8:F46,F46)-1))</f>
        <v/>
      </c>
      <c r="K46" s="135" t="str">
        <f t="shared" ca="1" si="23"/>
        <v/>
      </c>
      <c r="L46" s="187"/>
      <c r="M46" s="320"/>
      <c r="N46" s="319"/>
      <c r="O46" s="321"/>
      <c r="P46" s="319"/>
      <c r="Q46" s="387"/>
      <c r="R46" s="321"/>
      <c r="S46" s="136"/>
      <c r="T46" s="395">
        <f t="shared" si="19"/>
        <v>0</v>
      </c>
      <c r="U46" s="381">
        <f t="shared" si="24"/>
        <v>0</v>
      </c>
      <c r="V46" s="137">
        <f t="shared" si="25"/>
        <v>1</v>
      </c>
      <c r="W46" s="140"/>
      <c r="X46" s="173">
        <v>39</v>
      </c>
      <c r="Y46" s="127" t="str">
        <f t="shared" ca="1" si="26"/>
        <v/>
      </c>
      <c r="Z46" s="282" t="str">
        <f t="shared" si="20"/>
        <v/>
      </c>
      <c r="AA46" s="35" t="str">
        <f t="shared" ca="1" si="27"/>
        <v/>
      </c>
      <c r="AB46" s="129">
        <f>RANK(U46,$U$8:$U$67,0)+COUNTIF($U$8:U46,U46)-1</f>
        <v>39</v>
      </c>
      <c r="AC46" s="130">
        <f t="shared" si="28"/>
        <v>0</v>
      </c>
      <c r="AD46" s="131">
        <f t="shared" si="29"/>
        <v>0</v>
      </c>
      <c r="AE46" s="131">
        <f t="shared" si="30"/>
        <v>0</v>
      </c>
      <c r="AF46" s="131">
        <f t="shared" si="31"/>
        <v>0</v>
      </c>
      <c r="AG46" s="131">
        <f t="shared" si="32"/>
        <v>0</v>
      </c>
      <c r="AH46" s="131">
        <f t="shared" si="33"/>
        <v>0</v>
      </c>
      <c r="AI46" s="131">
        <f t="shared" si="34"/>
        <v>0</v>
      </c>
      <c r="AJ46" s="131">
        <f t="shared" si="35"/>
        <v>0</v>
      </c>
      <c r="AK46" s="131">
        <f t="shared" si="36"/>
        <v>0</v>
      </c>
      <c r="AL46" s="131">
        <f t="shared" si="37"/>
        <v>0</v>
      </c>
      <c r="AM46" s="131">
        <f t="shared" ca="1" si="38"/>
        <v>0</v>
      </c>
    </row>
    <row r="47" spans="3:39" ht="19.5" customHeight="1">
      <c r="C47" s="132">
        <v>40</v>
      </c>
      <c r="D47" s="133" t="str">
        <f t="shared" si="21"/>
        <v/>
      </c>
      <c r="E47" s="134" t="str">
        <f>IF(ISBLANK('Flight Groups'!C45),"",'Flight Groups'!O45)</f>
        <v/>
      </c>
      <c r="F47" s="134">
        <f t="shared" si="18"/>
        <v>5</v>
      </c>
      <c r="G47" s="134" t="str">
        <f>IF(ISBLANK('Flight Groups'!C45),"",'Flight Groups'!C45)</f>
        <v/>
      </c>
      <c r="H47" s="134" t="str">
        <f t="shared" si="22"/>
        <v/>
      </c>
      <c r="I47" s="333" t="str">
        <f>IF(ISBLANK('Flight Groups'!C45),"",IF(H47=1,"A",IF(H47=2,"B",IF(H47=3,"C",IF(H47=4,"D","E")))))</f>
        <v/>
      </c>
      <c r="J47" s="134" t="str">
        <f>IF(G47="","",(RANK(F47,$F$8:$F$67,0)+COUNTIF($F$8:F47,F47)-1))</f>
        <v/>
      </c>
      <c r="K47" s="135" t="str">
        <f t="shared" ca="1" si="23"/>
        <v/>
      </c>
      <c r="L47" s="187"/>
      <c r="M47" s="320"/>
      <c r="N47" s="319"/>
      <c r="O47" s="321"/>
      <c r="P47" s="319"/>
      <c r="Q47" s="387"/>
      <c r="R47" s="321"/>
      <c r="S47" s="136"/>
      <c r="T47" s="395">
        <f t="shared" si="19"/>
        <v>0</v>
      </c>
      <c r="U47" s="381">
        <f t="shared" si="24"/>
        <v>0</v>
      </c>
      <c r="V47" s="137">
        <f t="shared" si="25"/>
        <v>1</v>
      </c>
      <c r="W47" s="140"/>
      <c r="X47" s="173">
        <v>40</v>
      </c>
      <c r="Y47" s="127" t="str">
        <f t="shared" ca="1" si="26"/>
        <v/>
      </c>
      <c r="Z47" s="282" t="str">
        <f t="shared" si="20"/>
        <v/>
      </c>
      <c r="AA47" s="35" t="str">
        <f t="shared" ca="1" si="27"/>
        <v/>
      </c>
      <c r="AB47" s="129">
        <f>RANK(U47,$U$8:$U$67,0)+COUNTIF($U$8:U47,U47)-1</f>
        <v>40</v>
      </c>
      <c r="AC47" s="130">
        <f t="shared" si="28"/>
        <v>0</v>
      </c>
      <c r="AD47" s="131">
        <f t="shared" si="29"/>
        <v>0</v>
      </c>
      <c r="AE47" s="131">
        <f t="shared" si="30"/>
        <v>0</v>
      </c>
      <c r="AF47" s="131">
        <f t="shared" si="31"/>
        <v>0</v>
      </c>
      <c r="AG47" s="131">
        <f t="shared" si="32"/>
        <v>0</v>
      </c>
      <c r="AH47" s="131">
        <f t="shared" si="33"/>
        <v>0</v>
      </c>
      <c r="AI47" s="131">
        <f t="shared" si="34"/>
        <v>0</v>
      </c>
      <c r="AJ47" s="131">
        <f t="shared" si="35"/>
        <v>0</v>
      </c>
      <c r="AK47" s="131">
        <f t="shared" si="36"/>
        <v>0</v>
      </c>
      <c r="AL47" s="131">
        <f t="shared" si="37"/>
        <v>0</v>
      </c>
      <c r="AM47" s="131">
        <f t="shared" ca="1" si="38"/>
        <v>0</v>
      </c>
    </row>
    <row r="48" spans="3:39" ht="19.5" customHeight="1">
      <c r="C48" s="132">
        <v>41</v>
      </c>
      <c r="D48" s="133" t="str">
        <f t="shared" si="21"/>
        <v/>
      </c>
      <c r="E48" s="134" t="str">
        <f>IF(ISBLANK('Flight Groups'!C46),"",'Flight Groups'!O46)</f>
        <v/>
      </c>
      <c r="F48" s="134">
        <f t="shared" si="18"/>
        <v>5</v>
      </c>
      <c r="G48" s="134" t="str">
        <f>IF(ISBLANK('Flight Groups'!C46),"",'Flight Groups'!C46)</f>
        <v/>
      </c>
      <c r="H48" s="134" t="str">
        <f t="shared" si="22"/>
        <v/>
      </c>
      <c r="I48" s="333" t="str">
        <f>IF(ISBLANK('Flight Groups'!C46),"",IF(H48=1,"A",IF(H48=2,"B",IF(H48=3,"C",IF(H48=4,"D","E")))))</f>
        <v/>
      </c>
      <c r="J48" s="134" t="str">
        <f>IF(G48="","",(RANK(F48,$F$8:$F$67,0)+COUNTIF($F$8:F48,F48)-1))</f>
        <v/>
      </c>
      <c r="K48" s="135" t="str">
        <f t="shared" ca="1" si="23"/>
        <v/>
      </c>
      <c r="L48" s="187"/>
      <c r="M48" s="320"/>
      <c r="N48" s="319"/>
      <c r="O48" s="321"/>
      <c r="P48" s="319"/>
      <c r="Q48" s="387"/>
      <c r="R48" s="321"/>
      <c r="S48" s="136"/>
      <c r="T48" s="395">
        <f t="shared" si="19"/>
        <v>0</v>
      </c>
      <c r="U48" s="381">
        <f t="shared" si="24"/>
        <v>0</v>
      </c>
      <c r="V48" s="137">
        <f t="shared" si="25"/>
        <v>1</v>
      </c>
      <c r="W48" s="140"/>
      <c r="X48" s="173">
        <v>41</v>
      </c>
      <c r="Y48" s="127" t="str">
        <f t="shared" ca="1" si="26"/>
        <v/>
      </c>
      <c r="Z48" s="282" t="str">
        <f t="shared" si="20"/>
        <v/>
      </c>
      <c r="AA48" s="35" t="str">
        <f t="shared" ca="1" si="27"/>
        <v/>
      </c>
      <c r="AB48" s="129">
        <f>RANK(U48,$U$8:$U$67,0)+COUNTIF($U$8:U48,U48)-1</f>
        <v>41</v>
      </c>
      <c r="AC48" s="130">
        <f t="shared" si="28"/>
        <v>0</v>
      </c>
      <c r="AD48" s="131">
        <f t="shared" si="29"/>
        <v>0</v>
      </c>
      <c r="AE48" s="131">
        <f t="shared" si="30"/>
        <v>0</v>
      </c>
      <c r="AF48" s="131">
        <f t="shared" si="31"/>
        <v>0</v>
      </c>
      <c r="AG48" s="131">
        <f t="shared" si="32"/>
        <v>0</v>
      </c>
      <c r="AH48" s="131">
        <f t="shared" si="33"/>
        <v>0</v>
      </c>
      <c r="AI48" s="131">
        <f t="shared" si="34"/>
        <v>0</v>
      </c>
      <c r="AJ48" s="131">
        <f t="shared" si="35"/>
        <v>0</v>
      </c>
      <c r="AK48" s="131">
        <f t="shared" si="36"/>
        <v>0</v>
      </c>
      <c r="AL48" s="131">
        <f t="shared" si="37"/>
        <v>0</v>
      </c>
      <c r="AM48" s="131">
        <f t="shared" ca="1" si="38"/>
        <v>0</v>
      </c>
    </row>
    <row r="49" spans="3:39" ht="19.5" customHeight="1">
      <c r="C49" s="132">
        <v>42</v>
      </c>
      <c r="D49" s="133" t="str">
        <f t="shared" si="21"/>
        <v/>
      </c>
      <c r="E49" s="134" t="str">
        <f>IF(ISBLANK('Flight Groups'!C47),"",'Flight Groups'!O47)</f>
        <v/>
      </c>
      <c r="F49" s="134">
        <f t="shared" si="18"/>
        <v>5</v>
      </c>
      <c r="G49" s="134" t="str">
        <f>IF(ISBLANK('Flight Groups'!C47),"",'Flight Groups'!C47)</f>
        <v/>
      </c>
      <c r="H49" s="134" t="str">
        <f t="shared" si="22"/>
        <v/>
      </c>
      <c r="I49" s="333" t="str">
        <f>IF(ISBLANK('Flight Groups'!C47),"",IF(H49=1,"A",IF(H49=2,"B",IF(H49=3,"C",IF(H49=4,"D","E")))))</f>
        <v/>
      </c>
      <c r="J49" s="134" t="str">
        <f>IF(G49="","",(RANK(F49,$F$8:$F$67,0)+COUNTIF($F$8:F49,F49)-1))</f>
        <v/>
      </c>
      <c r="K49" s="135" t="str">
        <f t="shared" ca="1" si="23"/>
        <v/>
      </c>
      <c r="L49" s="187"/>
      <c r="M49" s="320"/>
      <c r="N49" s="319"/>
      <c r="O49" s="321"/>
      <c r="P49" s="319"/>
      <c r="Q49" s="387"/>
      <c r="R49" s="321"/>
      <c r="S49" s="136"/>
      <c r="T49" s="395">
        <f t="shared" si="19"/>
        <v>0</v>
      </c>
      <c r="U49" s="381">
        <f t="shared" si="24"/>
        <v>0</v>
      </c>
      <c r="V49" s="137">
        <f t="shared" si="25"/>
        <v>1</v>
      </c>
      <c r="W49" s="140"/>
      <c r="X49" s="173">
        <v>42</v>
      </c>
      <c r="Y49" s="127" t="str">
        <f t="shared" ca="1" si="26"/>
        <v/>
      </c>
      <c r="Z49" s="282" t="str">
        <f t="shared" si="20"/>
        <v/>
      </c>
      <c r="AA49" s="35" t="str">
        <f t="shared" ca="1" si="27"/>
        <v/>
      </c>
      <c r="AB49" s="129">
        <f>RANK(U49,$U$8:$U$67,0)+COUNTIF($U$8:U49,U49)-1</f>
        <v>42</v>
      </c>
      <c r="AC49" s="130">
        <f t="shared" si="28"/>
        <v>0</v>
      </c>
      <c r="AD49" s="131">
        <f t="shared" si="29"/>
        <v>0</v>
      </c>
      <c r="AE49" s="131">
        <f t="shared" si="30"/>
        <v>0</v>
      </c>
      <c r="AF49" s="131">
        <f t="shared" si="31"/>
        <v>0</v>
      </c>
      <c r="AG49" s="131">
        <f t="shared" si="32"/>
        <v>0</v>
      </c>
      <c r="AH49" s="131">
        <f t="shared" si="33"/>
        <v>0</v>
      </c>
      <c r="AI49" s="131">
        <f t="shared" si="34"/>
        <v>0</v>
      </c>
      <c r="AJ49" s="131">
        <f t="shared" si="35"/>
        <v>0</v>
      </c>
      <c r="AK49" s="131">
        <f t="shared" si="36"/>
        <v>0</v>
      </c>
      <c r="AL49" s="131">
        <f t="shared" si="37"/>
        <v>0</v>
      </c>
      <c r="AM49" s="131">
        <f t="shared" ca="1" si="38"/>
        <v>0</v>
      </c>
    </row>
    <row r="50" spans="3:39" ht="19.5" customHeight="1">
      <c r="C50" s="132">
        <v>43</v>
      </c>
      <c r="D50" s="133" t="str">
        <f t="shared" si="21"/>
        <v/>
      </c>
      <c r="E50" s="134" t="str">
        <f>IF(ISBLANK('Flight Groups'!C48),"",'Flight Groups'!O48)</f>
        <v/>
      </c>
      <c r="F50" s="134">
        <f t="shared" si="18"/>
        <v>5</v>
      </c>
      <c r="G50" s="134" t="str">
        <f>IF(ISBLANK('Flight Groups'!C48),"",'Flight Groups'!C48)</f>
        <v/>
      </c>
      <c r="H50" s="134" t="str">
        <f t="shared" si="22"/>
        <v/>
      </c>
      <c r="I50" s="333" t="str">
        <f>IF(ISBLANK('Flight Groups'!C48),"",IF(H50=1,"A",IF(H50=2,"B",IF(H50=3,"C",IF(H50=4,"D","E")))))</f>
        <v/>
      </c>
      <c r="J50" s="134" t="str">
        <f>IF(G50="","",(RANK(F50,$F$8:$F$67,0)+COUNTIF($F$8:F50,F50)-1))</f>
        <v/>
      </c>
      <c r="K50" s="135" t="str">
        <f t="shared" ca="1" si="23"/>
        <v/>
      </c>
      <c r="L50" s="187"/>
      <c r="M50" s="320"/>
      <c r="N50" s="319"/>
      <c r="O50" s="321"/>
      <c r="P50" s="319"/>
      <c r="Q50" s="387"/>
      <c r="R50" s="321"/>
      <c r="S50" s="136"/>
      <c r="T50" s="395">
        <f t="shared" si="19"/>
        <v>0</v>
      </c>
      <c r="U50" s="381">
        <f t="shared" si="24"/>
        <v>0</v>
      </c>
      <c r="V50" s="137">
        <f t="shared" si="25"/>
        <v>1</v>
      </c>
      <c r="W50" s="140"/>
      <c r="X50" s="173">
        <v>43</v>
      </c>
      <c r="Y50" s="127" t="str">
        <f t="shared" ca="1" si="26"/>
        <v/>
      </c>
      <c r="Z50" s="282" t="str">
        <f t="shared" si="20"/>
        <v/>
      </c>
      <c r="AA50" s="35" t="str">
        <f t="shared" ca="1" si="27"/>
        <v/>
      </c>
      <c r="AB50" s="129">
        <f>RANK(U50,$U$8:$U$67,0)+COUNTIF($U$8:U50,U50)-1</f>
        <v>43</v>
      </c>
      <c r="AC50" s="130">
        <f t="shared" si="28"/>
        <v>0</v>
      </c>
      <c r="AD50" s="131">
        <f t="shared" si="29"/>
        <v>0</v>
      </c>
      <c r="AE50" s="131">
        <f t="shared" si="30"/>
        <v>0</v>
      </c>
      <c r="AF50" s="131">
        <f t="shared" si="31"/>
        <v>0</v>
      </c>
      <c r="AG50" s="131">
        <f t="shared" si="32"/>
        <v>0</v>
      </c>
      <c r="AH50" s="131">
        <f t="shared" si="33"/>
        <v>0</v>
      </c>
      <c r="AI50" s="131">
        <f t="shared" si="34"/>
        <v>0</v>
      </c>
      <c r="AJ50" s="131">
        <f t="shared" si="35"/>
        <v>0</v>
      </c>
      <c r="AK50" s="131">
        <f t="shared" si="36"/>
        <v>0</v>
      </c>
      <c r="AL50" s="131">
        <f t="shared" si="37"/>
        <v>0</v>
      </c>
      <c r="AM50" s="131">
        <f t="shared" ca="1" si="38"/>
        <v>0</v>
      </c>
    </row>
    <row r="51" spans="3:39" ht="19.5" customHeight="1">
      <c r="C51" s="132">
        <v>44</v>
      </c>
      <c r="D51" s="133" t="str">
        <f t="shared" si="21"/>
        <v/>
      </c>
      <c r="E51" s="134" t="str">
        <f>IF(ISBLANK('Flight Groups'!C49),"",'Flight Groups'!O49)</f>
        <v/>
      </c>
      <c r="F51" s="134">
        <f t="shared" si="18"/>
        <v>5</v>
      </c>
      <c r="G51" s="134" t="str">
        <f>IF(ISBLANK('Flight Groups'!C49),"",'Flight Groups'!C49)</f>
        <v/>
      </c>
      <c r="H51" s="134" t="str">
        <f t="shared" si="22"/>
        <v/>
      </c>
      <c r="I51" s="333" t="str">
        <f>IF(ISBLANK('Flight Groups'!C49),"",IF(H51=1,"A",IF(H51=2,"B",IF(H51=3,"C",IF(H51=4,"D","E")))))</f>
        <v/>
      </c>
      <c r="J51" s="134" t="str">
        <f>IF(G51="","",(RANK(F51,$F$8:$F$67,0)+COUNTIF($F$8:F51,F51)-1))</f>
        <v/>
      </c>
      <c r="K51" s="135" t="str">
        <f t="shared" ca="1" si="23"/>
        <v/>
      </c>
      <c r="L51" s="187"/>
      <c r="M51" s="320"/>
      <c r="N51" s="319"/>
      <c r="O51" s="321"/>
      <c r="P51" s="319"/>
      <c r="Q51" s="387"/>
      <c r="R51" s="321"/>
      <c r="S51" s="136"/>
      <c r="T51" s="395">
        <f t="shared" si="19"/>
        <v>0</v>
      </c>
      <c r="U51" s="381">
        <f t="shared" si="24"/>
        <v>0</v>
      </c>
      <c r="V51" s="137">
        <f t="shared" si="25"/>
        <v>1</v>
      </c>
      <c r="W51" s="138"/>
      <c r="X51" s="173">
        <v>44</v>
      </c>
      <c r="Y51" s="127" t="str">
        <f t="shared" ca="1" si="26"/>
        <v/>
      </c>
      <c r="Z51" s="282" t="str">
        <f t="shared" si="20"/>
        <v/>
      </c>
      <c r="AA51" s="35" t="str">
        <f t="shared" ca="1" si="27"/>
        <v/>
      </c>
      <c r="AB51" s="129">
        <f>RANK(U51,$U$8:$U$67,0)+COUNTIF($U$8:U51,U51)-1</f>
        <v>44</v>
      </c>
      <c r="AC51" s="130">
        <f t="shared" si="28"/>
        <v>0</v>
      </c>
      <c r="AD51" s="131">
        <f t="shared" si="29"/>
        <v>0</v>
      </c>
      <c r="AE51" s="131">
        <f t="shared" si="30"/>
        <v>0</v>
      </c>
      <c r="AF51" s="131">
        <f t="shared" si="31"/>
        <v>0</v>
      </c>
      <c r="AG51" s="131">
        <f t="shared" si="32"/>
        <v>0</v>
      </c>
      <c r="AH51" s="131">
        <f t="shared" si="33"/>
        <v>0</v>
      </c>
      <c r="AI51" s="131">
        <f t="shared" si="34"/>
        <v>0</v>
      </c>
      <c r="AJ51" s="131">
        <f t="shared" si="35"/>
        <v>0</v>
      </c>
      <c r="AK51" s="131">
        <f t="shared" si="36"/>
        <v>0</v>
      </c>
      <c r="AL51" s="131">
        <f t="shared" si="37"/>
        <v>0</v>
      </c>
      <c r="AM51" s="131">
        <f t="shared" ca="1" si="38"/>
        <v>0</v>
      </c>
    </row>
    <row r="52" spans="3:39" ht="19.5" customHeight="1">
      <c r="C52" s="132">
        <v>45</v>
      </c>
      <c r="D52" s="133" t="str">
        <f t="shared" si="21"/>
        <v/>
      </c>
      <c r="E52" s="134" t="str">
        <f>IF(ISBLANK('Flight Groups'!C50),"",'Flight Groups'!O50)</f>
        <v/>
      </c>
      <c r="F52" s="134">
        <f t="shared" si="18"/>
        <v>5</v>
      </c>
      <c r="G52" s="134" t="str">
        <f>IF(ISBLANK('Flight Groups'!C50),"",'Flight Groups'!C50)</f>
        <v/>
      </c>
      <c r="H52" s="134" t="str">
        <f t="shared" si="22"/>
        <v/>
      </c>
      <c r="I52" s="333" t="str">
        <f>IF(ISBLANK('Flight Groups'!C50),"",IF(H52=1,"A",IF(H52=2,"B",IF(H52=3,"C",IF(H52=4,"D","E")))))</f>
        <v/>
      </c>
      <c r="J52" s="134" t="str">
        <f>IF(G52="","",(RANK(F52,$F$8:$F$67,0)+COUNTIF($F$8:F52,F52)-1))</f>
        <v/>
      </c>
      <c r="K52" s="135" t="str">
        <f t="shared" ca="1" si="23"/>
        <v/>
      </c>
      <c r="L52" s="187"/>
      <c r="M52" s="320"/>
      <c r="N52" s="319"/>
      <c r="O52" s="321"/>
      <c r="P52" s="319"/>
      <c r="Q52" s="387"/>
      <c r="R52" s="321"/>
      <c r="S52" s="136"/>
      <c r="T52" s="395">
        <f t="shared" si="19"/>
        <v>0</v>
      </c>
      <c r="U52" s="381">
        <f t="shared" si="24"/>
        <v>0</v>
      </c>
      <c r="V52" s="137">
        <f t="shared" si="25"/>
        <v>1</v>
      </c>
      <c r="W52" s="138"/>
      <c r="X52" s="173">
        <v>45</v>
      </c>
      <c r="Y52" s="127" t="str">
        <f t="shared" ca="1" si="26"/>
        <v/>
      </c>
      <c r="Z52" s="282" t="str">
        <f t="shared" si="20"/>
        <v/>
      </c>
      <c r="AA52" s="35" t="str">
        <f t="shared" ca="1" si="27"/>
        <v/>
      </c>
      <c r="AB52" s="129">
        <f>RANK(U52,$U$8:$U$67,0)+COUNTIF($U$8:U52,U52)-1</f>
        <v>45</v>
      </c>
      <c r="AC52" s="130">
        <f t="shared" si="28"/>
        <v>0</v>
      </c>
      <c r="AD52" s="131">
        <f t="shared" si="29"/>
        <v>0</v>
      </c>
      <c r="AE52" s="131">
        <f t="shared" si="30"/>
        <v>0</v>
      </c>
      <c r="AF52" s="131">
        <f t="shared" si="31"/>
        <v>0</v>
      </c>
      <c r="AG52" s="131">
        <f t="shared" si="32"/>
        <v>0</v>
      </c>
      <c r="AH52" s="131">
        <f t="shared" si="33"/>
        <v>0</v>
      </c>
      <c r="AI52" s="131">
        <f t="shared" si="34"/>
        <v>0</v>
      </c>
      <c r="AJ52" s="131">
        <f t="shared" si="35"/>
        <v>0</v>
      </c>
      <c r="AK52" s="131">
        <f t="shared" si="36"/>
        <v>0</v>
      </c>
      <c r="AL52" s="131">
        <f t="shared" si="37"/>
        <v>0</v>
      </c>
      <c r="AM52" s="131">
        <f t="shared" ca="1" si="38"/>
        <v>0</v>
      </c>
    </row>
    <row r="53" spans="3:39" ht="19.5" customHeight="1">
      <c r="C53" s="132">
        <v>46</v>
      </c>
      <c r="D53" s="133" t="str">
        <f t="shared" si="21"/>
        <v/>
      </c>
      <c r="E53" s="134" t="str">
        <f>IF(ISBLANK('Flight Groups'!C51),"",'Flight Groups'!O51)</f>
        <v/>
      </c>
      <c r="F53" s="134">
        <f t="shared" si="18"/>
        <v>5</v>
      </c>
      <c r="G53" s="134" t="str">
        <f>IF(ISBLANK('Flight Groups'!C51),"",'Flight Groups'!C51)</f>
        <v/>
      </c>
      <c r="H53" s="134" t="str">
        <f t="shared" si="22"/>
        <v/>
      </c>
      <c r="I53" s="333" t="str">
        <f>IF(ISBLANK('Flight Groups'!C51),"",IF(H53=1,"A",IF(H53=2,"B",IF(H53=3,"C",IF(H53=4,"D","E")))))</f>
        <v/>
      </c>
      <c r="J53" s="134" t="str">
        <f>IF(G53="","",(RANK(F53,$F$8:$F$67,0)+COUNTIF($F$8:F53,F53)-1))</f>
        <v/>
      </c>
      <c r="K53" s="135" t="str">
        <f t="shared" ca="1" si="23"/>
        <v/>
      </c>
      <c r="L53" s="187"/>
      <c r="M53" s="320"/>
      <c r="N53" s="319"/>
      <c r="O53" s="321"/>
      <c r="P53" s="319"/>
      <c r="Q53" s="387"/>
      <c r="R53" s="321"/>
      <c r="S53" s="136"/>
      <c r="T53" s="395">
        <f t="shared" si="19"/>
        <v>0</v>
      </c>
      <c r="U53" s="381">
        <f t="shared" si="24"/>
        <v>0</v>
      </c>
      <c r="V53" s="137">
        <f t="shared" si="25"/>
        <v>1</v>
      </c>
      <c r="W53" s="140"/>
      <c r="X53" s="173">
        <v>46</v>
      </c>
      <c r="Y53" s="127" t="str">
        <f t="shared" ca="1" si="26"/>
        <v/>
      </c>
      <c r="Z53" s="282" t="str">
        <f t="shared" si="20"/>
        <v/>
      </c>
      <c r="AA53" s="35" t="str">
        <f t="shared" ca="1" si="27"/>
        <v/>
      </c>
      <c r="AB53" s="129">
        <f>RANK(U53,$U$8:$U$67,0)+COUNTIF($U$8:U53,U53)-1</f>
        <v>46</v>
      </c>
      <c r="AC53" s="130">
        <f t="shared" si="28"/>
        <v>0</v>
      </c>
      <c r="AD53" s="131">
        <f t="shared" si="29"/>
        <v>0</v>
      </c>
      <c r="AE53" s="131">
        <f t="shared" si="30"/>
        <v>0</v>
      </c>
      <c r="AF53" s="131">
        <f t="shared" si="31"/>
        <v>0</v>
      </c>
      <c r="AG53" s="131">
        <f t="shared" si="32"/>
        <v>0</v>
      </c>
      <c r="AH53" s="131">
        <f t="shared" si="33"/>
        <v>0</v>
      </c>
      <c r="AI53" s="131">
        <f t="shared" si="34"/>
        <v>0</v>
      </c>
      <c r="AJ53" s="131">
        <f t="shared" si="35"/>
        <v>0</v>
      </c>
      <c r="AK53" s="131">
        <f t="shared" si="36"/>
        <v>0</v>
      </c>
      <c r="AL53" s="131">
        <f t="shared" si="37"/>
        <v>0</v>
      </c>
      <c r="AM53" s="131">
        <f t="shared" ca="1" si="38"/>
        <v>0</v>
      </c>
    </row>
    <row r="54" spans="3:39" ht="19.5" customHeight="1">
      <c r="C54" s="132">
        <v>47</v>
      </c>
      <c r="D54" s="133" t="str">
        <f t="shared" si="21"/>
        <v/>
      </c>
      <c r="E54" s="134" t="str">
        <f>IF(ISBLANK('Flight Groups'!C52),"",'Flight Groups'!O52)</f>
        <v/>
      </c>
      <c r="F54" s="134">
        <f t="shared" si="18"/>
        <v>5</v>
      </c>
      <c r="G54" s="134" t="str">
        <f>IF(ISBLANK('Flight Groups'!C52),"",'Flight Groups'!C52)</f>
        <v/>
      </c>
      <c r="H54" s="134" t="str">
        <f t="shared" si="22"/>
        <v/>
      </c>
      <c r="I54" s="333" t="str">
        <f>IF(ISBLANK('Flight Groups'!C52),"",IF(H54=1,"A",IF(H54=2,"B",IF(H54=3,"C",IF(H54=4,"D","E")))))</f>
        <v/>
      </c>
      <c r="J54" s="134" t="str">
        <f>IF(G54="","",(RANK(F54,$F$8:$F$67,0)+COUNTIF($F$8:F54,F54)-1))</f>
        <v/>
      </c>
      <c r="K54" s="135" t="str">
        <f t="shared" ca="1" si="23"/>
        <v/>
      </c>
      <c r="L54" s="187"/>
      <c r="M54" s="320"/>
      <c r="N54" s="319"/>
      <c r="O54" s="321"/>
      <c r="P54" s="319"/>
      <c r="Q54" s="387"/>
      <c r="R54" s="321"/>
      <c r="S54" s="136"/>
      <c r="T54" s="395">
        <f t="shared" si="19"/>
        <v>0</v>
      </c>
      <c r="U54" s="381">
        <f t="shared" si="24"/>
        <v>0</v>
      </c>
      <c r="V54" s="137">
        <f t="shared" si="25"/>
        <v>1</v>
      </c>
      <c r="W54" s="138"/>
      <c r="X54" s="173">
        <v>47</v>
      </c>
      <c r="Y54" s="127" t="str">
        <f t="shared" ca="1" si="26"/>
        <v/>
      </c>
      <c r="Z54" s="282" t="str">
        <f t="shared" si="20"/>
        <v/>
      </c>
      <c r="AA54" s="35" t="str">
        <f t="shared" ca="1" si="27"/>
        <v/>
      </c>
      <c r="AB54" s="129">
        <f>RANK(U54,$U$8:$U$67,0)+COUNTIF($U$8:U54,U54)-1</f>
        <v>47</v>
      </c>
      <c r="AC54" s="130">
        <f t="shared" si="28"/>
        <v>0</v>
      </c>
      <c r="AD54" s="131">
        <f t="shared" si="29"/>
        <v>0</v>
      </c>
      <c r="AE54" s="131">
        <f t="shared" si="30"/>
        <v>0</v>
      </c>
      <c r="AF54" s="131">
        <f t="shared" si="31"/>
        <v>0</v>
      </c>
      <c r="AG54" s="131">
        <f t="shared" si="32"/>
        <v>0</v>
      </c>
      <c r="AH54" s="131">
        <f t="shared" si="33"/>
        <v>0</v>
      </c>
      <c r="AI54" s="131">
        <f t="shared" si="34"/>
        <v>0</v>
      </c>
      <c r="AJ54" s="131">
        <f t="shared" si="35"/>
        <v>0</v>
      </c>
      <c r="AK54" s="131">
        <f t="shared" si="36"/>
        <v>0</v>
      </c>
      <c r="AL54" s="131">
        <f t="shared" si="37"/>
        <v>0</v>
      </c>
      <c r="AM54" s="131">
        <f t="shared" ca="1" si="38"/>
        <v>0</v>
      </c>
    </row>
    <row r="55" spans="3:39" ht="19.5" customHeight="1">
      <c r="C55" s="132">
        <v>48</v>
      </c>
      <c r="D55" s="133" t="str">
        <f t="shared" si="21"/>
        <v/>
      </c>
      <c r="E55" s="134" t="str">
        <f>IF(ISBLANK('Flight Groups'!C53),"",'Flight Groups'!O53)</f>
        <v/>
      </c>
      <c r="F55" s="134">
        <f t="shared" si="18"/>
        <v>5</v>
      </c>
      <c r="G55" s="134" t="str">
        <f>IF(ISBLANK('Flight Groups'!C53),"",'Flight Groups'!C53)</f>
        <v/>
      </c>
      <c r="H55" s="134" t="str">
        <f t="shared" si="22"/>
        <v/>
      </c>
      <c r="I55" s="333" t="str">
        <f>IF(ISBLANK('Flight Groups'!C53),"",IF(H55=1,"A",IF(H55=2,"B",IF(H55=3,"C",IF(H55=4,"D","E")))))</f>
        <v/>
      </c>
      <c r="J55" s="134" t="str">
        <f>IF(G55="","",(RANK(F55,$F$8:$F$67,0)+COUNTIF($F$8:F55,F55)-1))</f>
        <v/>
      </c>
      <c r="K55" s="135" t="str">
        <f t="shared" ca="1" si="23"/>
        <v/>
      </c>
      <c r="L55" s="187"/>
      <c r="M55" s="320"/>
      <c r="N55" s="319"/>
      <c r="O55" s="321"/>
      <c r="P55" s="319"/>
      <c r="Q55" s="387"/>
      <c r="R55" s="321"/>
      <c r="S55" s="136"/>
      <c r="T55" s="395">
        <f t="shared" si="19"/>
        <v>0</v>
      </c>
      <c r="U55" s="381">
        <f t="shared" si="24"/>
        <v>0</v>
      </c>
      <c r="V55" s="137">
        <f t="shared" si="25"/>
        <v>1</v>
      </c>
      <c r="W55" s="138"/>
      <c r="X55" s="173">
        <v>48</v>
      </c>
      <c r="Y55" s="127" t="str">
        <f t="shared" ca="1" si="26"/>
        <v/>
      </c>
      <c r="Z55" s="282" t="str">
        <f t="shared" si="20"/>
        <v/>
      </c>
      <c r="AA55" s="35" t="str">
        <f t="shared" ca="1" si="27"/>
        <v/>
      </c>
      <c r="AB55" s="129">
        <f>RANK(U55,$U$8:$U$67,0)+COUNTIF($U$8:U55,U55)-1</f>
        <v>48</v>
      </c>
      <c r="AC55" s="130">
        <f t="shared" si="28"/>
        <v>0</v>
      </c>
      <c r="AD55" s="131">
        <f t="shared" si="29"/>
        <v>0</v>
      </c>
      <c r="AE55" s="131">
        <f t="shared" si="30"/>
        <v>0</v>
      </c>
      <c r="AF55" s="131">
        <f t="shared" si="31"/>
        <v>0</v>
      </c>
      <c r="AG55" s="131">
        <f t="shared" si="32"/>
        <v>0</v>
      </c>
      <c r="AH55" s="131">
        <f t="shared" si="33"/>
        <v>0</v>
      </c>
      <c r="AI55" s="131">
        <f t="shared" si="34"/>
        <v>0</v>
      </c>
      <c r="AJ55" s="131">
        <f t="shared" si="35"/>
        <v>0</v>
      </c>
      <c r="AK55" s="131">
        <f t="shared" si="36"/>
        <v>0</v>
      </c>
      <c r="AL55" s="131">
        <f t="shared" si="37"/>
        <v>0</v>
      </c>
      <c r="AM55" s="131">
        <f t="shared" ca="1" si="38"/>
        <v>0</v>
      </c>
    </row>
    <row r="56" spans="3:39" ht="19.5" customHeight="1">
      <c r="C56" s="132">
        <v>49</v>
      </c>
      <c r="D56" s="133" t="str">
        <f t="shared" si="21"/>
        <v/>
      </c>
      <c r="E56" s="134" t="str">
        <f>IF(ISBLANK('Flight Groups'!C54),"",'Flight Groups'!O54)</f>
        <v/>
      </c>
      <c r="F56" s="134">
        <f t="shared" si="18"/>
        <v>5</v>
      </c>
      <c r="G56" s="134" t="str">
        <f>IF(ISBLANK('Flight Groups'!C54),"",'Flight Groups'!C54)</f>
        <v/>
      </c>
      <c r="H56" s="134" t="str">
        <f t="shared" si="22"/>
        <v/>
      </c>
      <c r="I56" s="333" t="str">
        <f>IF(ISBLANK('Flight Groups'!C54),"",IF(H56=1,"A",IF(H56=2,"B",IF(H56=3,"C",IF(H56=4,"D","E")))))</f>
        <v/>
      </c>
      <c r="J56" s="134" t="str">
        <f>IF(G56="","",(RANK(F56,$F$8:$F$67,0)+COUNTIF($F$8:F56,F56)-1))</f>
        <v/>
      </c>
      <c r="K56" s="135" t="str">
        <f t="shared" ca="1" si="23"/>
        <v/>
      </c>
      <c r="L56" s="187"/>
      <c r="M56" s="320"/>
      <c r="N56" s="319"/>
      <c r="O56" s="321"/>
      <c r="P56" s="319"/>
      <c r="Q56" s="387"/>
      <c r="R56" s="321"/>
      <c r="S56" s="136"/>
      <c r="T56" s="395">
        <f t="shared" si="19"/>
        <v>0</v>
      </c>
      <c r="U56" s="381">
        <f t="shared" si="24"/>
        <v>0</v>
      </c>
      <c r="V56" s="137">
        <f t="shared" si="25"/>
        <v>1</v>
      </c>
      <c r="W56" s="140"/>
      <c r="X56" s="173">
        <v>49</v>
      </c>
      <c r="Y56" s="127" t="str">
        <f t="shared" ca="1" si="26"/>
        <v/>
      </c>
      <c r="Z56" s="282" t="str">
        <f t="shared" si="20"/>
        <v/>
      </c>
      <c r="AA56" s="35" t="str">
        <f t="shared" ca="1" si="27"/>
        <v/>
      </c>
      <c r="AB56" s="129">
        <f>RANK(U56,$U$8:$U$67,0)+COUNTIF($U$8:U56,U56)-1</f>
        <v>49</v>
      </c>
      <c r="AC56" s="130">
        <f t="shared" si="28"/>
        <v>0</v>
      </c>
      <c r="AD56" s="131">
        <f t="shared" si="29"/>
        <v>0</v>
      </c>
      <c r="AE56" s="131">
        <f t="shared" si="30"/>
        <v>0</v>
      </c>
      <c r="AF56" s="131">
        <f t="shared" si="31"/>
        <v>0</v>
      </c>
      <c r="AG56" s="131">
        <f t="shared" si="32"/>
        <v>0</v>
      </c>
      <c r="AH56" s="131">
        <f t="shared" si="33"/>
        <v>0</v>
      </c>
      <c r="AI56" s="131">
        <f t="shared" si="34"/>
        <v>0</v>
      </c>
      <c r="AJ56" s="131">
        <f t="shared" si="35"/>
        <v>0</v>
      </c>
      <c r="AK56" s="131">
        <f t="shared" si="36"/>
        <v>0</v>
      </c>
      <c r="AL56" s="131">
        <f t="shared" si="37"/>
        <v>0</v>
      </c>
      <c r="AM56" s="131">
        <f t="shared" ca="1" si="38"/>
        <v>0</v>
      </c>
    </row>
    <row r="57" spans="3:39" ht="19.5" customHeight="1">
      <c r="C57" s="132">
        <v>50</v>
      </c>
      <c r="D57" s="133" t="str">
        <f t="shared" si="21"/>
        <v/>
      </c>
      <c r="E57" s="134" t="str">
        <f>IF(ISBLANK('Flight Groups'!C55),"",'Flight Groups'!O55)</f>
        <v/>
      </c>
      <c r="F57" s="134">
        <f t="shared" si="18"/>
        <v>5</v>
      </c>
      <c r="G57" s="134" t="str">
        <f>IF(ISBLANK('Flight Groups'!C55),"",'Flight Groups'!C55)</f>
        <v/>
      </c>
      <c r="H57" s="134" t="str">
        <f t="shared" si="22"/>
        <v/>
      </c>
      <c r="I57" s="333" t="str">
        <f>IF(ISBLANK('Flight Groups'!C55),"",IF(H57=1,"A",IF(H57=2,"B",IF(H57=3,"C",IF(H57=4,"D","E")))))</f>
        <v/>
      </c>
      <c r="J57" s="134" t="str">
        <f>IF(G57="","",(RANK(F57,$F$8:$F$67,0)+COUNTIF($F$8:F57,F57)-1))</f>
        <v/>
      </c>
      <c r="K57" s="135" t="str">
        <f t="shared" ca="1" si="23"/>
        <v/>
      </c>
      <c r="L57" s="187"/>
      <c r="M57" s="320"/>
      <c r="N57" s="319"/>
      <c r="O57" s="321"/>
      <c r="P57" s="319"/>
      <c r="Q57" s="387"/>
      <c r="R57" s="321"/>
      <c r="S57" s="136"/>
      <c r="T57" s="395">
        <f t="shared" si="19"/>
        <v>0</v>
      </c>
      <c r="U57" s="381">
        <f t="shared" si="24"/>
        <v>0</v>
      </c>
      <c r="V57" s="137">
        <f t="shared" si="25"/>
        <v>1</v>
      </c>
      <c r="W57" s="138"/>
      <c r="X57" s="173">
        <v>50</v>
      </c>
      <c r="Y57" s="127" t="str">
        <f t="shared" ca="1" si="26"/>
        <v/>
      </c>
      <c r="Z57" s="282" t="str">
        <f t="shared" si="20"/>
        <v/>
      </c>
      <c r="AA57" s="35" t="str">
        <f t="shared" ca="1" si="27"/>
        <v/>
      </c>
      <c r="AB57" s="129">
        <f>RANK(U57,$U$8:$U$67,0)+COUNTIF($U$8:U57,U57)-1</f>
        <v>50</v>
      </c>
      <c r="AC57" s="130">
        <f t="shared" si="28"/>
        <v>0</v>
      </c>
      <c r="AD57" s="131">
        <f t="shared" si="29"/>
        <v>0</v>
      </c>
      <c r="AE57" s="131">
        <f t="shared" si="30"/>
        <v>0</v>
      </c>
      <c r="AF57" s="131">
        <f t="shared" si="31"/>
        <v>0</v>
      </c>
      <c r="AG57" s="131">
        <f t="shared" si="32"/>
        <v>0</v>
      </c>
      <c r="AH57" s="131">
        <f t="shared" si="33"/>
        <v>0</v>
      </c>
      <c r="AI57" s="131">
        <f t="shared" si="34"/>
        <v>0</v>
      </c>
      <c r="AJ57" s="131">
        <f t="shared" si="35"/>
        <v>0</v>
      </c>
      <c r="AK57" s="131">
        <f t="shared" si="36"/>
        <v>0</v>
      </c>
      <c r="AL57" s="131">
        <f t="shared" si="37"/>
        <v>0</v>
      </c>
      <c r="AM57" s="131">
        <f t="shared" ca="1" si="38"/>
        <v>0</v>
      </c>
    </row>
    <row r="58" spans="3:39" ht="19.5" customHeight="1">
      <c r="C58" s="132">
        <v>51</v>
      </c>
      <c r="D58" s="133" t="str">
        <f t="shared" si="21"/>
        <v/>
      </c>
      <c r="E58" s="134" t="str">
        <f>IF(ISBLANK('Flight Groups'!C56),"",'Flight Groups'!O56)</f>
        <v/>
      </c>
      <c r="F58" s="134">
        <f t="shared" si="18"/>
        <v>5</v>
      </c>
      <c r="G58" s="134" t="str">
        <f>IF(ISBLANK('Flight Groups'!C56),"",'Flight Groups'!C56)</f>
        <v/>
      </c>
      <c r="H58" s="134" t="str">
        <f t="shared" si="22"/>
        <v/>
      </c>
      <c r="I58" s="333" t="str">
        <f>IF(ISBLANK('Flight Groups'!C56),"",IF(H58=1,"A",IF(H58=2,"B",IF(H58=3,"C",IF(H58=4,"D","E")))))</f>
        <v/>
      </c>
      <c r="J58" s="134" t="str">
        <f>IF(G58="","",(RANK(F58,$F$8:$F$67,0)+COUNTIF($F$8:F58,F58)-1))</f>
        <v/>
      </c>
      <c r="K58" s="135" t="str">
        <f t="shared" ca="1" si="23"/>
        <v/>
      </c>
      <c r="L58" s="187"/>
      <c r="M58" s="320"/>
      <c r="N58" s="319"/>
      <c r="O58" s="321"/>
      <c r="P58" s="319"/>
      <c r="Q58" s="387"/>
      <c r="R58" s="321"/>
      <c r="S58" s="136"/>
      <c r="T58" s="395">
        <f t="shared" si="19"/>
        <v>0</v>
      </c>
      <c r="U58" s="381">
        <f t="shared" si="24"/>
        <v>0</v>
      </c>
      <c r="V58" s="137">
        <f t="shared" si="25"/>
        <v>1</v>
      </c>
      <c r="W58" s="138"/>
      <c r="X58" s="173">
        <v>51</v>
      </c>
      <c r="Y58" s="127" t="str">
        <f t="shared" ca="1" si="26"/>
        <v/>
      </c>
      <c r="Z58" s="282" t="str">
        <f t="shared" si="20"/>
        <v/>
      </c>
      <c r="AA58" s="35" t="str">
        <f t="shared" ca="1" si="27"/>
        <v/>
      </c>
      <c r="AB58" s="129">
        <f>RANK(U58,$U$8:$U$67,0)+COUNTIF($U$8:U58,U58)-1</f>
        <v>51</v>
      </c>
      <c r="AC58" s="130">
        <f t="shared" si="28"/>
        <v>0</v>
      </c>
      <c r="AD58" s="131">
        <f t="shared" si="29"/>
        <v>0</v>
      </c>
      <c r="AE58" s="131">
        <f t="shared" si="30"/>
        <v>0</v>
      </c>
      <c r="AF58" s="131">
        <f t="shared" si="31"/>
        <v>0</v>
      </c>
      <c r="AG58" s="131">
        <f t="shared" si="32"/>
        <v>0</v>
      </c>
      <c r="AH58" s="131">
        <f t="shared" si="33"/>
        <v>0</v>
      </c>
      <c r="AI58" s="131">
        <f t="shared" si="34"/>
        <v>0</v>
      </c>
      <c r="AJ58" s="131">
        <f t="shared" si="35"/>
        <v>0</v>
      </c>
      <c r="AK58" s="131">
        <f t="shared" si="36"/>
        <v>0</v>
      </c>
      <c r="AL58" s="131">
        <f t="shared" si="37"/>
        <v>0</v>
      </c>
      <c r="AM58" s="131">
        <f t="shared" ca="1" si="38"/>
        <v>0</v>
      </c>
    </row>
    <row r="59" spans="3:39" ht="19.5" customHeight="1">
      <c r="C59" s="132">
        <v>52</v>
      </c>
      <c r="D59" s="133" t="str">
        <f t="shared" si="21"/>
        <v/>
      </c>
      <c r="E59" s="134" t="str">
        <f>IF(ISBLANK('Flight Groups'!C57),"",'Flight Groups'!O57)</f>
        <v/>
      </c>
      <c r="F59" s="134">
        <f t="shared" si="18"/>
        <v>5</v>
      </c>
      <c r="G59" s="134" t="str">
        <f>IF(ISBLANK('Flight Groups'!C57),"",'Flight Groups'!C57)</f>
        <v/>
      </c>
      <c r="H59" s="134" t="str">
        <f t="shared" si="22"/>
        <v/>
      </c>
      <c r="I59" s="333" t="str">
        <f>IF(ISBLANK('Flight Groups'!C57),"",IF(H59=1,"A",IF(H59=2,"B",IF(H59=3,"C",IF(H59=4,"D","E")))))</f>
        <v/>
      </c>
      <c r="J59" s="134" t="str">
        <f>IF(G59="","",(RANK(F59,$F$8:$F$67,0)+COUNTIF($F$8:F59,F59)-1))</f>
        <v/>
      </c>
      <c r="K59" s="135" t="str">
        <f t="shared" ca="1" si="23"/>
        <v/>
      </c>
      <c r="L59" s="187"/>
      <c r="M59" s="320"/>
      <c r="N59" s="319"/>
      <c r="O59" s="321"/>
      <c r="P59" s="319"/>
      <c r="Q59" s="387"/>
      <c r="R59" s="321"/>
      <c r="S59" s="136"/>
      <c r="T59" s="395">
        <f t="shared" si="19"/>
        <v>0</v>
      </c>
      <c r="U59" s="381">
        <f t="shared" si="24"/>
        <v>0</v>
      </c>
      <c r="V59" s="137">
        <f t="shared" si="25"/>
        <v>1</v>
      </c>
      <c r="W59" s="140"/>
      <c r="X59" s="173">
        <v>52</v>
      </c>
      <c r="Y59" s="127" t="str">
        <f t="shared" ca="1" si="26"/>
        <v/>
      </c>
      <c r="Z59" s="282" t="str">
        <f t="shared" si="20"/>
        <v/>
      </c>
      <c r="AA59" s="35" t="str">
        <f t="shared" ca="1" si="27"/>
        <v/>
      </c>
      <c r="AB59" s="129">
        <f>RANK(U59,$U$8:$U$67,0)+COUNTIF($U$8:U59,U59)-1</f>
        <v>52</v>
      </c>
      <c r="AC59" s="130">
        <f t="shared" si="28"/>
        <v>0</v>
      </c>
      <c r="AD59" s="131">
        <f t="shared" si="29"/>
        <v>0</v>
      </c>
      <c r="AE59" s="131">
        <f t="shared" si="30"/>
        <v>0</v>
      </c>
      <c r="AF59" s="131">
        <f t="shared" si="31"/>
        <v>0</v>
      </c>
      <c r="AG59" s="131">
        <f t="shared" si="32"/>
        <v>0</v>
      </c>
      <c r="AH59" s="131">
        <f t="shared" si="33"/>
        <v>0</v>
      </c>
      <c r="AI59" s="131">
        <f t="shared" si="34"/>
        <v>0</v>
      </c>
      <c r="AJ59" s="131">
        <f t="shared" si="35"/>
        <v>0</v>
      </c>
      <c r="AK59" s="131">
        <f t="shared" si="36"/>
        <v>0</v>
      </c>
      <c r="AL59" s="131">
        <f t="shared" si="37"/>
        <v>0</v>
      </c>
      <c r="AM59" s="131">
        <f t="shared" ca="1" si="38"/>
        <v>0</v>
      </c>
    </row>
    <row r="60" spans="3:39" ht="19.5" customHeight="1">
      <c r="C60" s="132">
        <v>53</v>
      </c>
      <c r="D60" s="133" t="str">
        <f t="shared" si="21"/>
        <v/>
      </c>
      <c r="E60" s="134" t="str">
        <f>IF(ISBLANK('Flight Groups'!C58),"",'Flight Groups'!O58)</f>
        <v/>
      </c>
      <c r="F60" s="134">
        <f t="shared" si="18"/>
        <v>5</v>
      </c>
      <c r="G60" s="134" t="str">
        <f>IF(ISBLANK('Flight Groups'!C58),"",'Flight Groups'!C58)</f>
        <v/>
      </c>
      <c r="H60" s="134" t="str">
        <f t="shared" si="22"/>
        <v/>
      </c>
      <c r="I60" s="333" t="str">
        <f>IF(ISBLANK('Flight Groups'!C58),"",IF(H60=1,"A",IF(H60=2,"B",IF(H60=3,"C",IF(H60=4,"D","E")))))</f>
        <v/>
      </c>
      <c r="J60" s="134" t="str">
        <f>IF(G60="","",(RANK(F60,$F$8:$F$67,0)+COUNTIF($F$8:F60,F60)-1))</f>
        <v/>
      </c>
      <c r="K60" s="135" t="str">
        <f t="shared" ca="1" si="23"/>
        <v/>
      </c>
      <c r="L60" s="187"/>
      <c r="M60" s="320"/>
      <c r="N60" s="319"/>
      <c r="O60" s="321"/>
      <c r="P60" s="319"/>
      <c r="Q60" s="387"/>
      <c r="R60" s="321"/>
      <c r="S60" s="136"/>
      <c r="T60" s="395">
        <f t="shared" si="19"/>
        <v>0</v>
      </c>
      <c r="U60" s="381">
        <f t="shared" si="24"/>
        <v>0</v>
      </c>
      <c r="V60" s="137">
        <f t="shared" si="25"/>
        <v>1</v>
      </c>
      <c r="W60" s="138"/>
      <c r="X60" s="173">
        <v>53</v>
      </c>
      <c r="Y60" s="127" t="str">
        <f t="shared" ca="1" si="26"/>
        <v/>
      </c>
      <c r="Z60" s="282" t="str">
        <f t="shared" si="20"/>
        <v/>
      </c>
      <c r="AA60" s="35" t="str">
        <f t="shared" ca="1" si="27"/>
        <v/>
      </c>
      <c r="AB60" s="129">
        <f>RANK(U60,$U$8:$U$67,0)+COUNTIF($U$8:U60,U60)-1</f>
        <v>53</v>
      </c>
      <c r="AC60" s="130">
        <f t="shared" si="28"/>
        <v>0</v>
      </c>
      <c r="AD60" s="131">
        <f t="shared" si="29"/>
        <v>0</v>
      </c>
      <c r="AE60" s="131">
        <f t="shared" si="30"/>
        <v>0</v>
      </c>
      <c r="AF60" s="131">
        <f t="shared" si="31"/>
        <v>0</v>
      </c>
      <c r="AG60" s="131">
        <f t="shared" si="32"/>
        <v>0</v>
      </c>
      <c r="AH60" s="131">
        <f t="shared" si="33"/>
        <v>0</v>
      </c>
      <c r="AI60" s="131">
        <f t="shared" si="34"/>
        <v>0</v>
      </c>
      <c r="AJ60" s="131">
        <f t="shared" si="35"/>
        <v>0</v>
      </c>
      <c r="AK60" s="131">
        <f t="shared" si="36"/>
        <v>0</v>
      </c>
      <c r="AL60" s="131">
        <f t="shared" si="37"/>
        <v>0</v>
      </c>
      <c r="AM60" s="131">
        <f t="shared" ca="1" si="38"/>
        <v>0</v>
      </c>
    </row>
    <row r="61" spans="3:39" ht="19.5" customHeight="1">
      <c r="C61" s="132">
        <v>54</v>
      </c>
      <c r="D61" s="133" t="str">
        <f t="shared" si="21"/>
        <v/>
      </c>
      <c r="E61" s="134" t="str">
        <f>IF(ISBLANK('Flight Groups'!C59),"",'Flight Groups'!O59)</f>
        <v/>
      </c>
      <c r="F61" s="134">
        <f t="shared" si="18"/>
        <v>5</v>
      </c>
      <c r="G61" s="134" t="str">
        <f>IF(ISBLANK('Flight Groups'!C59),"",'Flight Groups'!C59)</f>
        <v/>
      </c>
      <c r="H61" s="134" t="str">
        <f t="shared" si="22"/>
        <v/>
      </c>
      <c r="I61" s="333" t="str">
        <f>IF(ISBLANK('Flight Groups'!C59),"",IF(H61=1,"A",IF(H61=2,"B",IF(H61=3,"C",IF(H61=4,"D","E")))))</f>
        <v/>
      </c>
      <c r="J61" s="134" t="str">
        <f>IF(G61="","",(RANK(F61,$F$8:$F$67,0)+COUNTIF($F$8:F61,F61)-1))</f>
        <v/>
      </c>
      <c r="K61" s="135" t="str">
        <f t="shared" ca="1" si="23"/>
        <v/>
      </c>
      <c r="L61" s="187"/>
      <c r="M61" s="320"/>
      <c r="N61" s="319"/>
      <c r="O61" s="321"/>
      <c r="P61" s="319"/>
      <c r="Q61" s="387"/>
      <c r="R61" s="321"/>
      <c r="S61" s="136"/>
      <c r="T61" s="395">
        <f t="shared" si="19"/>
        <v>0</v>
      </c>
      <c r="U61" s="381">
        <f t="shared" si="24"/>
        <v>0</v>
      </c>
      <c r="V61" s="137">
        <f t="shared" si="25"/>
        <v>1</v>
      </c>
      <c r="W61" s="138"/>
      <c r="X61" s="173">
        <v>54</v>
      </c>
      <c r="Y61" s="127" t="str">
        <f t="shared" ca="1" si="26"/>
        <v/>
      </c>
      <c r="Z61" s="282" t="str">
        <f t="shared" si="20"/>
        <v/>
      </c>
      <c r="AA61" s="35" t="str">
        <f t="shared" ca="1" si="27"/>
        <v/>
      </c>
      <c r="AB61" s="129">
        <f>RANK(U61,$U$8:$U$67,0)+COUNTIF($U$8:U61,U61)-1</f>
        <v>54</v>
      </c>
      <c r="AC61" s="130">
        <f t="shared" si="28"/>
        <v>0</v>
      </c>
      <c r="AD61" s="131">
        <f t="shared" si="29"/>
        <v>0</v>
      </c>
      <c r="AE61" s="131">
        <f t="shared" si="30"/>
        <v>0</v>
      </c>
      <c r="AF61" s="131">
        <f t="shared" si="31"/>
        <v>0</v>
      </c>
      <c r="AG61" s="131">
        <f t="shared" si="32"/>
        <v>0</v>
      </c>
      <c r="AH61" s="131">
        <f t="shared" si="33"/>
        <v>0</v>
      </c>
      <c r="AI61" s="131">
        <f t="shared" si="34"/>
        <v>0</v>
      </c>
      <c r="AJ61" s="131">
        <f t="shared" si="35"/>
        <v>0</v>
      </c>
      <c r="AK61" s="131">
        <f t="shared" si="36"/>
        <v>0</v>
      </c>
      <c r="AL61" s="131">
        <f t="shared" si="37"/>
        <v>0</v>
      </c>
      <c r="AM61" s="131">
        <f t="shared" ca="1" si="38"/>
        <v>0</v>
      </c>
    </row>
    <row r="62" spans="3:39" ht="19.5" customHeight="1">
      <c r="C62" s="132">
        <v>55</v>
      </c>
      <c r="D62" s="133" t="str">
        <f t="shared" si="21"/>
        <v/>
      </c>
      <c r="E62" s="134" t="str">
        <f>IF(ISBLANK('Flight Groups'!C60),"",'Flight Groups'!O60)</f>
        <v/>
      </c>
      <c r="F62" s="134">
        <f t="shared" si="18"/>
        <v>5</v>
      </c>
      <c r="G62" s="134" t="str">
        <f>IF(ISBLANK('Flight Groups'!C60),"",'Flight Groups'!C60)</f>
        <v/>
      </c>
      <c r="H62" s="134" t="str">
        <f t="shared" si="22"/>
        <v/>
      </c>
      <c r="I62" s="333" t="str">
        <f>IF(ISBLANK('Flight Groups'!C60),"",IF(H62=1,"A",IF(H62=2,"B",IF(H62=3,"C",IF(H62=4,"D","E")))))</f>
        <v/>
      </c>
      <c r="J62" s="134" t="str">
        <f>IF(G62="","",(RANK(F62,$F$8:$F$67,0)+COUNTIF($F$8:F62,F62)-1))</f>
        <v/>
      </c>
      <c r="K62" s="135" t="str">
        <f t="shared" ca="1" si="23"/>
        <v/>
      </c>
      <c r="L62" s="187"/>
      <c r="M62" s="320"/>
      <c r="N62" s="319"/>
      <c r="O62" s="321"/>
      <c r="P62" s="319"/>
      <c r="Q62" s="387"/>
      <c r="R62" s="321"/>
      <c r="S62" s="136"/>
      <c r="T62" s="395">
        <f t="shared" si="19"/>
        <v>0</v>
      </c>
      <c r="U62" s="381">
        <f t="shared" si="24"/>
        <v>0</v>
      </c>
      <c r="V62" s="137">
        <f t="shared" si="25"/>
        <v>1</v>
      </c>
      <c r="W62" s="138"/>
      <c r="X62" s="173">
        <v>55</v>
      </c>
      <c r="Y62" s="127" t="str">
        <f t="shared" ca="1" si="26"/>
        <v/>
      </c>
      <c r="Z62" s="282" t="str">
        <f t="shared" si="20"/>
        <v/>
      </c>
      <c r="AA62" s="35" t="str">
        <f t="shared" ca="1" si="27"/>
        <v/>
      </c>
      <c r="AB62" s="129">
        <f>RANK(U62,$U$8:$U$67,0)+COUNTIF($U$8:U62,U62)-1</f>
        <v>55</v>
      </c>
      <c r="AC62" s="130">
        <f t="shared" si="28"/>
        <v>0</v>
      </c>
      <c r="AD62" s="131">
        <f t="shared" si="29"/>
        <v>0</v>
      </c>
      <c r="AE62" s="131">
        <f t="shared" si="30"/>
        <v>0</v>
      </c>
      <c r="AF62" s="131">
        <f t="shared" si="31"/>
        <v>0</v>
      </c>
      <c r="AG62" s="131">
        <f t="shared" si="32"/>
        <v>0</v>
      </c>
      <c r="AH62" s="131">
        <f t="shared" si="33"/>
        <v>0</v>
      </c>
      <c r="AI62" s="131">
        <f t="shared" si="34"/>
        <v>0</v>
      </c>
      <c r="AJ62" s="131">
        <f t="shared" si="35"/>
        <v>0</v>
      </c>
      <c r="AK62" s="131">
        <f t="shared" si="36"/>
        <v>0</v>
      </c>
      <c r="AL62" s="131">
        <f t="shared" si="37"/>
        <v>0</v>
      </c>
      <c r="AM62" s="131">
        <f t="shared" ca="1" si="38"/>
        <v>0</v>
      </c>
    </row>
    <row r="63" spans="3:39" ht="19.5" customHeight="1">
      <c r="C63" s="132">
        <v>56</v>
      </c>
      <c r="D63" s="133" t="str">
        <f t="shared" si="21"/>
        <v/>
      </c>
      <c r="E63" s="134" t="str">
        <f>IF(ISBLANK('Flight Groups'!C61),"",'Flight Groups'!O61)</f>
        <v/>
      </c>
      <c r="F63" s="134">
        <f t="shared" si="18"/>
        <v>5</v>
      </c>
      <c r="G63" s="134" t="str">
        <f>IF(ISBLANK('Flight Groups'!C61),"",'Flight Groups'!C61)</f>
        <v/>
      </c>
      <c r="H63" s="134" t="str">
        <f t="shared" si="22"/>
        <v/>
      </c>
      <c r="I63" s="333" t="str">
        <f>IF(ISBLANK('Flight Groups'!C61),"",IF(H63=1,"A",IF(H63=2,"B",IF(H63=3,"C",IF(H63=4,"D","E")))))</f>
        <v/>
      </c>
      <c r="J63" s="134" t="str">
        <f>IF(G63="","",(RANK(F63,$F$8:$F$67,0)+COUNTIF($F$8:F63,F63)-1))</f>
        <v/>
      </c>
      <c r="K63" s="135" t="str">
        <f t="shared" ca="1" si="23"/>
        <v/>
      </c>
      <c r="L63" s="187"/>
      <c r="M63" s="320"/>
      <c r="N63" s="319"/>
      <c r="O63" s="321"/>
      <c r="P63" s="319"/>
      <c r="Q63" s="387"/>
      <c r="R63" s="321"/>
      <c r="S63" s="136"/>
      <c r="T63" s="395">
        <f t="shared" si="19"/>
        <v>0</v>
      </c>
      <c r="U63" s="381">
        <f t="shared" si="24"/>
        <v>0</v>
      </c>
      <c r="V63" s="137">
        <f t="shared" si="25"/>
        <v>1</v>
      </c>
      <c r="W63" s="138"/>
      <c r="X63" s="173">
        <v>56</v>
      </c>
      <c r="Y63" s="127" t="str">
        <f t="shared" ca="1" si="26"/>
        <v/>
      </c>
      <c r="Z63" s="282" t="str">
        <f t="shared" si="20"/>
        <v/>
      </c>
      <c r="AA63" s="35" t="str">
        <f t="shared" ca="1" si="27"/>
        <v/>
      </c>
      <c r="AB63" s="129">
        <f>RANK(U63,$U$8:$U$67,0)+COUNTIF($U$8:U63,U63)-1</f>
        <v>56</v>
      </c>
      <c r="AC63" s="130">
        <f t="shared" si="28"/>
        <v>0</v>
      </c>
      <c r="AD63" s="131">
        <f t="shared" si="29"/>
        <v>0</v>
      </c>
      <c r="AE63" s="131">
        <f t="shared" si="30"/>
        <v>0</v>
      </c>
      <c r="AF63" s="131">
        <f t="shared" si="31"/>
        <v>0</v>
      </c>
      <c r="AG63" s="131">
        <f t="shared" si="32"/>
        <v>0</v>
      </c>
      <c r="AH63" s="131">
        <f t="shared" si="33"/>
        <v>0</v>
      </c>
      <c r="AI63" s="131">
        <f t="shared" si="34"/>
        <v>0</v>
      </c>
      <c r="AJ63" s="131">
        <f t="shared" si="35"/>
        <v>0</v>
      </c>
      <c r="AK63" s="131">
        <f t="shared" si="36"/>
        <v>0</v>
      </c>
      <c r="AL63" s="131">
        <f t="shared" si="37"/>
        <v>0</v>
      </c>
      <c r="AM63" s="131">
        <f t="shared" ca="1" si="38"/>
        <v>0</v>
      </c>
    </row>
    <row r="64" spans="3:39" ht="19.5" customHeight="1">
      <c r="C64" s="132">
        <v>57</v>
      </c>
      <c r="D64" s="133" t="str">
        <f t="shared" si="21"/>
        <v/>
      </c>
      <c r="E64" s="134" t="str">
        <f>IF(ISBLANK('Flight Groups'!C62),"",'Flight Groups'!O62)</f>
        <v/>
      </c>
      <c r="F64" s="134">
        <f t="shared" si="18"/>
        <v>5</v>
      </c>
      <c r="G64" s="134" t="str">
        <f>IF(ISBLANK('Flight Groups'!C62),"",'Flight Groups'!C62)</f>
        <v/>
      </c>
      <c r="H64" s="134" t="str">
        <f t="shared" si="22"/>
        <v/>
      </c>
      <c r="I64" s="333" t="str">
        <f>IF(ISBLANK('Flight Groups'!C62),"",IF(H64=1,"A",IF(H64=2,"B",IF(H64=3,"C",IF(H64=4,"D","E")))))</f>
        <v/>
      </c>
      <c r="J64" s="134" t="str">
        <f>IF(G64="","",(RANK(F64,$F$8:$F$67,0)+COUNTIF($F$8:F64,F64)-1))</f>
        <v/>
      </c>
      <c r="K64" s="135" t="str">
        <f t="shared" ca="1" si="23"/>
        <v/>
      </c>
      <c r="L64" s="187"/>
      <c r="M64" s="320"/>
      <c r="N64" s="319"/>
      <c r="O64" s="321"/>
      <c r="P64" s="319"/>
      <c r="Q64" s="387"/>
      <c r="R64" s="321"/>
      <c r="S64" s="136"/>
      <c r="T64" s="395">
        <f t="shared" si="19"/>
        <v>0</v>
      </c>
      <c r="U64" s="381">
        <f t="shared" si="24"/>
        <v>0</v>
      </c>
      <c r="V64" s="137">
        <f t="shared" si="25"/>
        <v>1</v>
      </c>
      <c r="W64" s="138"/>
      <c r="X64" s="173">
        <v>57</v>
      </c>
      <c r="Y64" s="127" t="str">
        <f t="shared" ca="1" si="26"/>
        <v/>
      </c>
      <c r="Z64" s="282" t="str">
        <f t="shared" si="20"/>
        <v/>
      </c>
      <c r="AA64" s="35" t="str">
        <f t="shared" ca="1" si="27"/>
        <v/>
      </c>
      <c r="AB64" s="129">
        <f>RANK(U64,$U$8:$U$67,0)+COUNTIF($U$8:U64,U64)-1</f>
        <v>57</v>
      </c>
      <c r="AC64" s="130">
        <f t="shared" si="28"/>
        <v>0</v>
      </c>
      <c r="AD64" s="131">
        <f t="shared" si="29"/>
        <v>0</v>
      </c>
      <c r="AE64" s="131">
        <f t="shared" si="30"/>
        <v>0</v>
      </c>
      <c r="AF64" s="131">
        <f t="shared" si="31"/>
        <v>0</v>
      </c>
      <c r="AG64" s="131">
        <f t="shared" si="32"/>
        <v>0</v>
      </c>
      <c r="AH64" s="131">
        <f t="shared" si="33"/>
        <v>0</v>
      </c>
      <c r="AI64" s="131">
        <f t="shared" si="34"/>
        <v>0</v>
      </c>
      <c r="AJ64" s="131">
        <f t="shared" si="35"/>
        <v>0</v>
      </c>
      <c r="AK64" s="131">
        <f t="shared" si="36"/>
        <v>0</v>
      </c>
      <c r="AL64" s="131">
        <f t="shared" si="37"/>
        <v>0</v>
      </c>
      <c r="AM64" s="131">
        <f t="shared" ca="1" si="38"/>
        <v>0</v>
      </c>
    </row>
    <row r="65" spans="2:39" ht="19.5" customHeight="1">
      <c r="C65" s="132">
        <v>58</v>
      </c>
      <c r="D65" s="133" t="str">
        <f t="shared" si="21"/>
        <v/>
      </c>
      <c r="E65" s="134" t="str">
        <f>IF(ISBLANK('Flight Groups'!C63),"",'Flight Groups'!O63)</f>
        <v/>
      </c>
      <c r="F65" s="134">
        <f t="shared" si="18"/>
        <v>5</v>
      </c>
      <c r="G65" s="134" t="str">
        <f>IF(ISBLANK('Flight Groups'!C63),"",'Flight Groups'!C63)</f>
        <v/>
      </c>
      <c r="H65" s="134" t="str">
        <f t="shared" si="22"/>
        <v/>
      </c>
      <c r="I65" s="333" t="str">
        <f>IF(ISBLANK('Flight Groups'!C63),"",IF(H65=1,"A",IF(H65=2,"B",IF(H65=3,"C",IF(H65=4,"D","E")))))</f>
        <v/>
      </c>
      <c r="J65" s="134" t="str">
        <f>IF(G65="","",(RANK(F65,$F$8:$F$67,0)+COUNTIF($F$8:F65,F65)-1))</f>
        <v/>
      </c>
      <c r="K65" s="135" t="str">
        <f t="shared" ca="1" si="23"/>
        <v/>
      </c>
      <c r="L65" s="187"/>
      <c r="M65" s="320"/>
      <c r="N65" s="319"/>
      <c r="O65" s="321"/>
      <c r="P65" s="319"/>
      <c r="Q65" s="387"/>
      <c r="R65" s="321"/>
      <c r="S65" s="136"/>
      <c r="T65" s="395">
        <f t="shared" si="19"/>
        <v>0</v>
      </c>
      <c r="U65" s="381">
        <f t="shared" si="24"/>
        <v>0</v>
      </c>
      <c r="V65" s="137">
        <f t="shared" si="25"/>
        <v>1</v>
      </c>
      <c r="W65" s="139"/>
      <c r="X65" s="173">
        <v>58</v>
      </c>
      <c r="Y65" s="127" t="str">
        <f t="shared" ca="1" si="26"/>
        <v/>
      </c>
      <c r="Z65" s="282" t="str">
        <f t="shared" si="20"/>
        <v/>
      </c>
      <c r="AA65" s="35" t="str">
        <f t="shared" ca="1" si="27"/>
        <v/>
      </c>
      <c r="AB65" s="129">
        <f>RANK(U65,$U$8:$U$67,0)+COUNTIF($U$8:U65,U65)-1</f>
        <v>58</v>
      </c>
      <c r="AC65" s="130">
        <f t="shared" si="28"/>
        <v>0</v>
      </c>
      <c r="AD65" s="131">
        <f t="shared" si="29"/>
        <v>0</v>
      </c>
      <c r="AE65" s="131">
        <f t="shared" si="30"/>
        <v>0</v>
      </c>
      <c r="AF65" s="131">
        <f t="shared" si="31"/>
        <v>0</v>
      </c>
      <c r="AG65" s="131">
        <f t="shared" si="32"/>
        <v>0</v>
      </c>
      <c r="AH65" s="131">
        <f t="shared" si="33"/>
        <v>0</v>
      </c>
      <c r="AI65" s="131">
        <f t="shared" si="34"/>
        <v>0</v>
      </c>
      <c r="AJ65" s="131">
        <f t="shared" si="35"/>
        <v>0</v>
      </c>
      <c r="AK65" s="131">
        <f t="shared" si="36"/>
        <v>0</v>
      </c>
      <c r="AL65" s="131">
        <f t="shared" si="37"/>
        <v>0</v>
      </c>
      <c r="AM65" s="131">
        <f t="shared" ca="1" si="38"/>
        <v>0</v>
      </c>
    </row>
    <row r="66" spans="2:39" ht="19.5" customHeight="1">
      <c r="C66" s="132">
        <v>59</v>
      </c>
      <c r="D66" s="133" t="str">
        <f t="shared" si="21"/>
        <v/>
      </c>
      <c r="E66" s="134" t="str">
        <f>IF(ISBLANK('Flight Groups'!C64),"",'Flight Groups'!O64)</f>
        <v/>
      </c>
      <c r="F66" s="134">
        <f t="shared" si="18"/>
        <v>5</v>
      </c>
      <c r="G66" s="134" t="str">
        <f>IF(ISBLANK('Flight Groups'!C64),"",'Flight Groups'!C64)</f>
        <v/>
      </c>
      <c r="H66" s="134" t="str">
        <f t="shared" si="22"/>
        <v/>
      </c>
      <c r="I66" s="333" t="str">
        <f>IF(ISBLANK('Flight Groups'!C64),"",IF(H66=1,"A",IF(H66=2,"B",IF(H66=3,"C",IF(H66=4,"D","E")))))</f>
        <v/>
      </c>
      <c r="J66" s="134" t="str">
        <f>IF(G66="","",(RANK(F66,$F$8:$F$67,0)+COUNTIF($F$8:F66,F66)-1))</f>
        <v/>
      </c>
      <c r="K66" s="135" t="str">
        <f t="shared" ca="1" si="23"/>
        <v/>
      </c>
      <c r="L66" s="187"/>
      <c r="M66" s="320"/>
      <c r="N66" s="319"/>
      <c r="O66" s="321"/>
      <c r="P66" s="319"/>
      <c r="Q66" s="387"/>
      <c r="R66" s="321"/>
      <c r="S66" s="136"/>
      <c r="T66" s="395">
        <f t="shared" si="19"/>
        <v>0</v>
      </c>
      <c r="U66" s="381">
        <f t="shared" si="24"/>
        <v>0</v>
      </c>
      <c r="V66" s="137">
        <f t="shared" si="25"/>
        <v>1</v>
      </c>
      <c r="W66" s="29"/>
      <c r="X66" s="173">
        <v>59</v>
      </c>
      <c r="Y66" s="127" t="str">
        <f t="shared" ca="1" si="26"/>
        <v/>
      </c>
      <c r="Z66" s="282" t="str">
        <f t="shared" si="20"/>
        <v/>
      </c>
      <c r="AA66" s="35" t="str">
        <f t="shared" ca="1" si="27"/>
        <v/>
      </c>
      <c r="AB66" s="129">
        <f>RANK(U66,$U$8:$U$67,0)+COUNTIF($U$8:U66,U66)-1</f>
        <v>59</v>
      </c>
      <c r="AC66" s="130">
        <f t="shared" si="28"/>
        <v>0</v>
      </c>
      <c r="AD66" s="131">
        <f t="shared" si="29"/>
        <v>0</v>
      </c>
      <c r="AE66" s="131">
        <f t="shared" si="30"/>
        <v>0</v>
      </c>
      <c r="AF66" s="131">
        <f t="shared" si="31"/>
        <v>0</v>
      </c>
      <c r="AG66" s="131">
        <f t="shared" si="32"/>
        <v>0</v>
      </c>
      <c r="AH66" s="131">
        <f t="shared" si="33"/>
        <v>0</v>
      </c>
      <c r="AI66" s="131">
        <f t="shared" si="34"/>
        <v>0</v>
      </c>
      <c r="AJ66" s="131">
        <f t="shared" si="35"/>
        <v>0</v>
      </c>
      <c r="AK66" s="131">
        <f t="shared" si="36"/>
        <v>0</v>
      </c>
      <c r="AL66" s="131">
        <f t="shared" si="37"/>
        <v>0</v>
      </c>
      <c r="AM66" s="131">
        <f t="shared" ca="1" si="38"/>
        <v>0</v>
      </c>
    </row>
    <row r="67" spans="2:39" ht="19.5" customHeight="1" thickBot="1">
      <c r="C67" s="141">
        <v>60</v>
      </c>
      <c r="D67" s="142" t="str">
        <f t="shared" si="21"/>
        <v/>
      </c>
      <c r="E67" s="143" t="str">
        <f>IF(ISBLANK('Flight Groups'!C65),"",'Flight Groups'!O65)</f>
        <v/>
      </c>
      <c r="F67" s="143">
        <f t="shared" si="18"/>
        <v>5</v>
      </c>
      <c r="G67" s="143" t="str">
        <f>IF(ISBLANK('Flight Groups'!C65),"",'Flight Groups'!C65)</f>
        <v/>
      </c>
      <c r="H67" s="143" t="str">
        <f t="shared" si="22"/>
        <v/>
      </c>
      <c r="I67" s="361" t="str">
        <f>IF(ISBLANK('Flight Groups'!C65),"",IF(H67=1,"A",IF(H67=2,"B",IF(H67=3,"C",IF(H67=4,"D","E")))))</f>
        <v/>
      </c>
      <c r="J67" s="143" t="str">
        <f>IF(G67="","",(RANK(F67,$F$8:$F$67,0)+COUNTIF($F$8:F67,F67)-1))</f>
        <v/>
      </c>
      <c r="K67" s="144" t="str">
        <f t="shared" ca="1" si="23"/>
        <v/>
      </c>
      <c r="L67" s="189"/>
      <c r="M67" s="328"/>
      <c r="N67" s="326"/>
      <c r="O67" s="324"/>
      <c r="P67" s="326"/>
      <c r="Q67" s="388"/>
      <c r="R67" s="324"/>
      <c r="S67" s="145"/>
      <c r="T67" s="396">
        <f t="shared" si="19"/>
        <v>0</v>
      </c>
      <c r="U67" s="382">
        <f t="shared" si="24"/>
        <v>0</v>
      </c>
      <c r="V67" s="146">
        <f t="shared" si="25"/>
        <v>1</v>
      </c>
      <c r="W67" s="140"/>
      <c r="X67" s="174">
        <v>60</v>
      </c>
      <c r="Y67" s="147" t="str">
        <f t="shared" ca="1" si="26"/>
        <v/>
      </c>
      <c r="Z67" s="283" t="str">
        <f t="shared" si="20"/>
        <v/>
      </c>
      <c r="AA67" s="35" t="str">
        <f t="shared" ca="1" si="27"/>
        <v/>
      </c>
      <c r="AB67" s="129">
        <f>RANK(U67,$U$8:$U$67,0)+COUNTIF($U$8:U67,U67)-1</f>
        <v>60</v>
      </c>
      <c r="AC67" s="130">
        <f t="shared" si="28"/>
        <v>0</v>
      </c>
      <c r="AD67" s="131">
        <f t="shared" si="29"/>
        <v>0</v>
      </c>
      <c r="AE67" s="131">
        <f t="shared" si="30"/>
        <v>0</v>
      </c>
      <c r="AF67" s="131">
        <f t="shared" si="31"/>
        <v>0</v>
      </c>
      <c r="AG67" s="131">
        <f t="shared" si="32"/>
        <v>0</v>
      </c>
      <c r="AH67" s="131">
        <f t="shared" si="33"/>
        <v>0</v>
      </c>
      <c r="AI67" s="131">
        <f t="shared" si="34"/>
        <v>0</v>
      </c>
      <c r="AJ67" s="131">
        <f t="shared" si="35"/>
        <v>0</v>
      </c>
      <c r="AK67" s="131">
        <f t="shared" si="36"/>
        <v>0</v>
      </c>
      <c r="AL67" s="131">
        <f t="shared" si="37"/>
        <v>0</v>
      </c>
      <c r="AM67" s="131">
        <f t="shared" ca="1" si="38"/>
        <v>0</v>
      </c>
    </row>
    <row r="68" spans="2:39" ht="15.75" customHeight="1">
      <c r="E68" s="138"/>
      <c r="F68" s="138"/>
      <c r="G68" s="138"/>
      <c r="H68" s="138"/>
      <c r="I68" s="138"/>
      <c r="J68" s="138"/>
      <c r="K68" s="138"/>
      <c r="L68" s="138"/>
      <c r="M68" s="138"/>
      <c r="N68" s="138"/>
      <c r="O68" s="138"/>
      <c r="P68" s="138"/>
      <c r="Q68" s="138"/>
      <c r="R68" s="138"/>
      <c r="S68" s="138"/>
      <c r="T68" s="138"/>
      <c r="U68" s="140"/>
      <c r="V68" s="140"/>
      <c r="W68" s="140"/>
      <c r="X68" s="140"/>
      <c r="Y68" s="140"/>
      <c r="AB68" s="129"/>
      <c r="AC68" s="130"/>
      <c r="AD68" s="131"/>
      <c r="AE68" s="131"/>
      <c r="AF68" s="131"/>
      <c r="AG68" s="131"/>
      <c r="AH68" s="131"/>
      <c r="AI68" s="131"/>
      <c r="AJ68" s="131"/>
      <c r="AK68" s="131"/>
      <c r="AL68" s="131"/>
    </row>
    <row r="69" spans="2:39" ht="15.75" customHeight="1">
      <c r="B69" s="185"/>
      <c r="C69" s="197"/>
      <c r="D69" s="196"/>
      <c r="E69" s="197"/>
      <c r="F69" s="163"/>
      <c r="G69" s="186"/>
      <c r="H69" s="186"/>
      <c r="I69" s="163"/>
      <c r="J69" s="186"/>
      <c r="K69" s="186"/>
      <c r="L69" s="139"/>
      <c r="M69" s="139"/>
      <c r="N69" s="139"/>
      <c r="O69" s="139"/>
      <c r="P69" s="139"/>
      <c r="Q69" s="139"/>
      <c r="R69" s="139"/>
      <c r="S69" s="138"/>
      <c r="T69" s="138"/>
      <c r="U69" s="140"/>
      <c r="V69" s="140"/>
      <c r="W69" s="140"/>
      <c r="X69" s="140"/>
      <c r="Y69" s="140"/>
      <c r="AB69" s="164"/>
    </row>
    <row r="70" spans="2:39" ht="15.75" customHeight="1">
      <c r="B70" s="185"/>
      <c r="C70" s="197"/>
      <c r="D70" s="196"/>
      <c r="E70" s="197"/>
      <c r="F70" s="163"/>
      <c r="G70" s="186"/>
      <c r="H70" s="186"/>
      <c r="I70" s="163"/>
      <c r="J70" s="186"/>
      <c r="K70" s="186"/>
      <c r="L70" s="138"/>
      <c r="M70" s="138"/>
      <c r="N70" s="138"/>
      <c r="O70" s="138"/>
      <c r="P70" s="138"/>
      <c r="Q70" s="138"/>
      <c r="R70" s="138"/>
      <c r="S70" s="138"/>
      <c r="T70" s="138"/>
      <c r="U70" s="140"/>
      <c r="V70" s="140"/>
      <c r="W70" s="140"/>
      <c r="X70" s="140"/>
      <c r="Y70" s="140"/>
      <c r="AB70" s="164"/>
    </row>
    <row r="71" spans="2:39" ht="15.75" customHeight="1">
      <c r="B71" s="185"/>
      <c r="C71" s="197"/>
      <c r="D71" s="196"/>
      <c r="E71" s="197"/>
      <c r="F71" s="163"/>
      <c r="G71" s="186"/>
      <c r="H71" s="186"/>
      <c r="I71" s="163"/>
      <c r="J71" s="186"/>
      <c r="K71" s="186"/>
      <c r="L71" s="138"/>
      <c r="M71" s="138"/>
      <c r="N71" s="138"/>
      <c r="O71" s="138"/>
      <c r="P71" s="138"/>
      <c r="Q71" s="138"/>
      <c r="R71" s="138"/>
      <c r="S71" s="138"/>
      <c r="T71" s="138"/>
      <c r="U71" s="140"/>
      <c r="V71" s="140"/>
      <c r="W71" s="140"/>
      <c r="X71" s="140"/>
      <c r="Y71" s="140"/>
      <c r="AB71" s="164"/>
    </row>
    <row r="72" spans="2:39" ht="15.75" customHeight="1">
      <c r="B72" s="185"/>
      <c r="C72" s="197"/>
      <c r="D72" s="196"/>
      <c r="E72" s="197"/>
      <c r="F72" s="163"/>
      <c r="G72" s="186"/>
      <c r="H72" s="186"/>
      <c r="I72" s="163"/>
      <c r="J72" s="186"/>
      <c r="K72" s="186"/>
      <c r="L72" s="138"/>
      <c r="M72" s="138"/>
      <c r="N72" s="138"/>
      <c r="O72" s="138"/>
      <c r="P72" s="138"/>
      <c r="Q72" s="138"/>
      <c r="R72" s="138"/>
      <c r="S72" s="138"/>
      <c r="T72" s="138"/>
      <c r="U72" s="140"/>
      <c r="V72" s="140"/>
      <c r="W72" s="140"/>
      <c r="X72" s="140"/>
      <c r="Y72" s="140"/>
      <c r="AB72" s="164"/>
    </row>
    <row r="73" spans="2:39">
      <c r="B73" s="185"/>
      <c r="C73" s="197"/>
      <c r="D73" s="196"/>
      <c r="E73" s="197"/>
      <c r="F73" s="163"/>
      <c r="G73" s="186"/>
      <c r="H73" s="186"/>
      <c r="I73" s="163"/>
      <c r="J73" s="186"/>
      <c r="K73" s="186"/>
      <c r="L73" s="138"/>
      <c r="M73" s="138"/>
      <c r="N73" s="138"/>
      <c r="O73" s="138"/>
      <c r="P73" s="138"/>
      <c r="Q73" s="138"/>
      <c r="R73" s="138"/>
      <c r="S73" s="138"/>
      <c r="T73" s="138"/>
      <c r="U73" s="140"/>
      <c r="V73" s="140"/>
      <c r="W73" s="140"/>
      <c r="X73" s="140"/>
      <c r="Y73" s="140"/>
      <c r="AB73" s="164"/>
    </row>
    <row r="74" spans="2:39">
      <c r="C74" s="185"/>
      <c r="D74" s="185"/>
      <c r="E74" s="186"/>
      <c r="F74" s="186"/>
      <c r="G74" s="186"/>
      <c r="H74" s="186"/>
      <c r="I74" s="186"/>
      <c r="J74" s="186"/>
      <c r="K74" s="186"/>
      <c r="L74" s="138"/>
      <c r="M74" s="138"/>
      <c r="N74" s="138"/>
      <c r="O74" s="138"/>
      <c r="P74" s="138"/>
      <c r="Q74" s="138"/>
      <c r="R74" s="138"/>
      <c r="S74" s="138"/>
      <c r="T74" s="138"/>
      <c r="U74" s="138"/>
      <c r="V74" s="138"/>
      <c r="W74" s="138"/>
      <c r="X74" s="138"/>
      <c r="Y74" s="138"/>
      <c r="AB74" s="165"/>
    </row>
    <row r="75" spans="2:39">
      <c r="E75" s="138"/>
      <c r="F75" s="138"/>
      <c r="G75" s="138"/>
      <c r="H75" s="138"/>
      <c r="I75" s="138"/>
      <c r="J75" s="138"/>
      <c r="K75" s="138"/>
      <c r="L75" s="138"/>
      <c r="M75" s="138"/>
      <c r="N75" s="138"/>
      <c r="O75" s="138"/>
      <c r="P75" s="138"/>
      <c r="Q75" s="138"/>
      <c r="R75" s="138"/>
      <c r="S75" s="138"/>
      <c r="T75" s="138"/>
      <c r="U75" s="138"/>
      <c r="V75" s="138"/>
      <c r="W75" s="138"/>
      <c r="X75" s="138"/>
      <c r="Y75" s="138"/>
      <c r="AB75" s="165"/>
    </row>
    <row r="76" spans="2:39">
      <c r="E76" s="166"/>
      <c r="F76" s="166"/>
      <c r="G76" s="138"/>
      <c r="H76" s="138"/>
      <c r="I76" s="138"/>
      <c r="J76" s="138"/>
      <c r="K76" s="138"/>
      <c r="L76" s="138"/>
      <c r="M76" s="138"/>
      <c r="N76" s="138"/>
      <c r="O76" s="138"/>
      <c r="P76" s="138"/>
      <c r="Q76" s="138"/>
      <c r="R76" s="138"/>
      <c r="S76" s="138"/>
      <c r="T76" s="138"/>
      <c r="U76" s="140"/>
      <c r="V76" s="140"/>
      <c r="W76" s="140"/>
      <c r="X76" s="140"/>
      <c r="Y76" s="140"/>
      <c r="AB76" s="164"/>
    </row>
    <row r="77" spans="2:39">
      <c r="E77" s="138"/>
      <c r="F77" s="138"/>
      <c r="G77" s="138"/>
      <c r="H77" s="138"/>
      <c r="I77" s="138"/>
      <c r="J77" s="138"/>
      <c r="K77" s="138"/>
      <c r="L77" s="138"/>
      <c r="M77" s="138"/>
      <c r="N77" s="138"/>
      <c r="O77" s="138"/>
      <c r="P77" s="138"/>
      <c r="Q77" s="138"/>
      <c r="R77" s="138"/>
      <c r="S77" s="138"/>
      <c r="T77" s="138"/>
      <c r="U77" s="138"/>
      <c r="V77" s="138"/>
      <c r="W77" s="138"/>
      <c r="X77" s="138"/>
      <c r="Y77" s="138"/>
      <c r="AB77" s="165"/>
    </row>
    <row r="78" spans="2:39">
      <c r="E78" s="138"/>
      <c r="F78" s="138"/>
      <c r="G78" s="138"/>
      <c r="H78" s="138"/>
      <c r="I78" s="138"/>
      <c r="J78" s="138"/>
      <c r="K78" s="138"/>
      <c r="L78" s="138"/>
      <c r="M78" s="138"/>
      <c r="N78" s="138"/>
      <c r="O78" s="138"/>
      <c r="P78" s="138"/>
      <c r="Q78" s="138"/>
      <c r="R78" s="138"/>
      <c r="S78" s="138"/>
      <c r="T78" s="138"/>
      <c r="U78" s="138"/>
      <c r="V78" s="138"/>
      <c r="W78" s="138"/>
      <c r="X78" s="138"/>
      <c r="Y78" s="138"/>
      <c r="AB78" s="165"/>
    </row>
    <row r="79" spans="2:39">
      <c r="E79" s="166"/>
      <c r="F79" s="166"/>
      <c r="G79" s="138"/>
      <c r="H79" s="138"/>
      <c r="I79" s="138"/>
      <c r="J79" s="138"/>
      <c r="K79" s="138"/>
      <c r="L79" s="138"/>
      <c r="M79" s="138"/>
      <c r="N79" s="138"/>
      <c r="O79" s="138"/>
      <c r="P79" s="138"/>
      <c r="Q79" s="138"/>
      <c r="R79" s="138"/>
      <c r="S79" s="138"/>
      <c r="T79" s="138"/>
      <c r="U79" s="140"/>
      <c r="V79" s="140"/>
      <c r="W79" s="140"/>
      <c r="X79" s="140"/>
      <c r="Y79" s="140"/>
      <c r="AB79" s="164"/>
    </row>
    <row r="80" spans="2:39">
      <c r="E80" s="138"/>
      <c r="F80" s="138"/>
      <c r="G80" s="138"/>
      <c r="H80" s="138"/>
      <c r="I80" s="138"/>
      <c r="J80" s="138"/>
      <c r="K80" s="138"/>
      <c r="L80" s="138"/>
      <c r="M80" s="138"/>
      <c r="N80" s="138"/>
      <c r="O80" s="138"/>
      <c r="P80" s="138"/>
      <c r="Q80" s="138"/>
      <c r="R80" s="138"/>
      <c r="S80" s="138"/>
      <c r="T80" s="138"/>
      <c r="U80" s="138"/>
      <c r="V80" s="138"/>
      <c r="W80" s="138"/>
      <c r="X80" s="138"/>
      <c r="Y80" s="138"/>
      <c r="AB80" s="165"/>
    </row>
    <row r="81" spans="5:28">
      <c r="E81" s="138"/>
      <c r="F81" s="138"/>
      <c r="G81" s="138"/>
      <c r="H81" s="138"/>
      <c r="I81" s="138"/>
      <c r="J81" s="138"/>
      <c r="K81" s="138"/>
      <c r="L81" s="138"/>
      <c r="M81" s="138"/>
      <c r="N81" s="138"/>
      <c r="O81" s="138"/>
      <c r="P81" s="138"/>
      <c r="Q81" s="138"/>
      <c r="R81" s="138"/>
      <c r="S81" s="138"/>
      <c r="T81" s="138"/>
      <c r="U81" s="138"/>
      <c r="V81" s="138"/>
      <c r="W81" s="138"/>
      <c r="X81" s="138"/>
      <c r="Y81" s="138"/>
      <c r="AB81" s="165"/>
    </row>
    <row r="82" spans="5:28">
      <c r="E82" s="166"/>
      <c r="F82" s="166"/>
      <c r="G82" s="138"/>
      <c r="H82" s="138"/>
      <c r="I82" s="138"/>
      <c r="J82" s="138"/>
      <c r="K82" s="138"/>
      <c r="L82" s="138"/>
      <c r="M82" s="138"/>
      <c r="N82" s="138"/>
      <c r="O82" s="138"/>
      <c r="P82" s="138"/>
      <c r="Q82" s="138"/>
      <c r="R82" s="138"/>
      <c r="S82" s="138"/>
      <c r="T82" s="138"/>
      <c r="U82" s="140"/>
      <c r="V82" s="140"/>
      <c r="W82" s="140"/>
      <c r="X82" s="140"/>
      <c r="Y82" s="140"/>
      <c r="AB82" s="164"/>
    </row>
    <row r="83" spans="5:28">
      <c r="E83" s="138"/>
      <c r="F83" s="138"/>
      <c r="G83" s="138"/>
      <c r="H83" s="138"/>
      <c r="I83" s="138"/>
      <c r="J83" s="138"/>
      <c r="K83" s="138"/>
      <c r="L83" s="138"/>
      <c r="M83" s="138"/>
      <c r="N83" s="138"/>
      <c r="O83" s="138"/>
      <c r="P83" s="138"/>
      <c r="Q83" s="138"/>
      <c r="R83" s="138"/>
      <c r="S83" s="138"/>
      <c r="T83" s="138"/>
      <c r="U83" s="138"/>
      <c r="V83" s="138"/>
      <c r="W83" s="138"/>
      <c r="X83" s="138"/>
      <c r="Y83" s="138"/>
      <c r="AB83" s="165"/>
    </row>
    <row r="84" spans="5:28">
      <c r="E84" s="138"/>
      <c r="F84" s="138"/>
      <c r="G84" s="138"/>
      <c r="H84" s="138"/>
      <c r="I84" s="138"/>
      <c r="J84" s="138"/>
      <c r="K84" s="138"/>
      <c r="L84" s="138"/>
      <c r="M84" s="138"/>
      <c r="N84" s="138"/>
      <c r="O84" s="138"/>
      <c r="P84" s="138"/>
      <c r="Q84" s="138"/>
      <c r="R84" s="138"/>
      <c r="S84" s="138"/>
      <c r="T84" s="138"/>
      <c r="U84" s="138"/>
      <c r="V84" s="138"/>
      <c r="W84" s="138"/>
      <c r="X84" s="138"/>
      <c r="Y84" s="138"/>
      <c r="AB84" s="165"/>
    </row>
    <row r="85" spans="5:28">
      <c r="E85" s="138"/>
      <c r="F85" s="138"/>
      <c r="G85" s="138"/>
      <c r="H85" s="138"/>
      <c r="I85" s="138"/>
      <c r="J85" s="138"/>
      <c r="K85" s="138"/>
      <c r="L85" s="138"/>
      <c r="M85" s="138"/>
      <c r="N85" s="138"/>
      <c r="O85" s="138"/>
      <c r="P85" s="138"/>
      <c r="Q85" s="138"/>
      <c r="R85" s="138"/>
      <c r="S85" s="138"/>
      <c r="T85" s="138"/>
      <c r="U85" s="138"/>
      <c r="V85" s="138"/>
      <c r="W85" s="138"/>
      <c r="X85" s="138"/>
      <c r="Y85" s="138"/>
      <c r="AB85" s="165"/>
    </row>
  </sheetData>
  <sheetProtection sheet="1" objects="1" scenarios="1" selectLockedCells="1"/>
  <mergeCells count="13">
    <mergeCell ref="U6:U7"/>
    <mergeCell ref="V6:V7"/>
    <mergeCell ref="X6:Z7"/>
    <mergeCell ref="B6:B7"/>
    <mergeCell ref="I6:I7"/>
    <mergeCell ref="L6:M6"/>
    <mergeCell ref="N6:O6"/>
    <mergeCell ref="P6:Q6"/>
    <mergeCell ref="L2:R2"/>
    <mergeCell ref="X5:Z5"/>
    <mergeCell ref="L5:M5"/>
    <mergeCell ref="N5:O5"/>
    <mergeCell ref="P5:Q5"/>
  </mergeCells>
  <phoneticPr fontId="48" type="noConversion"/>
  <pageMargins left="0.5" right="0.5" top="0.5" bottom="0.5" header="0.51180555555555551" footer="0.51180555555555551"/>
  <pageSetup scale="80" firstPageNumber="0"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'Flight Tasks'!$B$2:$B$12</xm:f>
          </x14:formula1>
          <xm:sqref>L2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N85"/>
  <sheetViews>
    <sheetView showGridLines="0" workbookViewId="0">
      <selection activeCell="L8" sqref="L8"/>
    </sheetView>
  </sheetViews>
  <sheetFormatPr defaultColWidth="8.85546875" defaultRowHeight="14.25"/>
  <cols>
    <col min="1" max="1" width="2.42578125" style="32" customWidth="1"/>
    <col min="2" max="2" width="7.42578125" style="149" customWidth="1"/>
    <col min="3" max="3" width="4.28515625" style="148" hidden="1" customWidth="1"/>
    <col min="4" max="4" width="3.7109375" style="148" customWidth="1"/>
    <col min="5" max="6" width="7.7109375" style="149" hidden="1" customWidth="1"/>
    <col min="7" max="8" width="20.7109375" style="149" hidden="1" customWidth="1"/>
    <col min="9" max="9" width="8.42578125" style="149" customWidth="1"/>
    <col min="10" max="10" width="20.7109375" style="149" hidden="1" customWidth="1"/>
    <col min="11" max="11" width="20.7109375" style="149" customWidth="1"/>
    <col min="12" max="17" width="7.7109375" style="149" customWidth="1"/>
    <col min="18" max="18" width="14.7109375" style="149" customWidth="1"/>
    <col min="19" max="20" width="8.7109375" style="149" customWidth="1"/>
    <col min="21" max="21" width="13.7109375" style="149" customWidth="1"/>
    <col min="22" max="22" width="7.140625" style="149" customWidth="1"/>
    <col min="23" max="23" width="7.7109375" style="149" customWidth="1"/>
    <col min="24" max="24" width="6.42578125" style="149" customWidth="1"/>
    <col min="25" max="25" width="20.7109375" style="149" customWidth="1"/>
    <col min="26" max="26" width="9.7109375" style="149" customWidth="1"/>
    <col min="27" max="27" width="3.7109375" style="35" customWidth="1"/>
    <col min="28" max="28" width="9.140625" style="152" hidden="1" customWidth="1"/>
    <col min="29" max="29" width="9.140625" style="80" hidden="1" customWidth="1"/>
    <col min="30" max="30" width="10.85546875" style="335" hidden="1" customWidth="1"/>
    <col min="31" max="35" width="9.140625" style="335" hidden="1" customWidth="1"/>
    <col min="36" max="38" width="9.140625" style="153" hidden="1" customWidth="1"/>
    <col min="39" max="39" width="9.140625" style="131" hidden="1" customWidth="1"/>
    <col min="40" max="40" width="8.85546875" style="82"/>
    <col min="41" max="16384" width="8.85546875" style="32"/>
  </cols>
  <sheetData>
    <row r="1" spans="2:39" ht="25.5">
      <c r="B1" s="30"/>
      <c r="H1" s="150"/>
      <c r="J1" s="150"/>
      <c r="K1" s="150" t="s">
        <v>53</v>
      </c>
      <c r="L1" s="150"/>
      <c r="M1" s="150"/>
      <c r="N1" s="150"/>
      <c r="O1" s="150"/>
      <c r="P1" s="150"/>
      <c r="Q1" s="150"/>
      <c r="R1" s="150"/>
      <c r="AF1" s="131"/>
    </row>
    <row r="2" spans="2:39" ht="19.5" customHeight="1">
      <c r="B2" s="30"/>
      <c r="E2" s="32"/>
      <c r="F2" s="32"/>
      <c r="H2" s="154"/>
      <c r="J2" s="154"/>
      <c r="K2" s="170" t="s">
        <v>95</v>
      </c>
      <c r="L2" s="520" t="s">
        <v>129</v>
      </c>
      <c r="M2" s="541"/>
      <c r="N2" s="541"/>
      <c r="O2" s="541"/>
      <c r="P2" s="541"/>
      <c r="Q2" s="541"/>
      <c r="R2" s="541"/>
      <c r="S2" s="343"/>
      <c r="T2" s="156"/>
      <c r="Y2" s="277" t="s">
        <v>81</v>
      </c>
      <c r="Z2" s="149" t="s">
        <v>80</v>
      </c>
      <c r="AC2" s="157"/>
      <c r="AF2" s="131"/>
    </row>
    <row r="3" spans="2:39" ht="15" customHeight="1">
      <c r="B3" s="30"/>
      <c r="E3" s="32"/>
      <c r="F3" s="32"/>
      <c r="H3" s="154"/>
      <c r="J3" s="154"/>
      <c r="K3" s="329" t="s">
        <v>115</v>
      </c>
      <c r="L3" s="330">
        <f>INDEX('Flight Tasks'!B2:C12,MATCH(L2,'Flight Tasks'!B2:B12,0),2)</f>
        <v>13</v>
      </c>
      <c r="M3" s="331" t="s">
        <v>31</v>
      </c>
      <c r="N3" s="331"/>
      <c r="O3" s="260"/>
      <c r="P3" s="322" t="s">
        <v>120</v>
      </c>
      <c r="Q3" s="327">
        <f>INDEX('Flight Tasks'!B2:G12,MATCH(L2,'Flight Tasks'!B2:B12,0),6)</f>
        <v>12</v>
      </c>
      <c r="R3" s="327"/>
      <c r="S3" s="159"/>
      <c r="T3" s="156"/>
      <c r="Y3" s="344"/>
      <c r="AC3" s="157"/>
      <c r="AF3" s="131"/>
    </row>
    <row r="4" spans="2:39" ht="15" customHeight="1">
      <c r="B4" s="30"/>
      <c r="E4" s="32"/>
      <c r="F4" s="32"/>
      <c r="G4" s="158"/>
      <c r="H4" s="158"/>
      <c r="I4" s="158"/>
      <c r="J4" s="158"/>
      <c r="N4" s="331"/>
      <c r="O4" s="260"/>
      <c r="P4" s="260"/>
      <c r="Q4" s="260"/>
      <c r="R4" s="159"/>
      <c r="S4" s="167"/>
      <c r="T4" s="35"/>
      <c r="V4" s="35"/>
      <c r="W4" s="35"/>
      <c r="X4" s="35"/>
      <c r="Y4" s="35"/>
      <c r="AC4" s="161"/>
      <c r="AJ4" s="335"/>
      <c r="AK4" s="335"/>
      <c r="AL4" s="335"/>
    </row>
    <row r="5" spans="2:39" ht="15" customHeight="1" thickBot="1">
      <c r="L5" s="524">
        <f>INDEX('Flight Tasks'!B2:F12,MATCH(L2,'Flight Tasks'!B2:B12,0),3)</f>
        <v>4</v>
      </c>
      <c r="M5" s="525"/>
      <c r="N5" s="524">
        <f>INDEX('Flight Tasks'!B2:F12,MATCH(L2,'Flight Tasks'!B2:B12,0),4)</f>
        <v>4</v>
      </c>
      <c r="O5" s="525"/>
      <c r="P5" s="524">
        <f>INDEX('Flight Tasks'!B2:F12,MATCH(L2,'Flight Tasks'!B2:B12,0),5)</f>
        <v>4</v>
      </c>
      <c r="Q5" s="526"/>
      <c r="R5" s="394"/>
      <c r="S5" s="318"/>
      <c r="W5" s="34"/>
      <c r="X5" s="523"/>
      <c r="Y5" s="523"/>
      <c r="Z5" s="523"/>
      <c r="AB5" s="85" t="s">
        <v>60</v>
      </c>
      <c r="AC5" s="81" t="s">
        <v>61</v>
      </c>
      <c r="AD5" s="84" t="s">
        <v>63</v>
      </c>
      <c r="AE5" s="83"/>
      <c r="AF5" s="83"/>
      <c r="AG5" s="83"/>
      <c r="AH5" s="83"/>
      <c r="AI5" s="83"/>
      <c r="AJ5" s="83"/>
      <c r="AK5" s="83"/>
      <c r="AL5" s="83"/>
      <c r="AM5" s="84" t="s">
        <v>62</v>
      </c>
    </row>
    <row r="6" spans="2:39" ht="15" customHeight="1">
      <c r="B6" s="533" t="s">
        <v>68</v>
      </c>
      <c r="C6" s="80"/>
      <c r="D6" s="33"/>
      <c r="E6" s="78"/>
      <c r="F6" s="78"/>
      <c r="G6" s="79"/>
      <c r="H6" s="79"/>
      <c r="I6" s="535" t="s">
        <v>33</v>
      </c>
      <c r="J6" s="79"/>
      <c r="K6" s="34"/>
      <c r="L6" s="538" t="s">
        <v>150</v>
      </c>
      <c r="M6" s="539"/>
      <c r="N6" s="538" t="s">
        <v>150</v>
      </c>
      <c r="O6" s="539"/>
      <c r="P6" s="538" t="s">
        <v>150</v>
      </c>
      <c r="Q6" s="540"/>
      <c r="R6" s="400" t="s">
        <v>134</v>
      </c>
      <c r="S6" s="376" t="s">
        <v>96</v>
      </c>
      <c r="T6" s="28"/>
      <c r="U6" s="537" t="s">
        <v>34</v>
      </c>
      <c r="V6" s="535" t="s">
        <v>35</v>
      </c>
      <c r="W6" s="34"/>
      <c r="X6" s="527" t="s">
        <v>202</v>
      </c>
      <c r="Y6" s="528"/>
      <c r="Z6" s="529"/>
      <c r="AB6" s="85"/>
      <c r="AC6" s="81"/>
      <c r="AD6" s="84"/>
      <c r="AE6" s="83"/>
      <c r="AF6" s="83"/>
      <c r="AG6" s="83"/>
      <c r="AH6" s="83"/>
      <c r="AI6" s="83"/>
      <c r="AJ6" s="83"/>
      <c r="AK6" s="83"/>
      <c r="AL6" s="83"/>
      <c r="AM6" s="84"/>
    </row>
    <row r="7" spans="2:39" ht="15" customHeight="1" thickBot="1">
      <c r="B7" s="534"/>
      <c r="C7" s="80" t="s">
        <v>22</v>
      </c>
      <c r="D7" s="33" t="s">
        <v>22</v>
      </c>
      <c r="E7" s="78" t="s">
        <v>33</v>
      </c>
      <c r="F7" s="78" t="s">
        <v>67</v>
      </c>
      <c r="G7" s="79" t="s">
        <v>23</v>
      </c>
      <c r="H7" s="79" t="s">
        <v>33</v>
      </c>
      <c r="I7" s="536"/>
      <c r="J7" s="79" t="s">
        <v>66</v>
      </c>
      <c r="K7" s="34" t="s">
        <v>23</v>
      </c>
      <c r="L7" s="373" t="s">
        <v>131</v>
      </c>
      <c r="M7" s="397" t="s">
        <v>132</v>
      </c>
      <c r="N7" s="398" t="s">
        <v>131</v>
      </c>
      <c r="O7" s="397" t="s">
        <v>132</v>
      </c>
      <c r="P7" s="398" t="s">
        <v>131</v>
      </c>
      <c r="Q7" s="399" t="s">
        <v>132</v>
      </c>
      <c r="R7" s="372" t="s">
        <v>149</v>
      </c>
      <c r="S7" s="371"/>
      <c r="T7" s="28" t="s">
        <v>84</v>
      </c>
      <c r="U7" s="536"/>
      <c r="V7" s="536"/>
      <c r="W7" s="34"/>
      <c r="X7" s="530"/>
      <c r="Y7" s="531"/>
      <c r="Z7" s="532"/>
      <c r="AB7" s="85"/>
      <c r="AC7" s="81"/>
      <c r="AD7" s="84"/>
      <c r="AE7" s="83"/>
      <c r="AF7" s="83"/>
      <c r="AG7" s="83"/>
      <c r="AH7" s="83"/>
      <c r="AI7" s="83"/>
      <c r="AJ7" s="83"/>
      <c r="AK7" s="83"/>
      <c r="AL7" s="83"/>
      <c r="AM7" s="84"/>
    </row>
    <row r="8" spans="2:39" ht="19.5" customHeight="1">
      <c r="B8" s="192" t="s">
        <v>26</v>
      </c>
      <c r="C8" s="122">
        <v>1</v>
      </c>
      <c r="D8" s="123" t="str">
        <f t="shared" ref="D8:D39" si="0">IF(G8="","",(INDEX($C$8:$C$67,MATCH(K8,$G$8:$G$67,0))))</f>
        <v/>
      </c>
      <c r="E8" s="124" t="str">
        <f>IF(ISBLANK('Flight Groups'!C6),"",'Flight Groups'!P6)</f>
        <v/>
      </c>
      <c r="F8" s="124">
        <f>IF(E8="a",1,IF(E8="b",2,IF(E8="c",3,IF(E8="d",4,5))))</f>
        <v>5</v>
      </c>
      <c r="G8" s="124" t="str">
        <f>IF(ISBLANK('Flight Groups'!C6),"",'Flight Groups'!C6)</f>
        <v/>
      </c>
      <c r="H8" s="124" t="str">
        <f t="shared" ref="H8:H39" si="1">IF(G8="","",(SMALL(F$8:F$67,C8)))</f>
        <v/>
      </c>
      <c r="I8" s="332" t="str">
        <f>IF(ISBLANK('Flight Groups'!C6),"",IF(H8=1,"A",IF(H8=2,"B",IF(H8=3,"C",IF(H8=4,"D","E")))))</f>
        <v/>
      </c>
      <c r="J8" s="124" t="str">
        <f>IF(G8="","",(RANK(F8,$F$8:$F$67,0)+COUNTIF($F$8:F8,F8)-1))</f>
        <v/>
      </c>
      <c r="K8" s="125" t="str">
        <f t="shared" ref="K8:K39" ca="1" si="2">IF(G8="","",(OFFSET($G$8,MATCH(LARGE($J$8:$J$67,ROW()-ROW($K$8)+1),$J$8:$J$67,0)-1,0)))</f>
        <v/>
      </c>
      <c r="L8" s="319"/>
      <c r="M8" s="258"/>
      <c r="N8" s="257"/>
      <c r="O8" s="259"/>
      <c r="P8" s="257"/>
      <c r="Q8" s="386"/>
      <c r="R8" s="259"/>
      <c r="S8" s="434"/>
      <c r="T8" s="507">
        <f>IF(L8=L$5,L8*60,L8*60+M8)+IF(N8=N$5,N8*60,N8*60+O8)+IF(P8=P$5,P8*60,P8*60+Q8)</f>
        <v>0</v>
      </c>
      <c r="U8" s="380">
        <f t="shared" ref="U8:U39" si="3">IF(T8=0,0,IF(I8="A",AD8,IF(I8="B",AF8,IF(I8="C",AH8,IF(I8="d",AJ8,AL8))))+R8-S8)</f>
        <v>0</v>
      </c>
      <c r="V8" s="126">
        <f t="shared" ref="V8:V39" si="4">+RANK(U8,$U$8:$U$67)</f>
        <v>1</v>
      </c>
      <c r="W8" s="127"/>
      <c r="X8" s="172">
        <v>1</v>
      </c>
      <c r="Y8" s="128" t="str">
        <f t="shared" ref="Y8:Y39" ca="1" si="5">OFFSET($K$8,MATCH(SMALL($AB$8:$AB$67,ROW()-ROW($Y$8)+1),$AB$8:$AB$67,0)-1,0)</f>
        <v/>
      </c>
      <c r="Z8" s="281" t="str">
        <f>IF($Y$2="YES",((AM8)),"")</f>
        <v/>
      </c>
      <c r="AA8" s="35" t="str">
        <f t="shared" ref="AA8:AA39" ca="1" si="6">IF(AM8=0,"",IF(COUNTIF(Z:Z,Z8)&gt;1,"TIE",""))</f>
        <v/>
      </c>
      <c r="AB8" s="129">
        <f>RANK(U8,$U$8:$U$67,0)+COUNTIF($U$8:U8,U8)-1</f>
        <v>1</v>
      </c>
      <c r="AC8" s="130">
        <f t="shared" ref="AC8:AC39" si="7">IF(I8="A",T8,0)</f>
        <v>0</v>
      </c>
      <c r="AD8" s="131">
        <f t="shared" ref="AD8:AD39" si="8">IF(AC8=0,0,(AC8/MAX($AC$8:$AC$67)*1000))</f>
        <v>0</v>
      </c>
      <c r="AE8" s="131">
        <f t="shared" ref="AE8:AE39" si="9">IF(I8="B",T8,0)</f>
        <v>0</v>
      </c>
      <c r="AF8" s="131">
        <f t="shared" ref="AF8:AF39" si="10">IF(AE8=0,0,(AE8/MAX($AE$8:$AE$67)*1000))</f>
        <v>0</v>
      </c>
      <c r="AG8" s="131">
        <f t="shared" ref="AG8:AG39" si="11">IF(I8="C",T8,0)</f>
        <v>0</v>
      </c>
      <c r="AH8" s="131">
        <f t="shared" ref="AH8:AH39" si="12">IF(AG8=0,0,(AG8/MAX($AG$8:$AG$67)*1000))</f>
        <v>0</v>
      </c>
      <c r="AI8" s="131">
        <f t="shared" ref="AI8:AI39" si="13">IF(I8="D",T8,0)</f>
        <v>0</v>
      </c>
      <c r="AJ8" s="131">
        <f t="shared" ref="AJ8:AJ39" si="14">IF(AI8=0,0,(AI8/MAX($AI$8:$AI$67)*1000))</f>
        <v>0</v>
      </c>
      <c r="AK8" s="131">
        <f t="shared" ref="AK8:AK39" si="15">IF(I8="E",T8,0)</f>
        <v>0</v>
      </c>
      <c r="AL8" s="131">
        <f t="shared" ref="AL8:AL39" si="16">IF(AK8=0,0,(AK8/MAX($AK$8:$AK$67)*1000))</f>
        <v>0</v>
      </c>
      <c r="AM8" s="131">
        <f t="shared" ref="AM8:AM39" ca="1" si="17">INDEX($U$8:$U$67,MATCH(Y8,$K$8:$K$67,0))</f>
        <v>0</v>
      </c>
    </row>
    <row r="9" spans="2:39" ht="19.5" customHeight="1">
      <c r="B9" s="193">
        <f>IF("a"="","",COUNTIF(I:I,"a")-COUNTIFS(I:I,"a",L:L,0))</f>
        <v>0</v>
      </c>
      <c r="C9" s="132">
        <v>2</v>
      </c>
      <c r="D9" s="133" t="str">
        <f t="shared" si="0"/>
        <v/>
      </c>
      <c r="E9" s="134" t="str">
        <f>IF(ISBLANK('Flight Groups'!C7),"",'Flight Groups'!P7)</f>
        <v/>
      </c>
      <c r="F9" s="134">
        <f t="shared" ref="F9:F67" si="18">IF(E9="a",1,IF(E9="b",2,IF(E9="c",3,IF(E9="d",4,5))))</f>
        <v>5</v>
      </c>
      <c r="G9" s="134" t="str">
        <f>IF(ISBLANK('Flight Groups'!C7),"",'Flight Groups'!C7)</f>
        <v/>
      </c>
      <c r="H9" s="134" t="str">
        <f t="shared" si="1"/>
        <v/>
      </c>
      <c r="I9" s="333" t="str">
        <f>IF(ISBLANK('Flight Groups'!C7),"",IF(H9=1,"A",IF(H9=2,"B",IF(H9=3,"C",IF(H9=4,"D","E")))))</f>
        <v/>
      </c>
      <c r="J9" s="134" t="str">
        <f>IF(G9="","",(RANK(F9,$F$8:$F$67,0)+COUNTIF($F$8:F9,F9)-1))</f>
        <v/>
      </c>
      <c r="K9" s="135" t="str">
        <f t="shared" ca="1" si="2"/>
        <v/>
      </c>
      <c r="L9" s="319"/>
      <c r="M9" s="320"/>
      <c r="N9" s="319"/>
      <c r="O9" s="321"/>
      <c r="P9" s="319"/>
      <c r="Q9" s="387"/>
      <c r="R9" s="321"/>
      <c r="S9" s="434"/>
      <c r="T9" s="437">
        <f t="shared" ref="T9:T67" si="19">IF(L9=L$5,L9*60,L9*60+M9)+IF(N9=N$5,N9*60,N9*60+O9)+IF(P9=P$5,P9*60,P9*60+Q9)</f>
        <v>0</v>
      </c>
      <c r="U9" s="381">
        <f t="shared" si="3"/>
        <v>0</v>
      </c>
      <c r="V9" s="137">
        <f t="shared" si="4"/>
        <v>1</v>
      </c>
      <c r="W9" s="127"/>
      <c r="X9" s="173">
        <v>2</v>
      </c>
      <c r="Y9" s="127" t="str">
        <f t="shared" ca="1" si="5"/>
        <v/>
      </c>
      <c r="Z9" s="282" t="str">
        <f t="shared" ref="Z9:Z67" si="20">IF($Y$2="YES",((AM9)),"")</f>
        <v/>
      </c>
      <c r="AA9" s="35" t="str">
        <f t="shared" ca="1" si="6"/>
        <v/>
      </c>
      <c r="AB9" s="129">
        <f>RANK(U9,$U$8:$U$67,0)+COUNTIF($U$8:U9,U9)-1</f>
        <v>2</v>
      </c>
      <c r="AC9" s="130">
        <f t="shared" si="7"/>
        <v>0</v>
      </c>
      <c r="AD9" s="131">
        <f t="shared" si="8"/>
        <v>0</v>
      </c>
      <c r="AE9" s="131">
        <f t="shared" si="9"/>
        <v>0</v>
      </c>
      <c r="AF9" s="131">
        <f t="shared" si="10"/>
        <v>0</v>
      </c>
      <c r="AG9" s="131">
        <f t="shared" si="11"/>
        <v>0</v>
      </c>
      <c r="AH9" s="131">
        <f t="shared" si="12"/>
        <v>0</v>
      </c>
      <c r="AI9" s="131">
        <f t="shared" si="13"/>
        <v>0</v>
      </c>
      <c r="AJ9" s="131">
        <f t="shared" si="14"/>
        <v>0</v>
      </c>
      <c r="AK9" s="131">
        <f t="shared" si="15"/>
        <v>0</v>
      </c>
      <c r="AL9" s="131">
        <f t="shared" si="16"/>
        <v>0</v>
      </c>
      <c r="AM9" s="131">
        <f t="shared" ca="1" si="17"/>
        <v>0</v>
      </c>
    </row>
    <row r="10" spans="2:39" ht="19.5" customHeight="1">
      <c r="C10" s="132">
        <v>3</v>
      </c>
      <c r="D10" s="133" t="str">
        <f t="shared" si="0"/>
        <v/>
      </c>
      <c r="E10" s="134" t="str">
        <f>IF(ISBLANK('Flight Groups'!C8),"",'Flight Groups'!P8)</f>
        <v/>
      </c>
      <c r="F10" s="134">
        <f t="shared" si="18"/>
        <v>5</v>
      </c>
      <c r="G10" s="134" t="str">
        <f>IF(ISBLANK('Flight Groups'!C8),"",'Flight Groups'!C8)</f>
        <v/>
      </c>
      <c r="H10" s="134" t="str">
        <f t="shared" si="1"/>
        <v/>
      </c>
      <c r="I10" s="333" t="str">
        <f>IF(ISBLANK('Flight Groups'!C8),"",IF(H10=1,"A",IF(H10=2,"B",IF(H10=3,"C",IF(H10=4,"D","E")))))</f>
        <v/>
      </c>
      <c r="J10" s="134" t="str">
        <f>IF(G10="","",(RANK(F10,$F$8:$F$67,0)+COUNTIF($F$8:F10,F10)-1))</f>
        <v/>
      </c>
      <c r="K10" s="135" t="str">
        <f t="shared" ca="1" si="2"/>
        <v/>
      </c>
      <c r="L10" s="257"/>
      <c r="M10" s="258"/>
      <c r="N10" s="257"/>
      <c r="O10" s="259"/>
      <c r="P10" s="257"/>
      <c r="Q10" s="389"/>
      <c r="R10" s="259"/>
      <c r="S10" s="435"/>
      <c r="T10" s="437">
        <f t="shared" si="19"/>
        <v>0</v>
      </c>
      <c r="U10" s="381">
        <f t="shared" si="3"/>
        <v>0</v>
      </c>
      <c r="V10" s="137">
        <f t="shared" si="4"/>
        <v>1</v>
      </c>
      <c r="W10" s="127"/>
      <c r="X10" s="173">
        <v>3</v>
      </c>
      <c r="Y10" s="127" t="str">
        <f t="shared" ca="1" si="5"/>
        <v/>
      </c>
      <c r="Z10" s="282" t="str">
        <f t="shared" si="20"/>
        <v/>
      </c>
      <c r="AA10" s="35" t="str">
        <f t="shared" ca="1" si="6"/>
        <v/>
      </c>
      <c r="AB10" s="129">
        <f>RANK(U10,$U$8:$U$67,0)+COUNTIF($U$8:U10,U10)-1</f>
        <v>3</v>
      </c>
      <c r="AC10" s="130">
        <f t="shared" si="7"/>
        <v>0</v>
      </c>
      <c r="AD10" s="131">
        <f t="shared" si="8"/>
        <v>0</v>
      </c>
      <c r="AE10" s="131">
        <f t="shared" si="9"/>
        <v>0</v>
      </c>
      <c r="AF10" s="131">
        <f t="shared" si="10"/>
        <v>0</v>
      </c>
      <c r="AG10" s="131">
        <f t="shared" si="11"/>
        <v>0</v>
      </c>
      <c r="AH10" s="131">
        <f t="shared" si="12"/>
        <v>0</v>
      </c>
      <c r="AI10" s="131">
        <f t="shared" si="13"/>
        <v>0</v>
      </c>
      <c r="AJ10" s="131">
        <f t="shared" si="14"/>
        <v>0</v>
      </c>
      <c r="AK10" s="131">
        <f t="shared" si="15"/>
        <v>0</v>
      </c>
      <c r="AL10" s="131">
        <f t="shared" si="16"/>
        <v>0</v>
      </c>
      <c r="AM10" s="131">
        <f t="shared" ca="1" si="17"/>
        <v>0</v>
      </c>
    </row>
    <row r="11" spans="2:39" ht="19.5" customHeight="1">
      <c r="B11" s="192" t="s">
        <v>27</v>
      </c>
      <c r="C11" s="132">
        <v>4</v>
      </c>
      <c r="D11" s="133" t="str">
        <f t="shared" si="0"/>
        <v/>
      </c>
      <c r="E11" s="134" t="str">
        <f>IF(ISBLANK('Flight Groups'!C9),"",'Flight Groups'!P9)</f>
        <v/>
      </c>
      <c r="F11" s="134">
        <f t="shared" si="18"/>
        <v>5</v>
      </c>
      <c r="G11" s="134" t="str">
        <f>IF(ISBLANK('Flight Groups'!C9),"",'Flight Groups'!C9)</f>
        <v/>
      </c>
      <c r="H11" s="134" t="str">
        <f t="shared" si="1"/>
        <v/>
      </c>
      <c r="I11" s="333" t="str">
        <f>IF(ISBLANK('Flight Groups'!C9),"",IF(H11=1,"A",IF(H11=2,"B",IF(H11=3,"C",IF(H11=4,"D","E")))))</f>
        <v/>
      </c>
      <c r="J11" s="134" t="str">
        <f>IF(G11="","",(RANK(F11,$F$8:$F$67,0)+COUNTIF($F$8:F11,F11)-1))</f>
        <v/>
      </c>
      <c r="K11" s="135" t="str">
        <f t="shared" ca="1" si="2"/>
        <v/>
      </c>
      <c r="L11" s="319"/>
      <c r="M11" s="320"/>
      <c r="N11" s="319"/>
      <c r="O11" s="321"/>
      <c r="P11" s="319"/>
      <c r="Q11" s="387"/>
      <c r="R11" s="321"/>
      <c r="S11" s="434"/>
      <c r="T11" s="437">
        <f t="shared" si="19"/>
        <v>0</v>
      </c>
      <c r="U11" s="381">
        <f t="shared" si="3"/>
        <v>0</v>
      </c>
      <c r="V11" s="137">
        <f t="shared" si="4"/>
        <v>1</v>
      </c>
      <c r="W11" s="127"/>
      <c r="X11" s="173">
        <v>4</v>
      </c>
      <c r="Y11" s="127" t="str">
        <f t="shared" ca="1" si="5"/>
        <v/>
      </c>
      <c r="Z11" s="282" t="str">
        <f t="shared" si="20"/>
        <v/>
      </c>
      <c r="AA11" s="35" t="str">
        <f t="shared" ca="1" si="6"/>
        <v/>
      </c>
      <c r="AB11" s="129">
        <f>RANK(U11,$U$8:$U$67,0)+COUNTIF($U$8:U11,U11)-1</f>
        <v>4</v>
      </c>
      <c r="AC11" s="130">
        <f t="shared" si="7"/>
        <v>0</v>
      </c>
      <c r="AD11" s="131">
        <f t="shared" si="8"/>
        <v>0</v>
      </c>
      <c r="AE11" s="131">
        <f t="shared" si="9"/>
        <v>0</v>
      </c>
      <c r="AF11" s="131">
        <f t="shared" si="10"/>
        <v>0</v>
      </c>
      <c r="AG11" s="131">
        <f t="shared" si="11"/>
        <v>0</v>
      </c>
      <c r="AH11" s="131">
        <f t="shared" si="12"/>
        <v>0</v>
      </c>
      <c r="AI11" s="131">
        <f t="shared" si="13"/>
        <v>0</v>
      </c>
      <c r="AJ11" s="131">
        <f t="shared" si="14"/>
        <v>0</v>
      </c>
      <c r="AK11" s="131">
        <f t="shared" si="15"/>
        <v>0</v>
      </c>
      <c r="AL11" s="131">
        <f t="shared" si="16"/>
        <v>0</v>
      </c>
      <c r="AM11" s="131">
        <f t="shared" ca="1" si="17"/>
        <v>0</v>
      </c>
    </row>
    <row r="12" spans="2:39" ht="19.5" customHeight="1">
      <c r="B12" s="193">
        <f>IF("b"="","",COUNTIF(I:I,"b")-COUNTIFS(I:I,"b",L:L,0))</f>
        <v>0</v>
      </c>
      <c r="C12" s="132">
        <v>5</v>
      </c>
      <c r="D12" s="133" t="str">
        <f t="shared" si="0"/>
        <v/>
      </c>
      <c r="E12" s="134" t="str">
        <f>IF(ISBLANK('Flight Groups'!C10),"",'Flight Groups'!P10)</f>
        <v/>
      </c>
      <c r="F12" s="134">
        <f t="shared" si="18"/>
        <v>5</v>
      </c>
      <c r="G12" s="134" t="str">
        <f>IF(ISBLANK('Flight Groups'!C10),"",'Flight Groups'!C10)</f>
        <v/>
      </c>
      <c r="H12" s="134" t="str">
        <f t="shared" si="1"/>
        <v/>
      </c>
      <c r="I12" s="333" t="str">
        <f>IF(ISBLANK('Flight Groups'!C10),"",IF(H12=1,"A",IF(H12=2,"B",IF(H12=3,"C",IF(H12=4,"D","E")))))</f>
        <v/>
      </c>
      <c r="J12" s="134" t="str">
        <f>IF(G12="","",(RANK(F12,$F$8:$F$67,0)+COUNTIF($F$8:F12,F12)-1))</f>
        <v/>
      </c>
      <c r="K12" s="135" t="str">
        <f t="shared" ca="1" si="2"/>
        <v/>
      </c>
      <c r="L12" s="319"/>
      <c r="M12" s="320"/>
      <c r="N12" s="319"/>
      <c r="O12" s="321"/>
      <c r="P12" s="319"/>
      <c r="Q12" s="387"/>
      <c r="R12" s="321"/>
      <c r="S12" s="434"/>
      <c r="T12" s="437">
        <f t="shared" si="19"/>
        <v>0</v>
      </c>
      <c r="U12" s="381">
        <f t="shared" si="3"/>
        <v>0</v>
      </c>
      <c r="V12" s="137">
        <f t="shared" si="4"/>
        <v>1</v>
      </c>
      <c r="W12" s="127"/>
      <c r="X12" s="173">
        <v>5</v>
      </c>
      <c r="Y12" s="127" t="str">
        <f t="shared" ca="1" si="5"/>
        <v/>
      </c>
      <c r="Z12" s="282" t="str">
        <f t="shared" si="20"/>
        <v/>
      </c>
      <c r="AA12" s="35" t="str">
        <f t="shared" ca="1" si="6"/>
        <v/>
      </c>
      <c r="AB12" s="129">
        <f>RANK(U12,$U$8:$U$67,0)+COUNTIF($U$8:U12,U12)-1</f>
        <v>5</v>
      </c>
      <c r="AC12" s="130">
        <f t="shared" si="7"/>
        <v>0</v>
      </c>
      <c r="AD12" s="131">
        <f t="shared" si="8"/>
        <v>0</v>
      </c>
      <c r="AE12" s="131">
        <f t="shared" si="9"/>
        <v>0</v>
      </c>
      <c r="AF12" s="131">
        <f t="shared" si="10"/>
        <v>0</v>
      </c>
      <c r="AG12" s="131">
        <f t="shared" si="11"/>
        <v>0</v>
      </c>
      <c r="AH12" s="131">
        <f t="shared" si="12"/>
        <v>0</v>
      </c>
      <c r="AI12" s="131">
        <f t="shared" si="13"/>
        <v>0</v>
      </c>
      <c r="AJ12" s="131">
        <f t="shared" si="14"/>
        <v>0</v>
      </c>
      <c r="AK12" s="131">
        <f t="shared" si="15"/>
        <v>0</v>
      </c>
      <c r="AL12" s="131">
        <f t="shared" si="16"/>
        <v>0</v>
      </c>
      <c r="AM12" s="131">
        <f t="shared" ca="1" si="17"/>
        <v>0</v>
      </c>
    </row>
    <row r="13" spans="2:39" ht="19.5" customHeight="1">
      <c r="C13" s="132">
        <v>6</v>
      </c>
      <c r="D13" s="133" t="str">
        <f t="shared" si="0"/>
        <v/>
      </c>
      <c r="E13" s="134" t="str">
        <f>IF(ISBLANK('Flight Groups'!C11),"",'Flight Groups'!P11)</f>
        <v/>
      </c>
      <c r="F13" s="134">
        <f t="shared" si="18"/>
        <v>5</v>
      </c>
      <c r="G13" s="134" t="str">
        <f>IF(ISBLANK('Flight Groups'!C11),"",'Flight Groups'!C11)</f>
        <v/>
      </c>
      <c r="H13" s="134" t="str">
        <f t="shared" si="1"/>
        <v/>
      </c>
      <c r="I13" s="333" t="str">
        <f>IF(ISBLANK('Flight Groups'!C11),"",IF(H13=1,"A",IF(H13=2,"B",IF(H13=3,"C",IF(H13=4,"D","E")))))</f>
        <v/>
      </c>
      <c r="J13" s="134" t="str">
        <f>IF(G13="","",(RANK(F13,$F$8:$F$67,0)+COUNTIF($F$8:F13,F13)-1))</f>
        <v/>
      </c>
      <c r="K13" s="135" t="str">
        <f t="shared" ca="1" si="2"/>
        <v/>
      </c>
      <c r="L13" s="319"/>
      <c r="M13" s="320"/>
      <c r="N13" s="319"/>
      <c r="O13" s="321"/>
      <c r="P13" s="319"/>
      <c r="Q13" s="387"/>
      <c r="R13" s="321"/>
      <c r="S13" s="434"/>
      <c r="T13" s="437">
        <f t="shared" si="19"/>
        <v>0</v>
      </c>
      <c r="U13" s="381">
        <f t="shared" si="3"/>
        <v>0</v>
      </c>
      <c r="V13" s="137">
        <f t="shared" si="4"/>
        <v>1</v>
      </c>
      <c r="W13" s="127"/>
      <c r="X13" s="173">
        <v>6</v>
      </c>
      <c r="Y13" s="127" t="str">
        <f t="shared" ca="1" si="5"/>
        <v/>
      </c>
      <c r="Z13" s="282" t="str">
        <f t="shared" si="20"/>
        <v/>
      </c>
      <c r="AA13" s="35" t="str">
        <f t="shared" ca="1" si="6"/>
        <v/>
      </c>
      <c r="AB13" s="129">
        <f>RANK(U13,$U$8:$U$67,0)+COUNTIF($U$8:U13,U13)-1</f>
        <v>6</v>
      </c>
      <c r="AC13" s="130">
        <f t="shared" si="7"/>
        <v>0</v>
      </c>
      <c r="AD13" s="131">
        <f t="shared" si="8"/>
        <v>0</v>
      </c>
      <c r="AE13" s="131">
        <f t="shared" si="9"/>
        <v>0</v>
      </c>
      <c r="AF13" s="131">
        <f t="shared" si="10"/>
        <v>0</v>
      </c>
      <c r="AG13" s="131">
        <f t="shared" si="11"/>
        <v>0</v>
      </c>
      <c r="AH13" s="131">
        <f t="shared" si="12"/>
        <v>0</v>
      </c>
      <c r="AI13" s="131">
        <f t="shared" si="13"/>
        <v>0</v>
      </c>
      <c r="AJ13" s="131">
        <f t="shared" si="14"/>
        <v>0</v>
      </c>
      <c r="AK13" s="131">
        <f t="shared" si="15"/>
        <v>0</v>
      </c>
      <c r="AL13" s="131">
        <f t="shared" si="16"/>
        <v>0</v>
      </c>
      <c r="AM13" s="131">
        <f t="shared" ca="1" si="17"/>
        <v>0</v>
      </c>
    </row>
    <row r="14" spans="2:39" ht="19.5" customHeight="1">
      <c r="B14" s="192" t="s">
        <v>28</v>
      </c>
      <c r="C14" s="132">
        <v>7</v>
      </c>
      <c r="D14" s="133" t="str">
        <f t="shared" si="0"/>
        <v/>
      </c>
      <c r="E14" s="134" t="str">
        <f>IF(ISBLANK('Flight Groups'!C12),"",'Flight Groups'!P12)</f>
        <v/>
      </c>
      <c r="F14" s="134">
        <f t="shared" si="18"/>
        <v>5</v>
      </c>
      <c r="G14" s="134" t="str">
        <f>IF(ISBLANK('Flight Groups'!C12),"",'Flight Groups'!C12)</f>
        <v/>
      </c>
      <c r="H14" s="134" t="str">
        <f t="shared" si="1"/>
        <v/>
      </c>
      <c r="I14" s="333" t="str">
        <f>IF(ISBLANK('Flight Groups'!C12),"",IF(H14=1,"A",IF(H14=2,"B",IF(H14=3,"C",IF(H14=4,"D","E")))))</f>
        <v/>
      </c>
      <c r="J14" s="134" t="str">
        <f>IF(G14="","",(RANK(F14,$F$8:$F$67,0)+COUNTIF($F$8:F14,F14)-1))</f>
        <v/>
      </c>
      <c r="K14" s="135" t="str">
        <f t="shared" ca="1" si="2"/>
        <v/>
      </c>
      <c r="L14" s="319"/>
      <c r="M14" s="320"/>
      <c r="N14" s="319"/>
      <c r="O14" s="321"/>
      <c r="P14" s="319"/>
      <c r="Q14" s="387"/>
      <c r="R14" s="321"/>
      <c r="S14" s="434"/>
      <c r="T14" s="437">
        <f t="shared" si="19"/>
        <v>0</v>
      </c>
      <c r="U14" s="381">
        <f t="shared" si="3"/>
        <v>0</v>
      </c>
      <c r="V14" s="137">
        <f t="shared" si="4"/>
        <v>1</v>
      </c>
      <c r="W14" s="127"/>
      <c r="X14" s="173">
        <v>7</v>
      </c>
      <c r="Y14" s="127" t="str">
        <f t="shared" ca="1" si="5"/>
        <v/>
      </c>
      <c r="Z14" s="282" t="str">
        <f t="shared" si="20"/>
        <v/>
      </c>
      <c r="AA14" s="35" t="str">
        <f t="shared" ca="1" si="6"/>
        <v/>
      </c>
      <c r="AB14" s="129">
        <f>RANK(U14,$U$8:$U$67,0)+COUNTIF($U$8:U14,U14)-1</f>
        <v>7</v>
      </c>
      <c r="AC14" s="130">
        <f t="shared" si="7"/>
        <v>0</v>
      </c>
      <c r="AD14" s="131">
        <f t="shared" si="8"/>
        <v>0</v>
      </c>
      <c r="AE14" s="131">
        <f t="shared" si="9"/>
        <v>0</v>
      </c>
      <c r="AF14" s="131">
        <f t="shared" si="10"/>
        <v>0</v>
      </c>
      <c r="AG14" s="131">
        <f t="shared" si="11"/>
        <v>0</v>
      </c>
      <c r="AH14" s="131">
        <f t="shared" si="12"/>
        <v>0</v>
      </c>
      <c r="AI14" s="131">
        <f t="shared" si="13"/>
        <v>0</v>
      </c>
      <c r="AJ14" s="131">
        <f t="shared" si="14"/>
        <v>0</v>
      </c>
      <c r="AK14" s="131">
        <f t="shared" si="15"/>
        <v>0</v>
      </c>
      <c r="AL14" s="131">
        <f t="shared" si="16"/>
        <v>0</v>
      </c>
      <c r="AM14" s="131">
        <f t="shared" ca="1" si="17"/>
        <v>0</v>
      </c>
    </row>
    <row r="15" spans="2:39" ht="19.5" customHeight="1">
      <c r="B15" s="193">
        <f>IF("c"="","",COUNTIF(I:I,"c")-COUNTIFS(I:I,"c",L:L,0))</f>
        <v>0</v>
      </c>
      <c r="C15" s="132">
        <v>8</v>
      </c>
      <c r="D15" s="133" t="str">
        <f t="shared" si="0"/>
        <v/>
      </c>
      <c r="E15" s="134" t="str">
        <f>IF(ISBLANK('Flight Groups'!C13),"",'Flight Groups'!P13)</f>
        <v/>
      </c>
      <c r="F15" s="134">
        <f t="shared" si="18"/>
        <v>5</v>
      </c>
      <c r="G15" s="134" t="str">
        <f>IF(ISBLANK('Flight Groups'!C13),"",'Flight Groups'!C13)</f>
        <v/>
      </c>
      <c r="H15" s="134" t="str">
        <f t="shared" si="1"/>
        <v/>
      </c>
      <c r="I15" s="333" t="str">
        <f>IF(ISBLANK('Flight Groups'!C13),"",IF(H15=1,"A",IF(H15=2,"B",IF(H15=3,"C",IF(H15=4,"D","E")))))</f>
        <v/>
      </c>
      <c r="J15" s="134" t="str">
        <f>IF(G15="","",(RANK(F15,$F$8:$F$67,0)+COUNTIF($F$8:F15,F15)-1))</f>
        <v/>
      </c>
      <c r="K15" s="135" t="str">
        <f t="shared" ca="1" si="2"/>
        <v/>
      </c>
      <c r="L15" s="319"/>
      <c r="M15" s="320"/>
      <c r="N15" s="319"/>
      <c r="O15" s="321"/>
      <c r="P15" s="319"/>
      <c r="Q15" s="387"/>
      <c r="R15" s="321"/>
      <c r="S15" s="434"/>
      <c r="T15" s="437">
        <f t="shared" si="19"/>
        <v>0</v>
      </c>
      <c r="U15" s="381">
        <f t="shared" si="3"/>
        <v>0</v>
      </c>
      <c r="V15" s="137">
        <f t="shared" si="4"/>
        <v>1</v>
      </c>
      <c r="W15" s="127"/>
      <c r="X15" s="173">
        <v>8</v>
      </c>
      <c r="Y15" s="127" t="str">
        <f t="shared" ca="1" si="5"/>
        <v/>
      </c>
      <c r="Z15" s="282" t="str">
        <f t="shared" si="20"/>
        <v/>
      </c>
      <c r="AA15" s="35" t="str">
        <f t="shared" ca="1" si="6"/>
        <v/>
      </c>
      <c r="AB15" s="129">
        <f>RANK(U15,$U$8:$U$67,0)+COUNTIF($U$8:U15,U15)-1</f>
        <v>8</v>
      </c>
      <c r="AC15" s="130">
        <f t="shared" si="7"/>
        <v>0</v>
      </c>
      <c r="AD15" s="131">
        <f t="shared" si="8"/>
        <v>0</v>
      </c>
      <c r="AE15" s="131">
        <f t="shared" si="9"/>
        <v>0</v>
      </c>
      <c r="AF15" s="131">
        <f t="shared" si="10"/>
        <v>0</v>
      </c>
      <c r="AG15" s="131">
        <f t="shared" si="11"/>
        <v>0</v>
      </c>
      <c r="AH15" s="131">
        <f t="shared" si="12"/>
        <v>0</v>
      </c>
      <c r="AI15" s="131">
        <f t="shared" si="13"/>
        <v>0</v>
      </c>
      <c r="AJ15" s="131">
        <f t="shared" si="14"/>
        <v>0</v>
      </c>
      <c r="AK15" s="131">
        <f t="shared" si="15"/>
        <v>0</v>
      </c>
      <c r="AL15" s="131">
        <f t="shared" si="16"/>
        <v>0</v>
      </c>
      <c r="AM15" s="131">
        <f t="shared" ca="1" si="17"/>
        <v>0</v>
      </c>
    </row>
    <row r="16" spans="2:39" ht="19.5" customHeight="1">
      <c r="C16" s="132">
        <v>9</v>
      </c>
      <c r="D16" s="133" t="str">
        <f t="shared" si="0"/>
        <v/>
      </c>
      <c r="E16" s="134" t="str">
        <f>IF(ISBLANK('Flight Groups'!C14),"",'Flight Groups'!P14)</f>
        <v/>
      </c>
      <c r="F16" s="134">
        <f t="shared" si="18"/>
        <v>5</v>
      </c>
      <c r="G16" s="134" t="str">
        <f>IF(ISBLANK('Flight Groups'!C14),"",'Flight Groups'!C14)</f>
        <v/>
      </c>
      <c r="H16" s="134" t="str">
        <f t="shared" si="1"/>
        <v/>
      </c>
      <c r="I16" s="333" t="str">
        <f>IF(ISBLANK('Flight Groups'!C14),"",IF(H16=1,"A",IF(H16=2,"B",IF(H16=3,"C",IF(H16=4,"D","E")))))</f>
        <v/>
      </c>
      <c r="J16" s="134" t="str">
        <f>IF(G16="","",(RANK(F16,$F$8:$F$67,0)+COUNTIF($F$8:F16,F16)-1))</f>
        <v/>
      </c>
      <c r="K16" s="135" t="str">
        <f t="shared" ca="1" si="2"/>
        <v/>
      </c>
      <c r="L16" s="319"/>
      <c r="M16" s="320"/>
      <c r="N16" s="319"/>
      <c r="O16" s="321"/>
      <c r="P16" s="319"/>
      <c r="Q16" s="387"/>
      <c r="R16" s="321"/>
      <c r="S16" s="434"/>
      <c r="T16" s="437">
        <f t="shared" si="19"/>
        <v>0</v>
      </c>
      <c r="U16" s="381">
        <f t="shared" si="3"/>
        <v>0</v>
      </c>
      <c r="V16" s="137">
        <f t="shared" si="4"/>
        <v>1</v>
      </c>
      <c r="W16" s="127"/>
      <c r="X16" s="173">
        <v>9</v>
      </c>
      <c r="Y16" s="127" t="str">
        <f t="shared" ca="1" si="5"/>
        <v/>
      </c>
      <c r="Z16" s="282" t="str">
        <f t="shared" si="20"/>
        <v/>
      </c>
      <c r="AA16" s="35" t="str">
        <f t="shared" ca="1" si="6"/>
        <v/>
      </c>
      <c r="AB16" s="129">
        <f>RANK(U16,$U$8:$U$67,0)+COUNTIF($U$8:U16,U16)-1</f>
        <v>9</v>
      </c>
      <c r="AC16" s="130">
        <f t="shared" si="7"/>
        <v>0</v>
      </c>
      <c r="AD16" s="131">
        <f t="shared" si="8"/>
        <v>0</v>
      </c>
      <c r="AE16" s="131">
        <f t="shared" si="9"/>
        <v>0</v>
      </c>
      <c r="AF16" s="131">
        <f t="shared" si="10"/>
        <v>0</v>
      </c>
      <c r="AG16" s="131">
        <f t="shared" si="11"/>
        <v>0</v>
      </c>
      <c r="AH16" s="131">
        <f t="shared" si="12"/>
        <v>0</v>
      </c>
      <c r="AI16" s="131">
        <f t="shared" si="13"/>
        <v>0</v>
      </c>
      <c r="AJ16" s="131">
        <f t="shared" si="14"/>
        <v>0</v>
      </c>
      <c r="AK16" s="131">
        <f t="shared" si="15"/>
        <v>0</v>
      </c>
      <c r="AL16" s="131">
        <f t="shared" si="16"/>
        <v>0</v>
      </c>
      <c r="AM16" s="131">
        <f t="shared" ca="1" si="17"/>
        <v>0</v>
      </c>
    </row>
    <row r="17" spans="2:39" ht="19.5" customHeight="1">
      <c r="B17" s="192" t="s">
        <v>29</v>
      </c>
      <c r="C17" s="132">
        <v>10</v>
      </c>
      <c r="D17" s="133" t="str">
        <f t="shared" si="0"/>
        <v/>
      </c>
      <c r="E17" s="134" t="str">
        <f>IF(ISBLANK('Flight Groups'!C15),"",'Flight Groups'!P15)</f>
        <v/>
      </c>
      <c r="F17" s="134">
        <f t="shared" si="18"/>
        <v>5</v>
      </c>
      <c r="G17" s="134" t="str">
        <f>IF(ISBLANK('Flight Groups'!C15),"",'Flight Groups'!C15)</f>
        <v/>
      </c>
      <c r="H17" s="134" t="str">
        <f t="shared" si="1"/>
        <v/>
      </c>
      <c r="I17" s="333" t="str">
        <f>IF(ISBLANK('Flight Groups'!C15),"",IF(H17=1,"A",IF(H17=2,"B",IF(H17=3,"C",IF(H17=4,"D","E")))))</f>
        <v/>
      </c>
      <c r="J17" s="134" t="str">
        <f>IF(G17="","",(RANK(F17,$F$8:$F$67,0)+COUNTIF($F$8:F17,F17)-1))</f>
        <v/>
      </c>
      <c r="K17" s="135" t="str">
        <f t="shared" ca="1" si="2"/>
        <v/>
      </c>
      <c r="L17" s="319"/>
      <c r="M17" s="320"/>
      <c r="N17" s="319"/>
      <c r="O17" s="321"/>
      <c r="P17" s="319"/>
      <c r="Q17" s="387"/>
      <c r="R17" s="321"/>
      <c r="S17" s="434"/>
      <c r="T17" s="437">
        <f t="shared" si="19"/>
        <v>0</v>
      </c>
      <c r="U17" s="381">
        <f t="shared" si="3"/>
        <v>0</v>
      </c>
      <c r="V17" s="137">
        <f t="shared" si="4"/>
        <v>1</v>
      </c>
      <c r="W17" s="127"/>
      <c r="X17" s="173">
        <v>10</v>
      </c>
      <c r="Y17" s="127" t="str">
        <f t="shared" ca="1" si="5"/>
        <v/>
      </c>
      <c r="Z17" s="282" t="str">
        <f t="shared" si="20"/>
        <v/>
      </c>
      <c r="AA17" s="35" t="str">
        <f t="shared" ca="1" si="6"/>
        <v/>
      </c>
      <c r="AB17" s="129">
        <f>RANK(U17,$U$8:$U$67,0)+COUNTIF($U$8:U17,U17)-1</f>
        <v>10</v>
      </c>
      <c r="AC17" s="130">
        <f t="shared" si="7"/>
        <v>0</v>
      </c>
      <c r="AD17" s="131">
        <f t="shared" si="8"/>
        <v>0</v>
      </c>
      <c r="AE17" s="131">
        <f t="shared" si="9"/>
        <v>0</v>
      </c>
      <c r="AF17" s="131">
        <f t="shared" si="10"/>
        <v>0</v>
      </c>
      <c r="AG17" s="131">
        <f t="shared" si="11"/>
        <v>0</v>
      </c>
      <c r="AH17" s="131">
        <f t="shared" si="12"/>
        <v>0</v>
      </c>
      <c r="AI17" s="131">
        <f t="shared" si="13"/>
        <v>0</v>
      </c>
      <c r="AJ17" s="131">
        <f t="shared" si="14"/>
        <v>0</v>
      </c>
      <c r="AK17" s="131">
        <f t="shared" si="15"/>
        <v>0</v>
      </c>
      <c r="AL17" s="131">
        <f t="shared" si="16"/>
        <v>0</v>
      </c>
      <c r="AM17" s="131">
        <f t="shared" ca="1" si="17"/>
        <v>0</v>
      </c>
    </row>
    <row r="18" spans="2:39" ht="19.5" customHeight="1">
      <c r="B18" s="193">
        <f>IF("d"="","",COUNTIF(I:I,"d")-COUNTIFS(I:I,"d",L:L,0))</f>
        <v>0</v>
      </c>
      <c r="C18" s="132">
        <v>11</v>
      </c>
      <c r="D18" s="133" t="str">
        <f t="shared" si="0"/>
        <v/>
      </c>
      <c r="E18" s="134" t="str">
        <f>IF(ISBLANK('Flight Groups'!C16),"",'Flight Groups'!P16)</f>
        <v/>
      </c>
      <c r="F18" s="134">
        <f t="shared" si="18"/>
        <v>5</v>
      </c>
      <c r="G18" s="134" t="str">
        <f>IF(ISBLANK('Flight Groups'!C16),"",'Flight Groups'!C16)</f>
        <v/>
      </c>
      <c r="H18" s="134" t="str">
        <f t="shared" si="1"/>
        <v/>
      </c>
      <c r="I18" s="333" t="str">
        <f>IF(ISBLANK('Flight Groups'!C16),"",IF(H18=1,"A",IF(H18=2,"B",IF(H18=3,"C",IF(H18=4,"D","E")))))</f>
        <v/>
      </c>
      <c r="J18" s="134" t="str">
        <f>IF(G18="","",(RANK(F18,$F$8:$F$67,0)+COUNTIF($F$8:F18,F18)-1))</f>
        <v/>
      </c>
      <c r="K18" s="135" t="str">
        <f t="shared" ca="1" si="2"/>
        <v/>
      </c>
      <c r="L18" s="187"/>
      <c r="M18" s="320"/>
      <c r="N18" s="319"/>
      <c r="O18" s="321"/>
      <c r="P18" s="319"/>
      <c r="Q18" s="387"/>
      <c r="R18" s="321"/>
      <c r="S18" s="434"/>
      <c r="T18" s="437">
        <f t="shared" si="19"/>
        <v>0</v>
      </c>
      <c r="U18" s="381">
        <f t="shared" si="3"/>
        <v>0</v>
      </c>
      <c r="V18" s="137">
        <f t="shared" si="4"/>
        <v>1</v>
      </c>
      <c r="W18" s="127"/>
      <c r="X18" s="173">
        <v>11</v>
      </c>
      <c r="Y18" s="127" t="str">
        <f t="shared" ca="1" si="5"/>
        <v/>
      </c>
      <c r="Z18" s="282" t="str">
        <f t="shared" si="20"/>
        <v/>
      </c>
      <c r="AA18" s="35" t="str">
        <f t="shared" ca="1" si="6"/>
        <v/>
      </c>
      <c r="AB18" s="129">
        <f>RANK(U18,$U$8:$U$67,0)+COUNTIF($U$8:U18,U18)-1</f>
        <v>11</v>
      </c>
      <c r="AC18" s="130">
        <f t="shared" si="7"/>
        <v>0</v>
      </c>
      <c r="AD18" s="131">
        <f t="shared" si="8"/>
        <v>0</v>
      </c>
      <c r="AE18" s="131">
        <f t="shared" si="9"/>
        <v>0</v>
      </c>
      <c r="AF18" s="131">
        <f t="shared" si="10"/>
        <v>0</v>
      </c>
      <c r="AG18" s="131">
        <f t="shared" si="11"/>
        <v>0</v>
      </c>
      <c r="AH18" s="131">
        <f t="shared" si="12"/>
        <v>0</v>
      </c>
      <c r="AI18" s="131">
        <f t="shared" si="13"/>
        <v>0</v>
      </c>
      <c r="AJ18" s="131">
        <f t="shared" si="14"/>
        <v>0</v>
      </c>
      <c r="AK18" s="131">
        <f t="shared" si="15"/>
        <v>0</v>
      </c>
      <c r="AL18" s="131">
        <f t="shared" si="16"/>
        <v>0</v>
      </c>
      <c r="AM18" s="131">
        <f t="shared" ca="1" si="17"/>
        <v>0</v>
      </c>
    </row>
    <row r="19" spans="2:39" ht="19.5" customHeight="1">
      <c r="C19" s="132">
        <v>12</v>
      </c>
      <c r="D19" s="133" t="str">
        <f t="shared" si="0"/>
        <v/>
      </c>
      <c r="E19" s="134" t="str">
        <f>IF(ISBLANK('Flight Groups'!C17),"",'Flight Groups'!P17)</f>
        <v/>
      </c>
      <c r="F19" s="134">
        <f t="shared" si="18"/>
        <v>5</v>
      </c>
      <c r="G19" s="134" t="str">
        <f>IF(ISBLANK('Flight Groups'!C17),"",'Flight Groups'!C17)</f>
        <v/>
      </c>
      <c r="H19" s="134" t="str">
        <f t="shared" si="1"/>
        <v/>
      </c>
      <c r="I19" s="333" t="str">
        <f>IF(ISBLANK('Flight Groups'!C17),"",IF(H19=1,"A",IF(H19=2,"B",IF(H19=3,"C",IF(H19=4,"D","E")))))</f>
        <v/>
      </c>
      <c r="J19" s="134" t="str">
        <f>IF(G19="","",(RANK(F19,$F$8:$F$67,0)+COUNTIF($F$8:F19,F19)-1))</f>
        <v/>
      </c>
      <c r="K19" s="135" t="str">
        <f t="shared" ca="1" si="2"/>
        <v/>
      </c>
      <c r="L19" s="187"/>
      <c r="M19" s="320"/>
      <c r="N19" s="319"/>
      <c r="O19" s="321"/>
      <c r="P19" s="319"/>
      <c r="Q19" s="387"/>
      <c r="R19" s="321"/>
      <c r="S19" s="434"/>
      <c r="T19" s="437">
        <f t="shared" si="19"/>
        <v>0</v>
      </c>
      <c r="U19" s="381">
        <f t="shared" si="3"/>
        <v>0</v>
      </c>
      <c r="V19" s="137">
        <f t="shared" si="4"/>
        <v>1</v>
      </c>
      <c r="W19" s="127"/>
      <c r="X19" s="173">
        <v>12</v>
      </c>
      <c r="Y19" s="127" t="str">
        <f t="shared" ca="1" si="5"/>
        <v/>
      </c>
      <c r="Z19" s="282" t="str">
        <f t="shared" si="20"/>
        <v/>
      </c>
      <c r="AA19" s="35" t="str">
        <f t="shared" ca="1" si="6"/>
        <v/>
      </c>
      <c r="AB19" s="129">
        <f>RANK(U19,$U$8:$U$67,0)+COUNTIF($U$8:U19,U19)-1</f>
        <v>12</v>
      </c>
      <c r="AC19" s="130">
        <f t="shared" si="7"/>
        <v>0</v>
      </c>
      <c r="AD19" s="131">
        <f t="shared" si="8"/>
        <v>0</v>
      </c>
      <c r="AE19" s="131">
        <f t="shared" si="9"/>
        <v>0</v>
      </c>
      <c r="AF19" s="131">
        <f t="shared" si="10"/>
        <v>0</v>
      </c>
      <c r="AG19" s="131">
        <f t="shared" si="11"/>
        <v>0</v>
      </c>
      <c r="AH19" s="131">
        <f t="shared" si="12"/>
        <v>0</v>
      </c>
      <c r="AI19" s="131">
        <f t="shared" si="13"/>
        <v>0</v>
      </c>
      <c r="AJ19" s="131">
        <f t="shared" si="14"/>
        <v>0</v>
      </c>
      <c r="AK19" s="131">
        <f t="shared" si="15"/>
        <v>0</v>
      </c>
      <c r="AL19" s="131">
        <f t="shared" si="16"/>
        <v>0</v>
      </c>
      <c r="AM19" s="131">
        <f t="shared" ca="1" si="17"/>
        <v>0</v>
      </c>
    </row>
    <row r="20" spans="2:39" ht="19.5" customHeight="1">
      <c r="B20" s="192" t="s">
        <v>55</v>
      </c>
      <c r="C20" s="132">
        <v>13</v>
      </c>
      <c r="D20" s="133" t="str">
        <f t="shared" si="0"/>
        <v/>
      </c>
      <c r="E20" s="134" t="str">
        <f>IF(ISBLANK('Flight Groups'!C18),"",'Flight Groups'!P18)</f>
        <v/>
      </c>
      <c r="F20" s="134">
        <f t="shared" si="18"/>
        <v>5</v>
      </c>
      <c r="G20" s="134" t="str">
        <f>IF(ISBLANK('Flight Groups'!C18),"",'Flight Groups'!C18)</f>
        <v/>
      </c>
      <c r="H20" s="134" t="str">
        <f t="shared" si="1"/>
        <v/>
      </c>
      <c r="I20" s="333" t="str">
        <f>IF(ISBLANK('Flight Groups'!C18),"",IF(H20=1,"A",IF(H20=2,"B",IF(H20=3,"C",IF(H20=4,"D","E")))))</f>
        <v/>
      </c>
      <c r="J20" s="134" t="str">
        <f>IF(G20="","",(RANK(F20,$F$8:$F$67,0)+COUNTIF($F$8:F20,F20)-1))</f>
        <v/>
      </c>
      <c r="K20" s="135" t="str">
        <f t="shared" ca="1" si="2"/>
        <v/>
      </c>
      <c r="L20" s="187"/>
      <c r="M20" s="320"/>
      <c r="N20" s="319"/>
      <c r="O20" s="321"/>
      <c r="P20" s="319"/>
      <c r="Q20" s="387"/>
      <c r="R20" s="321"/>
      <c r="S20" s="434"/>
      <c r="T20" s="437">
        <f t="shared" si="19"/>
        <v>0</v>
      </c>
      <c r="U20" s="381">
        <f t="shared" si="3"/>
        <v>0</v>
      </c>
      <c r="V20" s="137">
        <f t="shared" si="4"/>
        <v>1</v>
      </c>
      <c r="W20" s="127"/>
      <c r="X20" s="173">
        <v>13</v>
      </c>
      <c r="Y20" s="127" t="str">
        <f t="shared" ca="1" si="5"/>
        <v/>
      </c>
      <c r="Z20" s="282" t="str">
        <f t="shared" si="20"/>
        <v/>
      </c>
      <c r="AA20" s="35" t="str">
        <f t="shared" ca="1" si="6"/>
        <v/>
      </c>
      <c r="AB20" s="129">
        <f>RANK(U20,$U$8:$U$67,0)+COUNTIF($U$8:U20,U20)-1</f>
        <v>13</v>
      </c>
      <c r="AC20" s="130">
        <f t="shared" si="7"/>
        <v>0</v>
      </c>
      <c r="AD20" s="131">
        <f t="shared" si="8"/>
        <v>0</v>
      </c>
      <c r="AE20" s="131">
        <f t="shared" si="9"/>
        <v>0</v>
      </c>
      <c r="AF20" s="131">
        <f t="shared" si="10"/>
        <v>0</v>
      </c>
      <c r="AG20" s="131">
        <f t="shared" si="11"/>
        <v>0</v>
      </c>
      <c r="AH20" s="131">
        <f t="shared" si="12"/>
        <v>0</v>
      </c>
      <c r="AI20" s="131">
        <f t="shared" si="13"/>
        <v>0</v>
      </c>
      <c r="AJ20" s="131">
        <f t="shared" si="14"/>
        <v>0</v>
      </c>
      <c r="AK20" s="131">
        <f t="shared" si="15"/>
        <v>0</v>
      </c>
      <c r="AL20" s="131">
        <f t="shared" si="16"/>
        <v>0</v>
      </c>
      <c r="AM20" s="131">
        <f t="shared" ca="1" si="17"/>
        <v>0</v>
      </c>
    </row>
    <row r="21" spans="2:39" ht="19.5" customHeight="1">
      <c r="B21" s="194">
        <f>IF("e"="","",COUNTIF(I:I,"e")-COUNTIFS(I:I,"e",L:L,0))</f>
        <v>0</v>
      </c>
      <c r="C21" s="132">
        <v>14</v>
      </c>
      <c r="D21" s="133" t="str">
        <f t="shared" si="0"/>
        <v/>
      </c>
      <c r="E21" s="134" t="str">
        <f>IF(ISBLANK('Flight Groups'!C19),"",'Flight Groups'!P19)</f>
        <v/>
      </c>
      <c r="F21" s="134">
        <f t="shared" si="18"/>
        <v>5</v>
      </c>
      <c r="G21" s="134" t="str">
        <f>IF(ISBLANK('Flight Groups'!C19),"",'Flight Groups'!C19)</f>
        <v/>
      </c>
      <c r="H21" s="134" t="str">
        <f t="shared" si="1"/>
        <v/>
      </c>
      <c r="I21" s="333" t="str">
        <f>IF(ISBLANK('Flight Groups'!C19),"",IF(H21=1,"A",IF(H21=2,"B",IF(H21=3,"C",IF(H21=4,"D","E")))))</f>
        <v/>
      </c>
      <c r="J21" s="134" t="str">
        <f>IF(G21="","",(RANK(F21,$F$8:$F$67,0)+COUNTIF($F$8:F21,F21)-1))</f>
        <v/>
      </c>
      <c r="K21" s="135" t="str">
        <f t="shared" ca="1" si="2"/>
        <v/>
      </c>
      <c r="L21" s="187"/>
      <c r="M21" s="320"/>
      <c r="N21" s="319"/>
      <c r="O21" s="321"/>
      <c r="P21" s="319"/>
      <c r="Q21" s="387"/>
      <c r="R21" s="321"/>
      <c r="S21" s="434"/>
      <c r="T21" s="437">
        <f t="shared" si="19"/>
        <v>0</v>
      </c>
      <c r="U21" s="381">
        <f t="shared" si="3"/>
        <v>0</v>
      </c>
      <c r="V21" s="137">
        <f t="shared" si="4"/>
        <v>1</v>
      </c>
      <c r="W21" s="127"/>
      <c r="X21" s="173">
        <v>14</v>
      </c>
      <c r="Y21" s="127" t="str">
        <f t="shared" ca="1" si="5"/>
        <v/>
      </c>
      <c r="Z21" s="282" t="str">
        <f t="shared" si="20"/>
        <v/>
      </c>
      <c r="AA21" s="35" t="str">
        <f t="shared" ca="1" si="6"/>
        <v/>
      </c>
      <c r="AB21" s="129">
        <f>RANK(U21,$U$8:$U$67,0)+COUNTIF($U$8:U21,U21)-1</f>
        <v>14</v>
      </c>
      <c r="AC21" s="130">
        <f t="shared" si="7"/>
        <v>0</v>
      </c>
      <c r="AD21" s="131">
        <f t="shared" si="8"/>
        <v>0</v>
      </c>
      <c r="AE21" s="131">
        <f t="shared" si="9"/>
        <v>0</v>
      </c>
      <c r="AF21" s="131">
        <f t="shared" si="10"/>
        <v>0</v>
      </c>
      <c r="AG21" s="131">
        <f t="shared" si="11"/>
        <v>0</v>
      </c>
      <c r="AH21" s="131">
        <f t="shared" si="12"/>
        <v>0</v>
      </c>
      <c r="AI21" s="131">
        <f t="shared" si="13"/>
        <v>0</v>
      </c>
      <c r="AJ21" s="131">
        <f t="shared" si="14"/>
        <v>0</v>
      </c>
      <c r="AK21" s="131">
        <f t="shared" si="15"/>
        <v>0</v>
      </c>
      <c r="AL21" s="131">
        <f t="shared" si="16"/>
        <v>0</v>
      </c>
      <c r="AM21" s="131">
        <f t="shared" ca="1" si="17"/>
        <v>0</v>
      </c>
    </row>
    <row r="22" spans="2:39" ht="19.5" customHeight="1">
      <c r="C22" s="132">
        <v>15</v>
      </c>
      <c r="D22" s="133" t="str">
        <f t="shared" si="0"/>
        <v/>
      </c>
      <c r="E22" s="134" t="str">
        <f>IF(ISBLANK('Flight Groups'!C20),"",'Flight Groups'!P20)</f>
        <v/>
      </c>
      <c r="F22" s="134">
        <f t="shared" si="18"/>
        <v>5</v>
      </c>
      <c r="G22" s="134" t="str">
        <f>IF(ISBLANK('Flight Groups'!C20),"",'Flight Groups'!C20)</f>
        <v/>
      </c>
      <c r="H22" s="134" t="str">
        <f t="shared" si="1"/>
        <v/>
      </c>
      <c r="I22" s="333" t="str">
        <f>IF(ISBLANK('Flight Groups'!C20),"",IF(H22=1,"A",IF(H22=2,"B",IF(H22=3,"C",IF(H22=4,"D","E")))))</f>
        <v/>
      </c>
      <c r="J22" s="134" t="str">
        <f>IF(G22="","",(RANK(F22,$F$8:$F$67,0)+COUNTIF($F$8:F22,F22)-1))</f>
        <v/>
      </c>
      <c r="K22" s="135" t="str">
        <f t="shared" ca="1" si="2"/>
        <v/>
      </c>
      <c r="L22" s="187"/>
      <c r="M22" s="320"/>
      <c r="N22" s="319"/>
      <c r="O22" s="321"/>
      <c r="P22" s="319"/>
      <c r="Q22" s="387"/>
      <c r="R22" s="321"/>
      <c r="S22" s="434"/>
      <c r="T22" s="437">
        <f t="shared" si="19"/>
        <v>0</v>
      </c>
      <c r="U22" s="381">
        <f t="shared" si="3"/>
        <v>0</v>
      </c>
      <c r="V22" s="137">
        <f t="shared" si="4"/>
        <v>1</v>
      </c>
      <c r="W22" s="127"/>
      <c r="X22" s="173">
        <v>15</v>
      </c>
      <c r="Y22" s="127" t="str">
        <f t="shared" ca="1" si="5"/>
        <v/>
      </c>
      <c r="Z22" s="282" t="str">
        <f t="shared" si="20"/>
        <v/>
      </c>
      <c r="AA22" s="35" t="str">
        <f t="shared" ca="1" si="6"/>
        <v/>
      </c>
      <c r="AB22" s="129">
        <f>RANK(U22,$U$8:$U$67,0)+COUNTIF($U$8:U22,U22)-1</f>
        <v>15</v>
      </c>
      <c r="AC22" s="130">
        <f t="shared" si="7"/>
        <v>0</v>
      </c>
      <c r="AD22" s="131">
        <f t="shared" si="8"/>
        <v>0</v>
      </c>
      <c r="AE22" s="131">
        <f t="shared" si="9"/>
        <v>0</v>
      </c>
      <c r="AF22" s="131">
        <f t="shared" si="10"/>
        <v>0</v>
      </c>
      <c r="AG22" s="131">
        <f t="shared" si="11"/>
        <v>0</v>
      </c>
      <c r="AH22" s="131">
        <f t="shared" si="12"/>
        <v>0</v>
      </c>
      <c r="AI22" s="131">
        <f t="shared" si="13"/>
        <v>0</v>
      </c>
      <c r="AJ22" s="131">
        <f t="shared" si="14"/>
        <v>0</v>
      </c>
      <c r="AK22" s="131">
        <f t="shared" si="15"/>
        <v>0</v>
      </c>
      <c r="AL22" s="131">
        <f t="shared" si="16"/>
        <v>0</v>
      </c>
      <c r="AM22" s="131">
        <f t="shared" ca="1" si="17"/>
        <v>0</v>
      </c>
    </row>
    <row r="23" spans="2:39" ht="19.5" customHeight="1">
      <c r="C23" s="132">
        <v>16</v>
      </c>
      <c r="D23" s="133" t="str">
        <f t="shared" si="0"/>
        <v/>
      </c>
      <c r="E23" s="134" t="str">
        <f>IF(ISBLANK('Flight Groups'!C21),"",'Flight Groups'!P21)</f>
        <v/>
      </c>
      <c r="F23" s="134">
        <f t="shared" si="18"/>
        <v>5</v>
      </c>
      <c r="G23" s="134" t="str">
        <f>IF(ISBLANK('Flight Groups'!C21),"",'Flight Groups'!C21)</f>
        <v/>
      </c>
      <c r="H23" s="134" t="str">
        <f t="shared" si="1"/>
        <v/>
      </c>
      <c r="I23" s="333" t="str">
        <f>IF(ISBLANK('Flight Groups'!C21),"",IF(H23=1,"A",IF(H23=2,"B",IF(H23=3,"C",IF(H23=4,"D","E")))))</f>
        <v/>
      </c>
      <c r="J23" s="134" t="str">
        <f>IF(G23="","",(RANK(F23,$F$8:$F$67,0)+COUNTIF($F$8:F23,F23)-1))</f>
        <v/>
      </c>
      <c r="K23" s="135" t="str">
        <f t="shared" ca="1" si="2"/>
        <v/>
      </c>
      <c r="L23" s="187"/>
      <c r="M23" s="320"/>
      <c r="N23" s="319"/>
      <c r="O23" s="321"/>
      <c r="P23" s="319"/>
      <c r="Q23" s="387"/>
      <c r="R23" s="321"/>
      <c r="S23" s="434"/>
      <c r="T23" s="437">
        <f t="shared" si="19"/>
        <v>0</v>
      </c>
      <c r="U23" s="381">
        <f t="shared" si="3"/>
        <v>0</v>
      </c>
      <c r="V23" s="137">
        <f t="shared" si="4"/>
        <v>1</v>
      </c>
      <c r="W23" s="127"/>
      <c r="X23" s="173">
        <v>16</v>
      </c>
      <c r="Y23" s="127" t="str">
        <f t="shared" ca="1" si="5"/>
        <v/>
      </c>
      <c r="Z23" s="282" t="str">
        <f t="shared" si="20"/>
        <v/>
      </c>
      <c r="AA23" s="35" t="str">
        <f t="shared" ca="1" si="6"/>
        <v/>
      </c>
      <c r="AB23" s="129">
        <f>RANK(U23,$U$8:$U$67,0)+COUNTIF($U$8:U23,U23)-1</f>
        <v>16</v>
      </c>
      <c r="AC23" s="130">
        <f t="shared" si="7"/>
        <v>0</v>
      </c>
      <c r="AD23" s="131">
        <f t="shared" si="8"/>
        <v>0</v>
      </c>
      <c r="AE23" s="131">
        <f t="shared" si="9"/>
        <v>0</v>
      </c>
      <c r="AF23" s="131">
        <f t="shared" si="10"/>
        <v>0</v>
      </c>
      <c r="AG23" s="131">
        <f t="shared" si="11"/>
        <v>0</v>
      </c>
      <c r="AH23" s="131">
        <f t="shared" si="12"/>
        <v>0</v>
      </c>
      <c r="AI23" s="131">
        <f t="shared" si="13"/>
        <v>0</v>
      </c>
      <c r="AJ23" s="131">
        <f t="shared" si="14"/>
        <v>0</v>
      </c>
      <c r="AK23" s="131">
        <f t="shared" si="15"/>
        <v>0</v>
      </c>
      <c r="AL23" s="131">
        <f t="shared" si="16"/>
        <v>0</v>
      </c>
      <c r="AM23" s="131">
        <f t="shared" ca="1" si="17"/>
        <v>0</v>
      </c>
    </row>
    <row r="24" spans="2:39" ht="19.5" customHeight="1">
      <c r="C24" s="132">
        <v>17</v>
      </c>
      <c r="D24" s="133" t="str">
        <f t="shared" si="0"/>
        <v/>
      </c>
      <c r="E24" s="134" t="str">
        <f>IF(ISBLANK('Flight Groups'!C22),"",'Flight Groups'!P22)</f>
        <v/>
      </c>
      <c r="F24" s="134">
        <f t="shared" si="18"/>
        <v>5</v>
      </c>
      <c r="G24" s="134" t="str">
        <f>IF(ISBLANK('Flight Groups'!C22),"",'Flight Groups'!C22)</f>
        <v/>
      </c>
      <c r="H24" s="134" t="str">
        <f t="shared" si="1"/>
        <v/>
      </c>
      <c r="I24" s="333" t="str">
        <f>IF(ISBLANK('Flight Groups'!C22),"",IF(H24=1,"A",IF(H24=2,"B",IF(H24=3,"C",IF(H24=4,"D","E")))))</f>
        <v/>
      </c>
      <c r="J24" s="134" t="str">
        <f>IF(G24="","",(RANK(F24,$F$8:$F$67,0)+COUNTIF($F$8:F24,F24)-1))</f>
        <v/>
      </c>
      <c r="K24" s="135" t="str">
        <f t="shared" ca="1" si="2"/>
        <v/>
      </c>
      <c r="L24" s="187"/>
      <c r="M24" s="320"/>
      <c r="N24" s="319"/>
      <c r="O24" s="321"/>
      <c r="P24" s="319"/>
      <c r="Q24" s="387"/>
      <c r="R24" s="321"/>
      <c r="S24" s="434"/>
      <c r="T24" s="437">
        <f t="shared" si="19"/>
        <v>0</v>
      </c>
      <c r="U24" s="381">
        <f t="shared" si="3"/>
        <v>0</v>
      </c>
      <c r="V24" s="137">
        <f t="shared" si="4"/>
        <v>1</v>
      </c>
      <c r="W24" s="127"/>
      <c r="X24" s="173">
        <v>17</v>
      </c>
      <c r="Y24" s="127" t="str">
        <f t="shared" ca="1" si="5"/>
        <v/>
      </c>
      <c r="Z24" s="282" t="str">
        <f t="shared" si="20"/>
        <v/>
      </c>
      <c r="AA24" s="35" t="str">
        <f t="shared" ca="1" si="6"/>
        <v/>
      </c>
      <c r="AB24" s="129">
        <f>RANK(U24,$U$8:$U$67,0)+COUNTIF($U$8:U24,U24)-1</f>
        <v>17</v>
      </c>
      <c r="AC24" s="130">
        <f t="shared" si="7"/>
        <v>0</v>
      </c>
      <c r="AD24" s="131">
        <f t="shared" si="8"/>
        <v>0</v>
      </c>
      <c r="AE24" s="131">
        <f t="shared" si="9"/>
        <v>0</v>
      </c>
      <c r="AF24" s="131">
        <f t="shared" si="10"/>
        <v>0</v>
      </c>
      <c r="AG24" s="131">
        <f t="shared" si="11"/>
        <v>0</v>
      </c>
      <c r="AH24" s="131">
        <f t="shared" si="12"/>
        <v>0</v>
      </c>
      <c r="AI24" s="131">
        <f t="shared" si="13"/>
        <v>0</v>
      </c>
      <c r="AJ24" s="131">
        <f t="shared" si="14"/>
        <v>0</v>
      </c>
      <c r="AK24" s="131">
        <f t="shared" si="15"/>
        <v>0</v>
      </c>
      <c r="AL24" s="131">
        <f t="shared" si="16"/>
        <v>0</v>
      </c>
      <c r="AM24" s="131">
        <f t="shared" ca="1" si="17"/>
        <v>0</v>
      </c>
    </row>
    <row r="25" spans="2:39" ht="19.5" customHeight="1">
      <c r="C25" s="132">
        <v>18</v>
      </c>
      <c r="D25" s="133" t="str">
        <f t="shared" si="0"/>
        <v/>
      </c>
      <c r="E25" s="134" t="str">
        <f>IF(ISBLANK('Flight Groups'!C23),"",'Flight Groups'!P23)</f>
        <v/>
      </c>
      <c r="F25" s="134">
        <f t="shared" si="18"/>
        <v>5</v>
      </c>
      <c r="G25" s="134" t="str">
        <f>IF(ISBLANK('Flight Groups'!C23),"",'Flight Groups'!C23)</f>
        <v/>
      </c>
      <c r="H25" s="134" t="str">
        <f t="shared" si="1"/>
        <v/>
      </c>
      <c r="I25" s="333" t="str">
        <f>IF(ISBLANK('Flight Groups'!C23),"",IF(H25=1,"A",IF(H25=2,"B",IF(H25=3,"C",IF(H25=4,"D","E")))))</f>
        <v/>
      </c>
      <c r="J25" s="134" t="str">
        <f>IF(G25="","",(RANK(F25,$F$8:$F$67,0)+COUNTIF($F$8:F25,F25)-1))</f>
        <v/>
      </c>
      <c r="K25" s="135" t="str">
        <f t="shared" ca="1" si="2"/>
        <v/>
      </c>
      <c r="L25" s="187"/>
      <c r="M25" s="320"/>
      <c r="N25" s="319"/>
      <c r="O25" s="321"/>
      <c r="P25" s="319"/>
      <c r="Q25" s="387"/>
      <c r="R25" s="321"/>
      <c r="S25" s="434"/>
      <c r="T25" s="437">
        <f t="shared" si="19"/>
        <v>0</v>
      </c>
      <c r="U25" s="381">
        <f t="shared" si="3"/>
        <v>0</v>
      </c>
      <c r="V25" s="137">
        <f t="shared" si="4"/>
        <v>1</v>
      </c>
      <c r="W25" s="127"/>
      <c r="X25" s="173">
        <v>18</v>
      </c>
      <c r="Y25" s="127" t="str">
        <f t="shared" ca="1" si="5"/>
        <v/>
      </c>
      <c r="Z25" s="282" t="str">
        <f t="shared" si="20"/>
        <v/>
      </c>
      <c r="AA25" s="35" t="str">
        <f t="shared" ca="1" si="6"/>
        <v/>
      </c>
      <c r="AB25" s="129">
        <f>RANK(U25,$U$8:$U$67,0)+COUNTIF($U$8:U25,U25)-1</f>
        <v>18</v>
      </c>
      <c r="AC25" s="130">
        <f t="shared" si="7"/>
        <v>0</v>
      </c>
      <c r="AD25" s="131">
        <f t="shared" si="8"/>
        <v>0</v>
      </c>
      <c r="AE25" s="131">
        <f t="shared" si="9"/>
        <v>0</v>
      </c>
      <c r="AF25" s="131">
        <f t="shared" si="10"/>
        <v>0</v>
      </c>
      <c r="AG25" s="131">
        <f t="shared" si="11"/>
        <v>0</v>
      </c>
      <c r="AH25" s="131">
        <f t="shared" si="12"/>
        <v>0</v>
      </c>
      <c r="AI25" s="131">
        <f t="shared" si="13"/>
        <v>0</v>
      </c>
      <c r="AJ25" s="131">
        <f t="shared" si="14"/>
        <v>0</v>
      </c>
      <c r="AK25" s="131">
        <f t="shared" si="15"/>
        <v>0</v>
      </c>
      <c r="AL25" s="131">
        <f t="shared" si="16"/>
        <v>0</v>
      </c>
      <c r="AM25" s="131">
        <f t="shared" ca="1" si="17"/>
        <v>0</v>
      </c>
    </row>
    <row r="26" spans="2:39" ht="19.5" customHeight="1">
      <c r="C26" s="132">
        <v>19</v>
      </c>
      <c r="D26" s="133" t="str">
        <f t="shared" si="0"/>
        <v/>
      </c>
      <c r="E26" s="134" t="str">
        <f>IF(ISBLANK('Flight Groups'!C24),"",'Flight Groups'!P24)</f>
        <v/>
      </c>
      <c r="F26" s="134">
        <f t="shared" si="18"/>
        <v>5</v>
      </c>
      <c r="G26" s="134" t="str">
        <f>IF(ISBLANK('Flight Groups'!C24),"",'Flight Groups'!C24)</f>
        <v/>
      </c>
      <c r="H26" s="134" t="str">
        <f t="shared" si="1"/>
        <v/>
      </c>
      <c r="I26" s="333" t="str">
        <f>IF(ISBLANK('Flight Groups'!C24),"",IF(H26=1,"A",IF(H26=2,"B",IF(H26=3,"C",IF(H26=4,"D","E")))))</f>
        <v/>
      </c>
      <c r="J26" s="134" t="str">
        <f>IF(G26="","",(RANK(F26,$F$8:$F$67,0)+COUNTIF($F$8:F26,F26)-1))</f>
        <v/>
      </c>
      <c r="K26" s="135" t="str">
        <f t="shared" ca="1" si="2"/>
        <v/>
      </c>
      <c r="L26" s="187"/>
      <c r="M26" s="320"/>
      <c r="N26" s="319"/>
      <c r="O26" s="321"/>
      <c r="P26" s="319"/>
      <c r="Q26" s="387"/>
      <c r="R26" s="321"/>
      <c r="S26" s="434"/>
      <c r="T26" s="437">
        <f t="shared" si="19"/>
        <v>0</v>
      </c>
      <c r="U26" s="381">
        <f t="shared" si="3"/>
        <v>0</v>
      </c>
      <c r="V26" s="137">
        <f t="shared" si="4"/>
        <v>1</v>
      </c>
      <c r="W26" s="127"/>
      <c r="X26" s="173">
        <v>19</v>
      </c>
      <c r="Y26" s="127" t="str">
        <f t="shared" ca="1" si="5"/>
        <v/>
      </c>
      <c r="Z26" s="282" t="str">
        <f t="shared" si="20"/>
        <v/>
      </c>
      <c r="AA26" s="35" t="str">
        <f t="shared" ca="1" si="6"/>
        <v/>
      </c>
      <c r="AB26" s="129">
        <f>RANK(U26,$U$8:$U$67,0)+COUNTIF($U$8:U26,U26)-1</f>
        <v>19</v>
      </c>
      <c r="AC26" s="130">
        <f t="shared" si="7"/>
        <v>0</v>
      </c>
      <c r="AD26" s="131">
        <f t="shared" si="8"/>
        <v>0</v>
      </c>
      <c r="AE26" s="131">
        <f t="shared" si="9"/>
        <v>0</v>
      </c>
      <c r="AF26" s="131">
        <f t="shared" si="10"/>
        <v>0</v>
      </c>
      <c r="AG26" s="131">
        <f t="shared" si="11"/>
        <v>0</v>
      </c>
      <c r="AH26" s="131">
        <f t="shared" si="12"/>
        <v>0</v>
      </c>
      <c r="AI26" s="131">
        <f t="shared" si="13"/>
        <v>0</v>
      </c>
      <c r="AJ26" s="131">
        <f t="shared" si="14"/>
        <v>0</v>
      </c>
      <c r="AK26" s="131">
        <f t="shared" si="15"/>
        <v>0</v>
      </c>
      <c r="AL26" s="131">
        <f t="shared" si="16"/>
        <v>0</v>
      </c>
      <c r="AM26" s="131">
        <f t="shared" ca="1" si="17"/>
        <v>0</v>
      </c>
    </row>
    <row r="27" spans="2:39" ht="19.5" customHeight="1">
      <c r="C27" s="132">
        <v>20</v>
      </c>
      <c r="D27" s="133" t="str">
        <f t="shared" si="0"/>
        <v/>
      </c>
      <c r="E27" s="134" t="str">
        <f>IF(ISBLANK('Flight Groups'!C25),"",'Flight Groups'!P25)</f>
        <v/>
      </c>
      <c r="F27" s="134">
        <f t="shared" si="18"/>
        <v>5</v>
      </c>
      <c r="G27" s="134" t="str">
        <f>IF(ISBLANK('Flight Groups'!C25),"",'Flight Groups'!C25)</f>
        <v/>
      </c>
      <c r="H27" s="134" t="str">
        <f t="shared" si="1"/>
        <v/>
      </c>
      <c r="I27" s="333" t="str">
        <f>IF(ISBLANK('Flight Groups'!C25),"",IF(H27=1,"A",IF(H27=2,"B",IF(H27=3,"C",IF(H27=4,"D","E")))))</f>
        <v/>
      </c>
      <c r="J27" s="134" t="str">
        <f>IF(G27="","",(RANK(F27,$F$8:$F$67,0)+COUNTIF($F$8:F27,F27)-1))</f>
        <v/>
      </c>
      <c r="K27" s="135" t="str">
        <f t="shared" ca="1" si="2"/>
        <v/>
      </c>
      <c r="L27" s="187"/>
      <c r="M27" s="320"/>
      <c r="N27" s="319"/>
      <c r="O27" s="321"/>
      <c r="P27" s="319"/>
      <c r="Q27" s="387"/>
      <c r="R27" s="321"/>
      <c r="S27" s="434"/>
      <c r="T27" s="437">
        <f t="shared" si="19"/>
        <v>0</v>
      </c>
      <c r="U27" s="381">
        <f t="shared" si="3"/>
        <v>0</v>
      </c>
      <c r="V27" s="137">
        <f t="shared" si="4"/>
        <v>1</v>
      </c>
      <c r="W27" s="127"/>
      <c r="X27" s="173">
        <v>20</v>
      </c>
      <c r="Y27" s="127" t="str">
        <f t="shared" ca="1" si="5"/>
        <v/>
      </c>
      <c r="Z27" s="282" t="str">
        <f t="shared" si="20"/>
        <v/>
      </c>
      <c r="AA27" s="35" t="str">
        <f t="shared" ca="1" si="6"/>
        <v/>
      </c>
      <c r="AB27" s="129">
        <f>RANK(U27,$U$8:$U$67,0)+COUNTIF($U$8:U27,U27)-1</f>
        <v>20</v>
      </c>
      <c r="AC27" s="130">
        <f t="shared" si="7"/>
        <v>0</v>
      </c>
      <c r="AD27" s="131">
        <f t="shared" si="8"/>
        <v>0</v>
      </c>
      <c r="AE27" s="131">
        <f t="shared" si="9"/>
        <v>0</v>
      </c>
      <c r="AF27" s="131">
        <f t="shared" si="10"/>
        <v>0</v>
      </c>
      <c r="AG27" s="131">
        <f t="shared" si="11"/>
        <v>0</v>
      </c>
      <c r="AH27" s="131">
        <f t="shared" si="12"/>
        <v>0</v>
      </c>
      <c r="AI27" s="131">
        <f t="shared" si="13"/>
        <v>0</v>
      </c>
      <c r="AJ27" s="131">
        <f t="shared" si="14"/>
        <v>0</v>
      </c>
      <c r="AK27" s="131">
        <f t="shared" si="15"/>
        <v>0</v>
      </c>
      <c r="AL27" s="131">
        <f t="shared" si="16"/>
        <v>0</v>
      </c>
      <c r="AM27" s="131">
        <f t="shared" ca="1" si="17"/>
        <v>0</v>
      </c>
    </row>
    <row r="28" spans="2:39" ht="19.5" customHeight="1">
      <c r="C28" s="132">
        <v>21</v>
      </c>
      <c r="D28" s="133" t="str">
        <f t="shared" si="0"/>
        <v/>
      </c>
      <c r="E28" s="134" t="str">
        <f>IF(ISBLANK('Flight Groups'!C26),"",'Flight Groups'!P26)</f>
        <v/>
      </c>
      <c r="F28" s="134">
        <f t="shared" si="18"/>
        <v>5</v>
      </c>
      <c r="G28" s="134" t="str">
        <f>IF(ISBLANK('Flight Groups'!C26),"",'Flight Groups'!C26)</f>
        <v/>
      </c>
      <c r="H28" s="134" t="str">
        <f t="shared" si="1"/>
        <v/>
      </c>
      <c r="I28" s="333" t="str">
        <f>IF(ISBLANK('Flight Groups'!C26),"",IF(H28=1,"A",IF(H28=2,"B",IF(H28=3,"C",IF(H28=4,"D","E")))))</f>
        <v/>
      </c>
      <c r="J28" s="134" t="str">
        <f>IF(G28="","",(RANK(F28,$F$8:$F$67,0)+COUNTIF($F$8:F28,F28)-1))</f>
        <v/>
      </c>
      <c r="K28" s="135" t="str">
        <f t="shared" ca="1" si="2"/>
        <v/>
      </c>
      <c r="L28" s="187"/>
      <c r="M28" s="320"/>
      <c r="N28" s="319"/>
      <c r="O28" s="321"/>
      <c r="P28" s="319"/>
      <c r="Q28" s="387"/>
      <c r="R28" s="321"/>
      <c r="S28" s="434"/>
      <c r="T28" s="437">
        <f t="shared" si="19"/>
        <v>0</v>
      </c>
      <c r="U28" s="381">
        <f t="shared" si="3"/>
        <v>0</v>
      </c>
      <c r="V28" s="137">
        <f t="shared" si="4"/>
        <v>1</v>
      </c>
      <c r="W28" s="127"/>
      <c r="X28" s="173">
        <v>21</v>
      </c>
      <c r="Y28" s="127" t="str">
        <f t="shared" ca="1" si="5"/>
        <v/>
      </c>
      <c r="Z28" s="282" t="str">
        <f t="shared" si="20"/>
        <v/>
      </c>
      <c r="AA28" s="35" t="str">
        <f t="shared" ca="1" si="6"/>
        <v/>
      </c>
      <c r="AB28" s="129">
        <f>RANK(U28,$U$8:$U$67,0)+COUNTIF($U$8:U28,U28)-1</f>
        <v>21</v>
      </c>
      <c r="AC28" s="130">
        <f t="shared" si="7"/>
        <v>0</v>
      </c>
      <c r="AD28" s="131">
        <f t="shared" si="8"/>
        <v>0</v>
      </c>
      <c r="AE28" s="131">
        <f t="shared" si="9"/>
        <v>0</v>
      </c>
      <c r="AF28" s="131">
        <f t="shared" si="10"/>
        <v>0</v>
      </c>
      <c r="AG28" s="131">
        <f t="shared" si="11"/>
        <v>0</v>
      </c>
      <c r="AH28" s="131">
        <f t="shared" si="12"/>
        <v>0</v>
      </c>
      <c r="AI28" s="131">
        <f t="shared" si="13"/>
        <v>0</v>
      </c>
      <c r="AJ28" s="131">
        <f t="shared" si="14"/>
        <v>0</v>
      </c>
      <c r="AK28" s="131">
        <f t="shared" si="15"/>
        <v>0</v>
      </c>
      <c r="AL28" s="131">
        <f t="shared" si="16"/>
        <v>0</v>
      </c>
      <c r="AM28" s="131">
        <f t="shared" ca="1" si="17"/>
        <v>0</v>
      </c>
    </row>
    <row r="29" spans="2:39" ht="19.5" customHeight="1">
      <c r="C29" s="132">
        <v>22</v>
      </c>
      <c r="D29" s="133" t="str">
        <f t="shared" si="0"/>
        <v/>
      </c>
      <c r="E29" s="134" t="str">
        <f>IF(ISBLANK('Flight Groups'!C27),"",'Flight Groups'!P27)</f>
        <v/>
      </c>
      <c r="F29" s="134">
        <f t="shared" si="18"/>
        <v>5</v>
      </c>
      <c r="G29" s="134" t="str">
        <f>IF(ISBLANK('Flight Groups'!C27),"",'Flight Groups'!C27)</f>
        <v/>
      </c>
      <c r="H29" s="134" t="str">
        <f t="shared" si="1"/>
        <v/>
      </c>
      <c r="I29" s="333" t="str">
        <f>IF(ISBLANK('Flight Groups'!C27),"",IF(H29=1,"A",IF(H29=2,"B",IF(H29=3,"C",IF(H29=4,"D","E")))))</f>
        <v/>
      </c>
      <c r="J29" s="134" t="str">
        <f>IF(G29="","",(RANK(F29,$F$8:$F$67,0)+COUNTIF($F$8:F29,F29)-1))</f>
        <v/>
      </c>
      <c r="K29" s="135" t="str">
        <f t="shared" ca="1" si="2"/>
        <v/>
      </c>
      <c r="L29" s="187"/>
      <c r="M29" s="320"/>
      <c r="N29" s="319"/>
      <c r="O29" s="321"/>
      <c r="P29" s="319"/>
      <c r="Q29" s="387"/>
      <c r="R29" s="321"/>
      <c r="S29" s="434"/>
      <c r="T29" s="437">
        <f t="shared" si="19"/>
        <v>0</v>
      </c>
      <c r="U29" s="381">
        <f t="shared" si="3"/>
        <v>0</v>
      </c>
      <c r="V29" s="137">
        <f t="shared" si="4"/>
        <v>1</v>
      </c>
      <c r="W29" s="127"/>
      <c r="X29" s="173">
        <v>22</v>
      </c>
      <c r="Y29" s="127" t="str">
        <f t="shared" ca="1" si="5"/>
        <v/>
      </c>
      <c r="Z29" s="282" t="str">
        <f t="shared" si="20"/>
        <v/>
      </c>
      <c r="AA29" s="35" t="str">
        <f t="shared" ca="1" si="6"/>
        <v/>
      </c>
      <c r="AB29" s="129">
        <f>RANK(U29,$U$8:$U$67,0)+COUNTIF($U$8:U29,U29)-1</f>
        <v>22</v>
      </c>
      <c r="AC29" s="130">
        <f t="shared" si="7"/>
        <v>0</v>
      </c>
      <c r="AD29" s="131">
        <f t="shared" si="8"/>
        <v>0</v>
      </c>
      <c r="AE29" s="131">
        <f t="shared" si="9"/>
        <v>0</v>
      </c>
      <c r="AF29" s="131">
        <f t="shared" si="10"/>
        <v>0</v>
      </c>
      <c r="AG29" s="131">
        <f t="shared" si="11"/>
        <v>0</v>
      </c>
      <c r="AH29" s="131">
        <f t="shared" si="12"/>
        <v>0</v>
      </c>
      <c r="AI29" s="131">
        <f t="shared" si="13"/>
        <v>0</v>
      </c>
      <c r="AJ29" s="131">
        <f t="shared" si="14"/>
        <v>0</v>
      </c>
      <c r="AK29" s="131">
        <f t="shared" si="15"/>
        <v>0</v>
      </c>
      <c r="AL29" s="131">
        <f t="shared" si="16"/>
        <v>0</v>
      </c>
      <c r="AM29" s="131">
        <f t="shared" ca="1" si="17"/>
        <v>0</v>
      </c>
    </row>
    <row r="30" spans="2:39" ht="19.5" customHeight="1">
      <c r="C30" s="132">
        <v>23</v>
      </c>
      <c r="D30" s="133" t="str">
        <f t="shared" si="0"/>
        <v/>
      </c>
      <c r="E30" s="134" t="str">
        <f>IF(ISBLANK('Flight Groups'!C28),"",'Flight Groups'!P28)</f>
        <v/>
      </c>
      <c r="F30" s="134">
        <f t="shared" si="18"/>
        <v>5</v>
      </c>
      <c r="G30" s="134" t="str">
        <f>IF(ISBLANK('Flight Groups'!C28),"",'Flight Groups'!C28)</f>
        <v/>
      </c>
      <c r="H30" s="134" t="str">
        <f t="shared" si="1"/>
        <v/>
      </c>
      <c r="I30" s="333" t="str">
        <f>IF(ISBLANK('Flight Groups'!C28),"",IF(H30=1,"A",IF(H30=2,"B",IF(H30=3,"C",IF(H30=4,"D","E")))))</f>
        <v/>
      </c>
      <c r="J30" s="134" t="str">
        <f>IF(G30="","",(RANK(F30,$F$8:$F$67,0)+COUNTIF($F$8:F30,F30)-1))</f>
        <v/>
      </c>
      <c r="K30" s="135" t="str">
        <f t="shared" ca="1" si="2"/>
        <v/>
      </c>
      <c r="L30" s="187"/>
      <c r="M30" s="320"/>
      <c r="N30" s="319"/>
      <c r="O30" s="321"/>
      <c r="P30" s="319"/>
      <c r="Q30" s="387"/>
      <c r="R30" s="321"/>
      <c r="S30" s="434"/>
      <c r="T30" s="437">
        <f t="shared" si="19"/>
        <v>0</v>
      </c>
      <c r="U30" s="381">
        <f t="shared" si="3"/>
        <v>0</v>
      </c>
      <c r="V30" s="137">
        <f t="shared" si="4"/>
        <v>1</v>
      </c>
      <c r="W30" s="127"/>
      <c r="X30" s="173">
        <v>23</v>
      </c>
      <c r="Y30" s="127" t="str">
        <f t="shared" ca="1" si="5"/>
        <v/>
      </c>
      <c r="Z30" s="282" t="str">
        <f t="shared" si="20"/>
        <v/>
      </c>
      <c r="AA30" s="35" t="str">
        <f t="shared" ca="1" si="6"/>
        <v/>
      </c>
      <c r="AB30" s="129">
        <f>RANK(U30,$U$8:$U$67,0)+COUNTIF($U$8:U30,U30)-1</f>
        <v>23</v>
      </c>
      <c r="AC30" s="130">
        <f t="shared" si="7"/>
        <v>0</v>
      </c>
      <c r="AD30" s="131">
        <f t="shared" si="8"/>
        <v>0</v>
      </c>
      <c r="AE30" s="131">
        <f t="shared" si="9"/>
        <v>0</v>
      </c>
      <c r="AF30" s="131">
        <f t="shared" si="10"/>
        <v>0</v>
      </c>
      <c r="AG30" s="131">
        <f t="shared" si="11"/>
        <v>0</v>
      </c>
      <c r="AH30" s="131">
        <f t="shared" si="12"/>
        <v>0</v>
      </c>
      <c r="AI30" s="131">
        <f t="shared" si="13"/>
        <v>0</v>
      </c>
      <c r="AJ30" s="131">
        <f t="shared" si="14"/>
        <v>0</v>
      </c>
      <c r="AK30" s="131">
        <f t="shared" si="15"/>
        <v>0</v>
      </c>
      <c r="AL30" s="131">
        <f t="shared" si="16"/>
        <v>0</v>
      </c>
      <c r="AM30" s="131">
        <f t="shared" ca="1" si="17"/>
        <v>0</v>
      </c>
    </row>
    <row r="31" spans="2:39" ht="19.5" customHeight="1">
      <c r="C31" s="132">
        <v>24</v>
      </c>
      <c r="D31" s="133" t="str">
        <f t="shared" si="0"/>
        <v/>
      </c>
      <c r="E31" s="134" t="str">
        <f>IF(ISBLANK('Flight Groups'!C29),"",'Flight Groups'!P29)</f>
        <v/>
      </c>
      <c r="F31" s="134">
        <f t="shared" si="18"/>
        <v>5</v>
      </c>
      <c r="G31" s="134" t="str">
        <f>IF(ISBLANK('Flight Groups'!C29),"",'Flight Groups'!C29)</f>
        <v/>
      </c>
      <c r="H31" s="134" t="str">
        <f t="shared" si="1"/>
        <v/>
      </c>
      <c r="I31" s="333" t="str">
        <f>IF(ISBLANK('Flight Groups'!C29),"",IF(H31=1,"A",IF(H31=2,"B",IF(H31=3,"C",IF(H31=4,"D","E")))))</f>
        <v/>
      </c>
      <c r="J31" s="134" t="str">
        <f>IF(G31="","",(RANK(F31,$F$8:$F$67,0)+COUNTIF($F$8:F31,F31)-1))</f>
        <v/>
      </c>
      <c r="K31" s="135" t="str">
        <f t="shared" ca="1" si="2"/>
        <v/>
      </c>
      <c r="L31" s="187"/>
      <c r="M31" s="320"/>
      <c r="N31" s="319"/>
      <c r="O31" s="321"/>
      <c r="P31" s="319"/>
      <c r="Q31" s="387"/>
      <c r="R31" s="321"/>
      <c r="S31" s="434"/>
      <c r="T31" s="437">
        <f t="shared" si="19"/>
        <v>0</v>
      </c>
      <c r="U31" s="381">
        <f t="shared" si="3"/>
        <v>0</v>
      </c>
      <c r="V31" s="137">
        <f t="shared" si="4"/>
        <v>1</v>
      </c>
      <c r="W31" s="127"/>
      <c r="X31" s="173">
        <v>24</v>
      </c>
      <c r="Y31" s="127" t="str">
        <f t="shared" ca="1" si="5"/>
        <v/>
      </c>
      <c r="Z31" s="282" t="str">
        <f t="shared" si="20"/>
        <v/>
      </c>
      <c r="AA31" s="35" t="str">
        <f t="shared" ca="1" si="6"/>
        <v/>
      </c>
      <c r="AB31" s="129">
        <f>RANK(U31,$U$8:$U$67,0)+COUNTIF($U$8:U31,U31)-1</f>
        <v>24</v>
      </c>
      <c r="AC31" s="130">
        <f t="shared" si="7"/>
        <v>0</v>
      </c>
      <c r="AD31" s="131">
        <f t="shared" si="8"/>
        <v>0</v>
      </c>
      <c r="AE31" s="131">
        <f t="shared" si="9"/>
        <v>0</v>
      </c>
      <c r="AF31" s="131">
        <f t="shared" si="10"/>
        <v>0</v>
      </c>
      <c r="AG31" s="131">
        <f t="shared" si="11"/>
        <v>0</v>
      </c>
      <c r="AH31" s="131">
        <f t="shared" si="12"/>
        <v>0</v>
      </c>
      <c r="AI31" s="131">
        <f t="shared" si="13"/>
        <v>0</v>
      </c>
      <c r="AJ31" s="131">
        <f t="shared" si="14"/>
        <v>0</v>
      </c>
      <c r="AK31" s="131">
        <f t="shared" si="15"/>
        <v>0</v>
      </c>
      <c r="AL31" s="131">
        <f t="shared" si="16"/>
        <v>0</v>
      </c>
      <c r="AM31" s="131">
        <f t="shared" ca="1" si="17"/>
        <v>0</v>
      </c>
    </row>
    <row r="32" spans="2:39" ht="19.5" customHeight="1">
      <c r="C32" s="132">
        <v>25</v>
      </c>
      <c r="D32" s="133" t="str">
        <f t="shared" si="0"/>
        <v/>
      </c>
      <c r="E32" s="134" t="str">
        <f>IF(ISBLANK('Flight Groups'!C30),"",'Flight Groups'!P30)</f>
        <v/>
      </c>
      <c r="F32" s="134">
        <f t="shared" si="18"/>
        <v>5</v>
      </c>
      <c r="G32" s="134" t="str">
        <f>IF(ISBLANK('Flight Groups'!C30),"",'Flight Groups'!C30)</f>
        <v/>
      </c>
      <c r="H32" s="134" t="str">
        <f t="shared" si="1"/>
        <v/>
      </c>
      <c r="I32" s="333" t="str">
        <f>IF(ISBLANK('Flight Groups'!C30),"",IF(H32=1,"A",IF(H32=2,"B",IF(H32=3,"C",IF(H32=4,"D","E")))))</f>
        <v/>
      </c>
      <c r="J32" s="134" t="str">
        <f>IF(G32="","",(RANK(F32,$F$8:$F$67,0)+COUNTIF($F$8:F32,F32)-1))</f>
        <v/>
      </c>
      <c r="K32" s="135" t="str">
        <f t="shared" ca="1" si="2"/>
        <v/>
      </c>
      <c r="L32" s="187"/>
      <c r="M32" s="320"/>
      <c r="N32" s="319"/>
      <c r="O32" s="321"/>
      <c r="P32" s="319"/>
      <c r="Q32" s="387"/>
      <c r="R32" s="321"/>
      <c r="S32" s="434"/>
      <c r="T32" s="437">
        <f t="shared" si="19"/>
        <v>0</v>
      </c>
      <c r="U32" s="381">
        <f t="shared" si="3"/>
        <v>0</v>
      </c>
      <c r="V32" s="137">
        <f t="shared" si="4"/>
        <v>1</v>
      </c>
      <c r="W32" s="127"/>
      <c r="X32" s="173">
        <v>25</v>
      </c>
      <c r="Y32" s="127" t="str">
        <f t="shared" ca="1" si="5"/>
        <v/>
      </c>
      <c r="Z32" s="282" t="str">
        <f t="shared" si="20"/>
        <v/>
      </c>
      <c r="AA32" s="35" t="str">
        <f t="shared" ca="1" si="6"/>
        <v/>
      </c>
      <c r="AB32" s="129">
        <f>RANK(U32,$U$8:$U$67,0)+COUNTIF($U$8:U32,U32)-1</f>
        <v>25</v>
      </c>
      <c r="AC32" s="130">
        <f t="shared" si="7"/>
        <v>0</v>
      </c>
      <c r="AD32" s="131">
        <f t="shared" si="8"/>
        <v>0</v>
      </c>
      <c r="AE32" s="131">
        <f t="shared" si="9"/>
        <v>0</v>
      </c>
      <c r="AF32" s="131">
        <f t="shared" si="10"/>
        <v>0</v>
      </c>
      <c r="AG32" s="131">
        <f t="shared" si="11"/>
        <v>0</v>
      </c>
      <c r="AH32" s="131">
        <f t="shared" si="12"/>
        <v>0</v>
      </c>
      <c r="AI32" s="131">
        <f t="shared" si="13"/>
        <v>0</v>
      </c>
      <c r="AJ32" s="131">
        <f t="shared" si="14"/>
        <v>0</v>
      </c>
      <c r="AK32" s="131">
        <f t="shared" si="15"/>
        <v>0</v>
      </c>
      <c r="AL32" s="131">
        <f t="shared" si="16"/>
        <v>0</v>
      </c>
      <c r="AM32" s="131">
        <f t="shared" ca="1" si="17"/>
        <v>0</v>
      </c>
    </row>
    <row r="33" spans="3:39" ht="19.5" customHeight="1">
      <c r="C33" s="132">
        <v>26</v>
      </c>
      <c r="D33" s="133" t="str">
        <f t="shared" si="0"/>
        <v/>
      </c>
      <c r="E33" s="134" t="str">
        <f>IF(ISBLANK('Flight Groups'!C31),"",'Flight Groups'!P31)</f>
        <v/>
      </c>
      <c r="F33" s="134">
        <f t="shared" si="18"/>
        <v>5</v>
      </c>
      <c r="G33" s="134" t="str">
        <f>IF(ISBLANK('Flight Groups'!C31),"",'Flight Groups'!C31)</f>
        <v/>
      </c>
      <c r="H33" s="134" t="str">
        <f t="shared" si="1"/>
        <v/>
      </c>
      <c r="I33" s="333" t="str">
        <f>IF(ISBLANK('Flight Groups'!C31),"",IF(H33=1,"A",IF(H33=2,"B",IF(H33=3,"C",IF(H33=4,"D","E")))))</f>
        <v/>
      </c>
      <c r="J33" s="134" t="str">
        <f>IF(G33="","",(RANK(F33,$F$8:$F$67,0)+COUNTIF($F$8:F33,F33)-1))</f>
        <v/>
      </c>
      <c r="K33" s="135" t="str">
        <f t="shared" ca="1" si="2"/>
        <v/>
      </c>
      <c r="L33" s="187"/>
      <c r="M33" s="320"/>
      <c r="N33" s="319"/>
      <c r="O33" s="321"/>
      <c r="P33" s="319"/>
      <c r="Q33" s="387"/>
      <c r="R33" s="321"/>
      <c r="S33" s="434"/>
      <c r="T33" s="437">
        <f t="shared" si="19"/>
        <v>0</v>
      </c>
      <c r="U33" s="381">
        <f t="shared" si="3"/>
        <v>0</v>
      </c>
      <c r="V33" s="137">
        <f t="shared" si="4"/>
        <v>1</v>
      </c>
      <c r="W33" s="127"/>
      <c r="X33" s="173">
        <v>26</v>
      </c>
      <c r="Y33" s="127" t="str">
        <f t="shared" ca="1" si="5"/>
        <v/>
      </c>
      <c r="Z33" s="282" t="str">
        <f t="shared" si="20"/>
        <v/>
      </c>
      <c r="AA33" s="35" t="str">
        <f t="shared" ca="1" si="6"/>
        <v/>
      </c>
      <c r="AB33" s="129">
        <f>RANK(U33,$U$8:$U$67,0)+COUNTIF($U$8:U33,U33)-1</f>
        <v>26</v>
      </c>
      <c r="AC33" s="130">
        <f t="shared" si="7"/>
        <v>0</v>
      </c>
      <c r="AD33" s="131">
        <f t="shared" si="8"/>
        <v>0</v>
      </c>
      <c r="AE33" s="131">
        <f t="shared" si="9"/>
        <v>0</v>
      </c>
      <c r="AF33" s="131">
        <f t="shared" si="10"/>
        <v>0</v>
      </c>
      <c r="AG33" s="131">
        <f t="shared" si="11"/>
        <v>0</v>
      </c>
      <c r="AH33" s="131">
        <f t="shared" si="12"/>
        <v>0</v>
      </c>
      <c r="AI33" s="131">
        <f t="shared" si="13"/>
        <v>0</v>
      </c>
      <c r="AJ33" s="131">
        <f t="shared" si="14"/>
        <v>0</v>
      </c>
      <c r="AK33" s="131">
        <f t="shared" si="15"/>
        <v>0</v>
      </c>
      <c r="AL33" s="131">
        <f t="shared" si="16"/>
        <v>0</v>
      </c>
      <c r="AM33" s="131">
        <f t="shared" ca="1" si="17"/>
        <v>0</v>
      </c>
    </row>
    <row r="34" spans="3:39" ht="19.5" customHeight="1">
      <c r="C34" s="132">
        <v>27</v>
      </c>
      <c r="D34" s="133" t="str">
        <f t="shared" si="0"/>
        <v/>
      </c>
      <c r="E34" s="134" t="str">
        <f>IF(ISBLANK('Flight Groups'!C32),"",'Flight Groups'!P32)</f>
        <v/>
      </c>
      <c r="F34" s="134">
        <f t="shared" si="18"/>
        <v>5</v>
      </c>
      <c r="G34" s="134" t="str">
        <f>IF(ISBLANK('Flight Groups'!C32),"",'Flight Groups'!C32)</f>
        <v/>
      </c>
      <c r="H34" s="134" t="str">
        <f t="shared" si="1"/>
        <v/>
      </c>
      <c r="I34" s="333" t="str">
        <f>IF(ISBLANK('Flight Groups'!C32),"",IF(H34=1,"A",IF(H34=2,"B",IF(H34=3,"C",IF(H34=4,"D","E")))))</f>
        <v/>
      </c>
      <c r="J34" s="134" t="str">
        <f>IF(G34="","",(RANK(F34,$F$8:$F$67,0)+COUNTIF($F$8:F34,F34)-1))</f>
        <v/>
      </c>
      <c r="K34" s="135" t="str">
        <f t="shared" ca="1" si="2"/>
        <v/>
      </c>
      <c r="L34" s="187"/>
      <c r="M34" s="320"/>
      <c r="N34" s="319"/>
      <c r="O34" s="321"/>
      <c r="P34" s="319"/>
      <c r="Q34" s="387"/>
      <c r="R34" s="321"/>
      <c r="S34" s="434"/>
      <c r="T34" s="437">
        <f t="shared" si="19"/>
        <v>0</v>
      </c>
      <c r="U34" s="381">
        <f t="shared" si="3"/>
        <v>0</v>
      </c>
      <c r="V34" s="137">
        <f t="shared" si="4"/>
        <v>1</v>
      </c>
      <c r="W34" s="127"/>
      <c r="X34" s="173">
        <v>27</v>
      </c>
      <c r="Y34" s="127" t="str">
        <f t="shared" ca="1" si="5"/>
        <v/>
      </c>
      <c r="Z34" s="282" t="str">
        <f t="shared" si="20"/>
        <v/>
      </c>
      <c r="AA34" s="35" t="str">
        <f t="shared" ca="1" si="6"/>
        <v/>
      </c>
      <c r="AB34" s="129">
        <f>RANK(U34,$U$8:$U$67,0)+COUNTIF($U$8:U34,U34)-1</f>
        <v>27</v>
      </c>
      <c r="AC34" s="130">
        <f t="shared" si="7"/>
        <v>0</v>
      </c>
      <c r="AD34" s="131">
        <f t="shared" si="8"/>
        <v>0</v>
      </c>
      <c r="AE34" s="131">
        <f t="shared" si="9"/>
        <v>0</v>
      </c>
      <c r="AF34" s="131">
        <f t="shared" si="10"/>
        <v>0</v>
      </c>
      <c r="AG34" s="131">
        <f t="shared" si="11"/>
        <v>0</v>
      </c>
      <c r="AH34" s="131">
        <f t="shared" si="12"/>
        <v>0</v>
      </c>
      <c r="AI34" s="131">
        <f t="shared" si="13"/>
        <v>0</v>
      </c>
      <c r="AJ34" s="131">
        <f t="shared" si="14"/>
        <v>0</v>
      </c>
      <c r="AK34" s="131">
        <f t="shared" si="15"/>
        <v>0</v>
      </c>
      <c r="AL34" s="131">
        <f t="shared" si="16"/>
        <v>0</v>
      </c>
      <c r="AM34" s="131">
        <f t="shared" ca="1" si="17"/>
        <v>0</v>
      </c>
    </row>
    <row r="35" spans="3:39" ht="19.5" customHeight="1">
      <c r="C35" s="132">
        <v>28</v>
      </c>
      <c r="D35" s="133" t="str">
        <f t="shared" si="0"/>
        <v/>
      </c>
      <c r="E35" s="134" t="str">
        <f>IF(ISBLANK('Flight Groups'!C33),"",'Flight Groups'!P33)</f>
        <v/>
      </c>
      <c r="F35" s="134">
        <f t="shared" si="18"/>
        <v>5</v>
      </c>
      <c r="G35" s="134" t="str">
        <f>IF(ISBLANK('Flight Groups'!C33),"",'Flight Groups'!C33)</f>
        <v/>
      </c>
      <c r="H35" s="134" t="str">
        <f t="shared" si="1"/>
        <v/>
      </c>
      <c r="I35" s="333" t="str">
        <f>IF(ISBLANK('Flight Groups'!C33),"",IF(H35=1,"A",IF(H35=2,"B",IF(H35=3,"C",IF(H35=4,"D","E")))))</f>
        <v/>
      </c>
      <c r="J35" s="134" t="str">
        <f>IF(G35="","",(RANK(F35,$F$8:$F$67,0)+COUNTIF($F$8:F35,F35)-1))</f>
        <v/>
      </c>
      <c r="K35" s="135" t="str">
        <f t="shared" ca="1" si="2"/>
        <v/>
      </c>
      <c r="L35" s="187"/>
      <c r="M35" s="320"/>
      <c r="N35" s="319"/>
      <c r="O35" s="321"/>
      <c r="P35" s="319"/>
      <c r="Q35" s="387"/>
      <c r="R35" s="321"/>
      <c r="S35" s="434"/>
      <c r="T35" s="437">
        <f t="shared" si="19"/>
        <v>0</v>
      </c>
      <c r="U35" s="381">
        <f t="shared" si="3"/>
        <v>0</v>
      </c>
      <c r="V35" s="137">
        <f t="shared" si="4"/>
        <v>1</v>
      </c>
      <c r="W35" s="127"/>
      <c r="X35" s="173">
        <v>28</v>
      </c>
      <c r="Y35" s="127" t="str">
        <f t="shared" ca="1" si="5"/>
        <v/>
      </c>
      <c r="Z35" s="282" t="str">
        <f t="shared" si="20"/>
        <v/>
      </c>
      <c r="AA35" s="35" t="str">
        <f t="shared" ca="1" si="6"/>
        <v/>
      </c>
      <c r="AB35" s="129">
        <f>RANK(U35,$U$8:$U$67,0)+COUNTIF($U$8:U35,U35)-1</f>
        <v>28</v>
      </c>
      <c r="AC35" s="130">
        <f t="shared" si="7"/>
        <v>0</v>
      </c>
      <c r="AD35" s="131">
        <f t="shared" si="8"/>
        <v>0</v>
      </c>
      <c r="AE35" s="131">
        <f t="shared" si="9"/>
        <v>0</v>
      </c>
      <c r="AF35" s="131">
        <f t="shared" si="10"/>
        <v>0</v>
      </c>
      <c r="AG35" s="131">
        <f t="shared" si="11"/>
        <v>0</v>
      </c>
      <c r="AH35" s="131">
        <f t="shared" si="12"/>
        <v>0</v>
      </c>
      <c r="AI35" s="131">
        <f t="shared" si="13"/>
        <v>0</v>
      </c>
      <c r="AJ35" s="131">
        <f t="shared" si="14"/>
        <v>0</v>
      </c>
      <c r="AK35" s="131">
        <f t="shared" si="15"/>
        <v>0</v>
      </c>
      <c r="AL35" s="131">
        <f t="shared" si="16"/>
        <v>0</v>
      </c>
      <c r="AM35" s="131">
        <f t="shared" ca="1" si="17"/>
        <v>0</v>
      </c>
    </row>
    <row r="36" spans="3:39" ht="19.5" customHeight="1">
      <c r="C36" s="132">
        <v>29</v>
      </c>
      <c r="D36" s="133" t="str">
        <f t="shared" si="0"/>
        <v/>
      </c>
      <c r="E36" s="134" t="str">
        <f>IF(ISBLANK('Flight Groups'!C34),"",'Flight Groups'!P34)</f>
        <v/>
      </c>
      <c r="F36" s="134">
        <f t="shared" si="18"/>
        <v>5</v>
      </c>
      <c r="G36" s="134" t="str">
        <f>IF(ISBLANK('Flight Groups'!C34),"",'Flight Groups'!C34)</f>
        <v/>
      </c>
      <c r="H36" s="134" t="str">
        <f t="shared" si="1"/>
        <v/>
      </c>
      <c r="I36" s="333" t="str">
        <f>IF(ISBLANK('Flight Groups'!C34),"",IF(H36=1,"A",IF(H36=2,"B",IF(H36=3,"C",IF(H36=4,"D","E")))))</f>
        <v/>
      </c>
      <c r="J36" s="134" t="str">
        <f>IF(G36="","",(RANK(F36,$F$8:$F$67,0)+COUNTIF($F$8:F36,F36)-1))</f>
        <v/>
      </c>
      <c r="K36" s="135" t="str">
        <f t="shared" ca="1" si="2"/>
        <v/>
      </c>
      <c r="L36" s="187"/>
      <c r="M36" s="320"/>
      <c r="N36" s="319"/>
      <c r="O36" s="321"/>
      <c r="P36" s="319"/>
      <c r="Q36" s="387"/>
      <c r="R36" s="321"/>
      <c r="S36" s="434"/>
      <c r="T36" s="437">
        <f t="shared" si="19"/>
        <v>0</v>
      </c>
      <c r="U36" s="381">
        <f t="shared" si="3"/>
        <v>0</v>
      </c>
      <c r="V36" s="137">
        <f t="shared" si="4"/>
        <v>1</v>
      </c>
      <c r="W36" s="127"/>
      <c r="X36" s="173">
        <v>29</v>
      </c>
      <c r="Y36" s="127" t="str">
        <f t="shared" ca="1" si="5"/>
        <v/>
      </c>
      <c r="Z36" s="282" t="str">
        <f t="shared" si="20"/>
        <v/>
      </c>
      <c r="AA36" s="35" t="str">
        <f t="shared" ca="1" si="6"/>
        <v/>
      </c>
      <c r="AB36" s="129">
        <f>RANK(U36,$U$8:$U$67,0)+COUNTIF($U$8:U36,U36)-1</f>
        <v>29</v>
      </c>
      <c r="AC36" s="130">
        <f t="shared" si="7"/>
        <v>0</v>
      </c>
      <c r="AD36" s="131">
        <f t="shared" si="8"/>
        <v>0</v>
      </c>
      <c r="AE36" s="131">
        <f t="shared" si="9"/>
        <v>0</v>
      </c>
      <c r="AF36" s="131">
        <f t="shared" si="10"/>
        <v>0</v>
      </c>
      <c r="AG36" s="131">
        <f t="shared" si="11"/>
        <v>0</v>
      </c>
      <c r="AH36" s="131">
        <f t="shared" si="12"/>
        <v>0</v>
      </c>
      <c r="AI36" s="131">
        <f t="shared" si="13"/>
        <v>0</v>
      </c>
      <c r="AJ36" s="131">
        <f t="shared" si="14"/>
        <v>0</v>
      </c>
      <c r="AK36" s="131">
        <f t="shared" si="15"/>
        <v>0</v>
      </c>
      <c r="AL36" s="131">
        <f t="shared" si="16"/>
        <v>0</v>
      </c>
      <c r="AM36" s="131">
        <f t="shared" ca="1" si="17"/>
        <v>0</v>
      </c>
    </row>
    <row r="37" spans="3:39" ht="19.5" customHeight="1">
      <c r="C37" s="132">
        <v>30</v>
      </c>
      <c r="D37" s="133" t="str">
        <f t="shared" si="0"/>
        <v/>
      </c>
      <c r="E37" s="134" t="str">
        <f>IF(ISBLANK('Flight Groups'!C35),"",'Flight Groups'!P35)</f>
        <v/>
      </c>
      <c r="F37" s="134">
        <f t="shared" si="18"/>
        <v>5</v>
      </c>
      <c r="G37" s="134" t="str">
        <f>IF(ISBLANK('Flight Groups'!C35),"",'Flight Groups'!C35)</f>
        <v/>
      </c>
      <c r="H37" s="134" t="str">
        <f t="shared" si="1"/>
        <v/>
      </c>
      <c r="I37" s="333" t="str">
        <f>IF(ISBLANK('Flight Groups'!C35),"",IF(H37=1,"A",IF(H37=2,"B",IF(H37=3,"C",IF(H37=4,"D","E")))))</f>
        <v/>
      </c>
      <c r="J37" s="134" t="str">
        <f>IF(G37="","",(RANK(F37,$F$8:$F$67,0)+COUNTIF($F$8:F37,F37)-1))</f>
        <v/>
      </c>
      <c r="K37" s="135" t="str">
        <f t="shared" ca="1" si="2"/>
        <v/>
      </c>
      <c r="L37" s="187"/>
      <c r="M37" s="320"/>
      <c r="N37" s="319"/>
      <c r="O37" s="321"/>
      <c r="P37" s="319"/>
      <c r="Q37" s="387"/>
      <c r="R37" s="321"/>
      <c r="S37" s="434"/>
      <c r="T37" s="437">
        <f t="shared" si="19"/>
        <v>0</v>
      </c>
      <c r="U37" s="381">
        <f t="shared" si="3"/>
        <v>0</v>
      </c>
      <c r="V37" s="137">
        <f t="shared" si="4"/>
        <v>1</v>
      </c>
      <c r="W37" s="127"/>
      <c r="X37" s="173">
        <v>30</v>
      </c>
      <c r="Y37" s="127" t="str">
        <f t="shared" ca="1" si="5"/>
        <v/>
      </c>
      <c r="Z37" s="282" t="str">
        <f t="shared" si="20"/>
        <v/>
      </c>
      <c r="AA37" s="35" t="str">
        <f t="shared" ca="1" si="6"/>
        <v/>
      </c>
      <c r="AB37" s="129">
        <f>RANK(U37,$U$8:$U$67,0)+COUNTIF($U$8:U37,U37)-1</f>
        <v>30</v>
      </c>
      <c r="AC37" s="130">
        <f t="shared" si="7"/>
        <v>0</v>
      </c>
      <c r="AD37" s="131">
        <f t="shared" si="8"/>
        <v>0</v>
      </c>
      <c r="AE37" s="131">
        <f t="shared" si="9"/>
        <v>0</v>
      </c>
      <c r="AF37" s="131">
        <f t="shared" si="10"/>
        <v>0</v>
      </c>
      <c r="AG37" s="131">
        <f t="shared" si="11"/>
        <v>0</v>
      </c>
      <c r="AH37" s="131">
        <f t="shared" si="12"/>
        <v>0</v>
      </c>
      <c r="AI37" s="131">
        <f t="shared" si="13"/>
        <v>0</v>
      </c>
      <c r="AJ37" s="131">
        <f t="shared" si="14"/>
        <v>0</v>
      </c>
      <c r="AK37" s="131">
        <f t="shared" si="15"/>
        <v>0</v>
      </c>
      <c r="AL37" s="131">
        <f t="shared" si="16"/>
        <v>0</v>
      </c>
      <c r="AM37" s="131">
        <f t="shared" ca="1" si="17"/>
        <v>0</v>
      </c>
    </row>
    <row r="38" spans="3:39" ht="19.5" customHeight="1">
      <c r="C38" s="132">
        <v>31</v>
      </c>
      <c r="D38" s="133" t="str">
        <f t="shared" si="0"/>
        <v/>
      </c>
      <c r="E38" s="134" t="str">
        <f>IF(ISBLANK('Flight Groups'!C36),"",'Flight Groups'!P36)</f>
        <v/>
      </c>
      <c r="F38" s="134">
        <f t="shared" si="18"/>
        <v>5</v>
      </c>
      <c r="G38" s="134" t="str">
        <f>IF(ISBLANK('Flight Groups'!C36),"",'Flight Groups'!C36)</f>
        <v/>
      </c>
      <c r="H38" s="134" t="str">
        <f t="shared" si="1"/>
        <v/>
      </c>
      <c r="I38" s="333" t="str">
        <f>IF(ISBLANK('Flight Groups'!C36),"",IF(H38=1,"A",IF(H38=2,"B",IF(H38=3,"C",IF(H38=4,"D","E")))))</f>
        <v/>
      </c>
      <c r="J38" s="134" t="str">
        <f>IF(G38="","",(RANK(F38,$F$8:$F$67,0)+COUNTIF($F$8:F38,F38)-1))</f>
        <v/>
      </c>
      <c r="K38" s="135" t="str">
        <f t="shared" ca="1" si="2"/>
        <v/>
      </c>
      <c r="L38" s="187"/>
      <c r="M38" s="320"/>
      <c r="N38" s="319"/>
      <c r="O38" s="321"/>
      <c r="P38" s="319"/>
      <c r="Q38" s="387"/>
      <c r="R38" s="321"/>
      <c r="S38" s="434"/>
      <c r="T38" s="437">
        <f t="shared" si="19"/>
        <v>0</v>
      </c>
      <c r="U38" s="381">
        <f t="shared" si="3"/>
        <v>0</v>
      </c>
      <c r="V38" s="137">
        <f t="shared" si="4"/>
        <v>1</v>
      </c>
      <c r="W38" s="127"/>
      <c r="X38" s="173">
        <v>31</v>
      </c>
      <c r="Y38" s="127" t="str">
        <f t="shared" ca="1" si="5"/>
        <v/>
      </c>
      <c r="Z38" s="282" t="str">
        <f t="shared" si="20"/>
        <v/>
      </c>
      <c r="AA38" s="35" t="str">
        <f t="shared" ca="1" si="6"/>
        <v/>
      </c>
      <c r="AB38" s="129">
        <f>RANK(U38,$U$8:$U$67,0)+COUNTIF($U$8:U38,U38)-1</f>
        <v>31</v>
      </c>
      <c r="AC38" s="130">
        <f t="shared" si="7"/>
        <v>0</v>
      </c>
      <c r="AD38" s="131">
        <f t="shared" si="8"/>
        <v>0</v>
      </c>
      <c r="AE38" s="131">
        <f t="shared" si="9"/>
        <v>0</v>
      </c>
      <c r="AF38" s="131">
        <f t="shared" si="10"/>
        <v>0</v>
      </c>
      <c r="AG38" s="131">
        <f t="shared" si="11"/>
        <v>0</v>
      </c>
      <c r="AH38" s="131">
        <f t="shared" si="12"/>
        <v>0</v>
      </c>
      <c r="AI38" s="131">
        <f t="shared" si="13"/>
        <v>0</v>
      </c>
      <c r="AJ38" s="131">
        <f t="shared" si="14"/>
        <v>0</v>
      </c>
      <c r="AK38" s="131">
        <f t="shared" si="15"/>
        <v>0</v>
      </c>
      <c r="AL38" s="131">
        <f t="shared" si="16"/>
        <v>0</v>
      </c>
      <c r="AM38" s="131">
        <f t="shared" ca="1" si="17"/>
        <v>0</v>
      </c>
    </row>
    <row r="39" spans="3:39" ht="19.5" customHeight="1">
      <c r="C39" s="132">
        <v>32</v>
      </c>
      <c r="D39" s="133" t="str">
        <f t="shared" si="0"/>
        <v/>
      </c>
      <c r="E39" s="134" t="str">
        <f>IF(ISBLANK('Flight Groups'!C37),"",'Flight Groups'!P37)</f>
        <v/>
      </c>
      <c r="F39" s="134">
        <f t="shared" si="18"/>
        <v>5</v>
      </c>
      <c r="G39" s="134" t="str">
        <f>IF(ISBLANK('Flight Groups'!C37),"",'Flight Groups'!C37)</f>
        <v/>
      </c>
      <c r="H39" s="134" t="str">
        <f t="shared" si="1"/>
        <v/>
      </c>
      <c r="I39" s="333" t="str">
        <f>IF(ISBLANK('Flight Groups'!C37),"",IF(H39=1,"A",IF(H39=2,"B",IF(H39=3,"C",IF(H39=4,"D","E")))))</f>
        <v/>
      </c>
      <c r="J39" s="134" t="str">
        <f>IF(G39="","",(RANK(F39,$F$8:$F$67,0)+COUNTIF($F$8:F39,F39)-1))</f>
        <v/>
      </c>
      <c r="K39" s="135" t="str">
        <f t="shared" ca="1" si="2"/>
        <v/>
      </c>
      <c r="L39" s="187"/>
      <c r="M39" s="320"/>
      <c r="N39" s="319"/>
      <c r="O39" s="321"/>
      <c r="P39" s="319"/>
      <c r="Q39" s="387"/>
      <c r="R39" s="321"/>
      <c r="S39" s="434"/>
      <c r="T39" s="437">
        <f t="shared" si="19"/>
        <v>0</v>
      </c>
      <c r="U39" s="381">
        <f t="shared" si="3"/>
        <v>0</v>
      </c>
      <c r="V39" s="137">
        <f t="shared" si="4"/>
        <v>1</v>
      </c>
      <c r="W39" s="127"/>
      <c r="X39" s="173">
        <v>32</v>
      </c>
      <c r="Y39" s="127" t="str">
        <f t="shared" ca="1" si="5"/>
        <v/>
      </c>
      <c r="Z39" s="282" t="str">
        <f t="shared" si="20"/>
        <v/>
      </c>
      <c r="AA39" s="35" t="str">
        <f t="shared" ca="1" si="6"/>
        <v/>
      </c>
      <c r="AB39" s="129">
        <f>RANK(U39,$U$8:$U$67,0)+COUNTIF($U$8:U39,U39)-1</f>
        <v>32</v>
      </c>
      <c r="AC39" s="130">
        <f t="shared" si="7"/>
        <v>0</v>
      </c>
      <c r="AD39" s="131">
        <f t="shared" si="8"/>
        <v>0</v>
      </c>
      <c r="AE39" s="131">
        <f t="shared" si="9"/>
        <v>0</v>
      </c>
      <c r="AF39" s="131">
        <f t="shared" si="10"/>
        <v>0</v>
      </c>
      <c r="AG39" s="131">
        <f t="shared" si="11"/>
        <v>0</v>
      </c>
      <c r="AH39" s="131">
        <f t="shared" si="12"/>
        <v>0</v>
      </c>
      <c r="AI39" s="131">
        <f t="shared" si="13"/>
        <v>0</v>
      </c>
      <c r="AJ39" s="131">
        <f t="shared" si="14"/>
        <v>0</v>
      </c>
      <c r="AK39" s="131">
        <f t="shared" si="15"/>
        <v>0</v>
      </c>
      <c r="AL39" s="131">
        <f t="shared" si="16"/>
        <v>0</v>
      </c>
      <c r="AM39" s="131">
        <f t="shared" ca="1" si="17"/>
        <v>0</v>
      </c>
    </row>
    <row r="40" spans="3:39" ht="19.5" customHeight="1">
      <c r="C40" s="132">
        <v>33</v>
      </c>
      <c r="D40" s="133" t="str">
        <f t="shared" ref="D40:D67" si="21">IF(G40="","",(INDEX($C$8:$C$67,MATCH(K40,$G$8:$G$67,0))))</f>
        <v/>
      </c>
      <c r="E40" s="134" t="str">
        <f>IF(ISBLANK('Flight Groups'!C38),"",'Flight Groups'!P38)</f>
        <v/>
      </c>
      <c r="F40" s="134">
        <f t="shared" si="18"/>
        <v>5</v>
      </c>
      <c r="G40" s="134" t="str">
        <f>IF(ISBLANK('Flight Groups'!C38),"",'Flight Groups'!C38)</f>
        <v/>
      </c>
      <c r="H40" s="134" t="str">
        <f t="shared" ref="H40:H67" si="22">IF(G40="","",(SMALL(F$8:F$67,C40)))</f>
        <v/>
      </c>
      <c r="I40" s="333" t="str">
        <f>IF(ISBLANK('Flight Groups'!C38),"",IF(H40=1,"A",IF(H40=2,"B",IF(H40=3,"C",IF(H40=4,"D","E")))))</f>
        <v/>
      </c>
      <c r="J40" s="134" t="str">
        <f>IF(G40="","",(RANK(F40,$F$8:$F$67,0)+COUNTIF($F$8:F40,F40)-1))</f>
        <v/>
      </c>
      <c r="K40" s="135" t="str">
        <f t="shared" ref="K40:K67" ca="1" si="23">IF(G40="","",(OFFSET($G$8,MATCH(LARGE($J$8:$J$67,ROW()-ROW($K$8)+1),$J$8:$J$67,0)-1,0)))</f>
        <v/>
      </c>
      <c r="L40" s="187"/>
      <c r="M40" s="320"/>
      <c r="N40" s="319"/>
      <c r="O40" s="321"/>
      <c r="P40" s="319"/>
      <c r="Q40" s="387"/>
      <c r="R40" s="321"/>
      <c r="S40" s="434"/>
      <c r="T40" s="437">
        <f t="shared" si="19"/>
        <v>0</v>
      </c>
      <c r="U40" s="381">
        <f t="shared" ref="U40:U67" si="24">IF(T40=0,0,IF(I40="A",AD40,IF(I40="B",AF40,IF(I40="C",AH40,IF(I40="d",AJ40,AL40))))+R40-S40)</f>
        <v>0</v>
      </c>
      <c r="V40" s="137">
        <f t="shared" ref="V40:V67" si="25">+RANK(U40,$U$8:$U$67)</f>
        <v>1</v>
      </c>
      <c r="W40" s="138"/>
      <c r="X40" s="173">
        <v>33</v>
      </c>
      <c r="Y40" s="127" t="str">
        <f t="shared" ref="Y40:Y67" ca="1" si="26">OFFSET($K$8,MATCH(SMALL($AB$8:$AB$67,ROW()-ROW($Y$8)+1),$AB$8:$AB$67,0)-1,0)</f>
        <v/>
      </c>
      <c r="Z40" s="282" t="str">
        <f t="shared" si="20"/>
        <v/>
      </c>
      <c r="AA40" s="35" t="str">
        <f t="shared" ref="AA40:AA67" ca="1" si="27">IF(AM40=0,"",IF(COUNTIF(Z:Z,Z40)&gt;1,"TIE",""))</f>
        <v/>
      </c>
      <c r="AB40" s="129">
        <f>RANK(U40,$U$8:$U$67,0)+COUNTIF($U$8:U40,U40)-1</f>
        <v>33</v>
      </c>
      <c r="AC40" s="130">
        <f t="shared" ref="AC40:AC67" si="28">IF(I40="A",T40,0)</f>
        <v>0</v>
      </c>
      <c r="AD40" s="131">
        <f t="shared" ref="AD40:AD67" si="29">IF(AC40=0,0,(AC40/MAX($AC$8:$AC$67)*1000))</f>
        <v>0</v>
      </c>
      <c r="AE40" s="131">
        <f t="shared" ref="AE40:AE67" si="30">IF(I40="B",T40,0)</f>
        <v>0</v>
      </c>
      <c r="AF40" s="131">
        <f t="shared" ref="AF40:AF67" si="31">IF(AE40=0,0,(AE40/MAX($AE$8:$AE$67)*1000))</f>
        <v>0</v>
      </c>
      <c r="AG40" s="131">
        <f t="shared" ref="AG40:AG67" si="32">IF(I40="C",T40,0)</f>
        <v>0</v>
      </c>
      <c r="AH40" s="131">
        <f t="shared" ref="AH40:AH67" si="33">IF(AG40=0,0,(AG40/MAX($AG$8:$AG$67)*1000))</f>
        <v>0</v>
      </c>
      <c r="AI40" s="131">
        <f t="shared" ref="AI40:AI67" si="34">IF(I40="D",T40,0)</f>
        <v>0</v>
      </c>
      <c r="AJ40" s="131">
        <f t="shared" ref="AJ40:AJ67" si="35">IF(AI40=0,0,(AI40/MAX($AI$8:$AI$67)*1000))</f>
        <v>0</v>
      </c>
      <c r="AK40" s="131">
        <f t="shared" ref="AK40:AK67" si="36">IF(I40="E",T40,0)</f>
        <v>0</v>
      </c>
      <c r="AL40" s="131">
        <f t="shared" ref="AL40:AL67" si="37">IF(AK40=0,0,(AK40/MAX($AK$8:$AK$67)*1000))</f>
        <v>0</v>
      </c>
      <c r="AM40" s="131">
        <f t="shared" ref="AM40:AM67" ca="1" si="38">INDEX($U$8:$U$67,MATCH(Y40,$K$8:$K$67,0))</f>
        <v>0</v>
      </c>
    </row>
    <row r="41" spans="3:39" ht="19.5" customHeight="1">
      <c r="C41" s="132">
        <v>34</v>
      </c>
      <c r="D41" s="133" t="str">
        <f t="shared" si="21"/>
        <v/>
      </c>
      <c r="E41" s="134" t="str">
        <f>IF(ISBLANK('Flight Groups'!C39),"",'Flight Groups'!P39)</f>
        <v/>
      </c>
      <c r="F41" s="134">
        <f t="shared" si="18"/>
        <v>5</v>
      </c>
      <c r="G41" s="134" t="str">
        <f>IF(ISBLANK('Flight Groups'!C39),"",'Flight Groups'!C39)</f>
        <v/>
      </c>
      <c r="H41" s="134" t="str">
        <f t="shared" si="22"/>
        <v/>
      </c>
      <c r="I41" s="333" t="str">
        <f>IF(ISBLANK('Flight Groups'!C39),"",IF(H41=1,"A",IF(H41=2,"B",IF(H41=3,"C",IF(H41=4,"D","E")))))</f>
        <v/>
      </c>
      <c r="J41" s="134" t="str">
        <f>IF(G41="","",(RANK(F41,$F$8:$F$67,0)+COUNTIF($F$8:F41,F41)-1))</f>
        <v/>
      </c>
      <c r="K41" s="135" t="str">
        <f t="shared" ca="1" si="23"/>
        <v/>
      </c>
      <c r="L41" s="187"/>
      <c r="M41" s="320"/>
      <c r="N41" s="319"/>
      <c r="O41" s="321"/>
      <c r="P41" s="319"/>
      <c r="Q41" s="387"/>
      <c r="R41" s="321"/>
      <c r="S41" s="434"/>
      <c r="T41" s="437">
        <f t="shared" si="19"/>
        <v>0</v>
      </c>
      <c r="U41" s="381">
        <f t="shared" si="24"/>
        <v>0</v>
      </c>
      <c r="V41" s="137">
        <f t="shared" si="25"/>
        <v>1</v>
      </c>
      <c r="W41" s="138"/>
      <c r="X41" s="173">
        <v>34</v>
      </c>
      <c r="Y41" s="127" t="str">
        <f t="shared" ca="1" si="26"/>
        <v/>
      </c>
      <c r="Z41" s="282" t="str">
        <f t="shared" si="20"/>
        <v/>
      </c>
      <c r="AA41" s="35" t="str">
        <f t="shared" ca="1" si="27"/>
        <v/>
      </c>
      <c r="AB41" s="129">
        <f>RANK(U41,$U$8:$U$67,0)+COUNTIF($U$8:U41,U41)-1</f>
        <v>34</v>
      </c>
      <c r="AC41" s="130">
        <f t="shared" si="28"/>
        <v>0</v>
      </c>
      <c r="AD41" s="131">
        <f t="shared" si="29"/>
        <v>0</v>
      </c>
      <c r="AE41" s="131">
        <f t="shared" si="30"/>
        <v>0</v>
      </c>
      <c r="AF41" s="131">
        <f t="shared" si="31"/>
        <v>0</v>
      </c>
      <c r="AG41" s="131">
        <f t="shared" si="32"/>
        <v>0</v>
      </c>
      <c r="AH41" s="131">
        <f t="shared" si="33"/>
        <v>0</v>
      </c>
      <c r="AI41" s="131">
        <f t="shared" si="34"/>
        <v>0</v>
      </c>
      <c r="AJ41" s="131">
        <f t="shared" si="35"/>
        <v>0</v>
      </c>
      <c r="AK41" s="131">
        <f t="shared" si="36"/>
        <v>0</v>
      </c>
      <c r="AL41" s="131">
        <f t="shared" si="37"/>
        <v>0</v>
      </c>
      <c r="AM41" s="131">
        <f t="shared" ca="1" si="38"/>
        <v>0</v>
      </c>
    </row>
    <row r="42" spans="3:39" ht="19.5" customHeight="1">
      <c r="C42" s="132">
        <v>35</v>
      </c>
      <c r="D42" s="133" t="str">
        <f t="shared" si="21"/>
        <v/>
      </c>
      <c r="E42" s="134" t="str">
        <f>IF(ISBLANK('Flight Groups'!C40),"",'Flight Groups'!P40)</f>
        <v/>
      </c>
      <c r="F42" s="134">
        <f t="shared" si="18"/>
        <v>5</v>
      </c>
      <c r="G42" s="134" t="str">
        <f>IF(ISBLANK('Flight Groups'!C40),"",'Flight Groups'!C40)</f>
        <v/>
      </c>
      <c r="H42" s="134" t="str">
        <f t="shared" si="22"/>
        <v/>
      </c>
      <c r="I42" s="333" t="str">
        <f>IF(ISBLANK('Flight Groups'!C40),"",IF(H42=1,"A",IF(H42=2,"B",IF(H42=3,"C",IF(H42=4,"D","E")))))</f>
        <v/>
      </c>
      <c r="J42" s="134" t="str">
        <f>IF(G42="","",(RANK(F42,$F$8:$F$67,0)+COUNTIF($F$8:F42,F42)-1))</f>
        <v/>
      </c>
      <c r="K42" s="135" t="str">
        <f t="shared" ca="1" si="23"/>
        <v/>
      </c>
      <c r="L42" s="187"/>
      <c r="M42" s="320"/>
      <c r="N42" s="319"/>
      <c r="O42" s="321"/>
      <c r="P42" s="319"/>
      <c r="Q42" s="387"/>
      <c r="R42" s="321"/>
      <c r="S42" s="434"/>
      <c r="T42" s="437">
        <f t="shared" si="19"/>
        <v>0</v>
      </c>
      <c r="U42" s="381">
        <f t="shared" si="24"/>
        <v>0</v>
      </c>
      <c r="V42" s="137">
        <f t="shared" si="25"/>
        <v>1</v>
      </c>
      <c r="W42" s="139"/>
      <c r="X42" s="173">
        <v>35</v>
      </c>
      <c r="Y42" s="127" t="str">
        <f t="shared" ca="1" si="26"/>
        <v/>
      </c>
      <c r="Z42" s="282" t="str">
        <f t="shared" si="20"/>
        <v/>
      </c>
      <c r="AA42" s="35" t="str">
        <f t="shared" ca="1" si="27"/>
        <v/>
      </c>
      <c r="AB42" s="129">
        <f>RANK(U42,$U$8:$U$67,0)+COUNTIF($U$8:U42,U42)-1</f>
        <v>35</v>
      </c>
      <c r="AC42" s="130">
        <f t="shared" si="28"/>
        <v>0</v>
      </c>
      <c r="AD42" s="131">
        <f t="shared" si="29"/>
        <v>0</v>
      </c>
      <c r="AE42" s="131">
        <f t="shared" si="30"/>
        <v>0</v>
      </c>
      <c r="AF42" s="131">
        <f t="shared" si="31"/>
        <v>0</v>
      </c>
      <c r="AG42" s="131">
        <f t="shared" si="32"/>
        <v>0</v>
      </c>
      <c r="AH42" s="131">
        <f t="shared" si="33"/>
        <v>0</v>
      </c>
      <c r="AI42" s="131">
        <f t="shared" si="34"/>
        <v>0</v>
      </c>
      <c r="AJ42" s="131">
        <f t="shared" si="35"/>
        <v>0</v>
      </c>
      <c r="AK42" s="131">
        <f t="shared" si="36"/>
        <v>0</v>
      </c>
      <c r="AL42" s="131">
        <f t="shared" si="37"/>
        <v>0</v>
      </c>
      <c r="AM42" s="131">
        <f t="shared" ca="1" si="38"/>
        <v>0</v>
      </c>
    </row>
    <row r="43" spans="3:39" ht="19.5" customHeight="1">
      <c r="C43" s="132">
        <v>36</v>
      </c>
      <c r="D43" s="133" t="str">
        <f t="shared" si="21"/>
        <v/>
      </c>
      <c r="E43" s="134" t="str">
        <f>IF(ISBLANK('Flight Groups'!C41),"",'Flight Groups'!P41)</f>
        <v/>
      </c>
      <c r="F43" s="134">
        <f t="shared" si="18"/>
        <v>5</v>
      </c>
      <c r="G43" s="134" t="str">
        <f>IF(ISBLANK('Flight Groups'!C41),"",'Flight Groups'!C41)</f>
        <v/>
      </c>
      <c r="H43" s="134" t="str">
        <f t="shared" si="22"/>
        <v/>
      </c>
      <c r="I43" s="333" t="str">
        <f>IF(ISBLANK('Flight Groups'!C41),"",IF(H43=1,"A",IF(H43=2,"B",IF(H43=3,"C",IF(H43=4,"D","E")))))</f>
        <v/>
      </c>
      <c r="J43" s="134" t="str">
        <f>IF(G43="","",(RANK(F43,$F$8:$F$67,0)+COUNTIF($F$8:F43,F43)-1))</f>
        <v/>
      </c>
      <c r="K43" s="135" t="str">
        <f t="shared" ca="1" si="23"/>
        <v/>
      </c>
      <c r="L43" s="187"/>
      <c r="M43" s="320"/>
      <c r="N43" s="319"/>
      <c r="O43" s="321"/>
      <c r="P43" s="319"/>
      <c r="Q43" s="387"/>
      <c r="R43" s="321"/>
      <c r="S43" s="434"/>
      <c r="T43" s="437">
        <f t="shared" si="19"/>
        <v>0</v>
      </c>
      <c r="U43" s="381">
        <f t="shared" si="24"/>
        <v>0</v>
      </c>
      <c r="V43" s="137">
        <f t="shared" si="25"/>
        <v>1</v>
      </c>
      <c r="W43" s="29"/>
      <c r="X43" s="173">
        <v>36</v>
      </c>
      <c r="Y43" s="127" t="str">
        <f t="shared" ca="1" si="26"/>
        <v/>
      </c>
      <c r="Z43" s="282" t="str">
        <f t="shared" si="20"/>
        <v/>
      </c>
      <c r="AA43" s="35" t="str">
        <f t="shared" ca="1" si="27"/>
        <v/>
      </c>
      <c r="AB43" s="129">
        <f>RANK(U43,$U$8:$U$67,0)+COUNTIF($U$8:U43,U43)-1</f>
        <v>36</v>
      </c>
      <c r="AC43" s="130">
        <f t="shared" si="28"/>
        <v>0</v>
      </c>
      <c r="AD43" s="131">
        <f t="shared" si="29"/>
        <v>0</v>
      </c>
      <c r="AE43" s="131">
        <f t="shared" si="30"/>
        <v>0</v>
      </c>
      <c r="AF43" s="131">
        <f t="shared" si="31"/>
        <v>0</v>
      </c>
      <c r="AG43" s="131">
        <f t="shared" si="32"/>
        <v>0</v>
      </c>
      <c r="AH43" s="131">
        <f t="shared" si="33"/>
        <v>0</v>
      </c>
      <c r="AI43" s="131">
        <f t="shared" si="34"/>
        <v>0</v>
      </c>
      <c r="AJ43" s="131">
        <f t="shared" si="35"/>
        <v>0</v>
      </c>
      <c r="AK43" s="131">
        <f t="shared" si="36"/>
        <v>0</v>
      </c>
      <c r="AL43" s="131">
        <f t="shared" si="37"/>
        <v>0</v>
      </c>
      <c r="AM43" s="131">
        <f t="shared" ca="1" si="38"/>
        <v>0</v>
      </c>
    </row>
    <row r="44" spans="3:39" ht="19.5" customHeight="1">
      <c r="C44" s="132">
        <v>37</v>
      </c>
      <c r="D44" s="133" t="str">
        <f t="shared" si="21"/>
        <v/>
      </c>
      <c r="E44" s="134" t="str">
        <f>IF(ISBLANK('Flight Groups'!C42),"",'Flight Groups'!P42)</f>
        <v/>
      </c>
      <c r="F44" s="134">
        <f t="shared" si="18"/>
        <v>5</v>
      </c>
      <c r="G44" s="134" t="str">
        <f>IF(ISBLANK('Flight Groups'!C42),"",'Flight Groups'!C42)</f>
        <v/>
      </c>
      <c r="H44" s="134" t="str">
        <f t="shared" si="22"/>
        <v/>
      </c>
      <c r="I44" s="333" t="str">
        <f>IF(ISBLANK('Flight Groups'!C42),"",IF(H44=1,"A",IF(H44=2,"B",IF(H44=3,"C",IF(H44=4,"D","E")))))</f>
        <v/>
      </c>
      <c r="J44" s="134" t="str">
        <f>IF(G44="","",(RANK(F44,$F$8:$F$67,0)+COUNTIF($F$8:F44,F44)-1))</f>
        <v/>
      </c>
      <c r="K44" s="135" t="str">
        <f t="shared" ca="1" si="23"/>
        <v/>
      </c>
      <c r="L44" s="187"/>
      <c r="M44" s="320"/>
      <c r="N44" s="319"/>
      <c r="O44" s="321"/>
      <c r="P44" s="319"/>
      <c r="Q44" s="387"/>
      <c r="R44" s="321"/>
      <c r="S44" s="434"/>
      <c r="T44" s="437">
        <f t="shared" si="19"/>
        <v>0</v>
      </c>
      <c r="U44" s="381">
        <f t="shared" si="24"/>
        <v>0</v>
      </c>
      <c r="V44" s="137">
        <f t="shared" si="25"/>
        <v>1</v>
      </c>
      <c r="W44" s="140"/>
      <c r="X44" s="173">
        <v>37</v>
      </c>
      <c r="Y44" s="127" t="str">
        <f t="shared" ca="1" si="26"/>
        <v/>
      </c>
      <c r="Z44" s="282" t="str">
        <f t="shared" si="20"/>
        <v/>
      </c>
      <c r="AA44" s="35" t="str">
        <f t="shared" ca="1" si="27"/>
        <v/>
      </c>
      <c r="AB44" s="129">
        <f>RANK(U44,$U$8:$U$67,0)+COUNTIF($U$8:U44,U44)-1</f>
        <v>37</v>
      </c>
      <c r="AC44" s="130">
        <f t="shared" si="28"/>
        <v>0</v>
      </c>
      <c r="AD44" s="131">
        <f t="shared" si="29"/>
        <v>0</v>
      </c>
      <c r="AE44" s="131">
        <f t="shared" si="30"/>
        <v>0</v>
      </c>
      <c r="AF44" s="131">
        <f t="shared" si="31"/>
        <v>0</v>
      </c>
      <c r="AG44" s="131">
        <f t="shared" si="32"/>
        <v>0</v>
      </c>
      <c r="AH44" s="131">
        <f t="shared" si="33"/>
        <v>0</v>
      </c>
      <c r="AI44" s="131">
        <f t="shared" si="34"/>
        <v>0</v>
      </c>
      <c r="AJ44" s="131">
        <f t="shared" si="35"/>
        <v>0</v>
      </c>
      <c r="AK44" s="131">
        <f t="shared" si="36"/>
        <v>0</v>
      </c>
      <c r="AL44" s="131">
        <f t="shared" si="37"/>
        <v>0</v>
      </c>
      <c r="AM44" s="131">
        <f t="shared" ca="1" si="38"/>
        <v>0</v>
      </c>
    </row>
    <row r="45" spans="3:39" ht="19.5" customHeight="1">
      <c r="C45" s="132">
        <v>38</v>
      </c>
      <c r="D45" s="133" t="str">
        <f t="shared" si="21"/>
        <v/>
      </c>
      <c r="E45" s="134" t="str">
        <f>IF(ISBLANK('Flight Groups'!C43),"",'Flight Groups'!P43)</f>
        <v/>
      </c>
      <c r="F45" s="134">
        <f t="shared" si="18"/>
        <v>5</v>
      </c>
      <c r="G45" s="134" t="str">
        <f>IF(ISBLANK('Flight Groups'!C43),"",'Flight Groups'!C43)</f>
        <v/>
      </c>
      <c r="H45" s="134" t="str">
        <f t="shared" si="22"/>
        <v/>
      </c>
      <c r="I45" s="333" t="str">
        <f>IF(ISBLANK('Flight Groups'!C43),"",IF(H45=1,"A",IF(H45=2,"B",IF(H45=3,"C",IF(H45=4,"D","E")))))</f>
        <v/>
      </c>
      <c r="J45" s="134" t="str">
        <f>IF(G45="","",(RANK(F45,$F$8:$F$67,0)+COUNTIF($F$8:F45,F45)-1))</f>
        <v/>
      </c>
      <c r="K45" s="135" t="str">
        <f t="shared" ca="1" si="23"/>
        <v/>
      </c>
      <c r="L45" s="187"/>
      <c r="M45" s="320"/>
      <c r="N45" s="319"/>
      <c r="O45" s="321"/>
      <c r="P45" s="319"/>
      <c r="Q45" s="387"/>
      <c r="R45" s="321"/>
      <c r="S45" s="434"/>
      <c r="T45" s="437">
        <f t="shared" si="19"/>
        <v>0</v>
      </c>
      <c r="U45" s="381">
        <f t="shared" si="24"/>
        <v>0</v>
      </c>
      <c r="V45" s="137">
        <f t="shared" si="25"/>
        <v>1</v>
      </c>
      <c r="W45" s="140"/>
      <c r="X45" s="173">
        <v>38</v>
      </c>
      <c r="Y45" s="127" t="str">
        <f t="shared" ca="1" si="26"/>
        <v/>
      </c>
      <c r="Z45" s="282" t="str">
        <f t="shared" si="20"/>
        <v/>
      </c>
      <c r="AA45" s="35" t="str">
        <f t="shared" ca="1" si="27"/>
        <v/>
      </c>
      <c r="AB45" s="129">
        <f>RANK(U45,$U$8:$U$67,0)+COUNTIF($U$8:U45,U45)-1</f>
        <v>38</v>
      </c>
      <c r="AC45" s="130">
        <f t="shared" si="28"/>
        <v>0</v>
      </c>
      <c r="AD45" s="131">
        <f t="shared" si="29"/>
        <v>0</v>
      </c>
      <c r="AE45" s="131">
        <f t="shared" si="30"/>
        <v>0</v>
      </c>
      <c r="AF45" s="131">
        <f t="shared" si="31"/>
        <v>0</v>
      </c>
      <c r="AG45" s="131">
        <f t="shared" si="32"/>
        <v>0</v>
      </c>
      <c r="AH45" s="131">
        <f t="shared" si="33"/>
        <v>0</v>
      </c>
      <c r="AI45" s="131">
        <f t="shared" si="34"/>
        <v>0</v>
      </c>
      <c r="AJ45" s="131">
        <f t="shared" si="35"/>
        <v>0</v>
      </c>
      <c r="AK45" s="131">
        <f t="shared" si="36"/>
        <v>0</v>
      </c>
      <c r="AL45" s="131">
        <f t="shared" si="37"/>
        <v>0</v>
      </c>
      <c r="AM45" s="131">
        <f t="shared" ca="1" si="38"/>
        <v>0</v>
      </c>
    </row>
    <row r="46" spans="3:39" ht="19.5" customHeight="1">
      <c r="C46" s="132">
        <v>39</v>
      </c>
      <c r="D46" s="133" t="str">
        <f t="shared" si="21"/>
        <v/>
      </c>
      <c r="E46" s="134" t="str">
        <f>IF(ISBLANK('Flight Groups'!C44),"",'Flight Groups'!P44)</f>
        <v/>
      </c>
      <c r="F46" s="134">
        <f t="shared" si="18"/>
        <v>5</v>
      </c>
      <c r="G46" s="134" t="str">
        <f>IF(ISBLANK('Flight Groups'!C44),"",'Flight Groups'!C44)</f>
        <v/>
      </c>
      <c r="H46" s="134" t="str">
        <f t="shared" si="22"/>
        <v/>
      </c>
      <c r="I46" s="333" t="str">
        <f>IF(ISBLANK('Flight Groups'!C44),"",IF(H46=1,"A",IF(H46=2,"B",IF(H46=3,"C",IF(H46=4,"D","E")))))</f>
        <v/>
      </c>
      <c r="J46" s="134" t="str">
        <f>IF(G46="","",(RANK(F46,$F$8:$F$67,0)+COUNTIF($F$8:F46,F46)-1))</f>
        <v/>
      </c>
      <c r="K46" s="135" t="str">
        <f t="shared" ca="1" si="23"/>
        <v/>
      </c>
      <c r="L46" s="187"/>
      <c r="M46" s="320"/>
      <c r="N46" s="319"/>
      <c r="O46" s="321"/>
      <c r="P46" s="319"/>
      <c r="Q46" s="387"/>
      <c r="R46" s="321"/>
      <c r="S46" s="434"/>
      <c r="T46" s="437">
        <f t="shared" si="19"/>
        <v>0</v>
      </c>
      <c r="U46" s="381">
        <f t="shared" si="24"/>
        <v>0</v>
      </c>
      <c r="V46" s="137">
        <f t="shared" si="25"/>
        <v>1</v>
      </c>
      <c r="W46" s="140"/>
      <c r="X46" s="173">
        <v>39</v>
      </c>
      <c r="Y46" s="127" t="str">
        <f t="shared" ca="1" si="26"/>
        <v/>
      </c>
      <c r="Z46" s="282" t="str">
        <f t="shared" si="20"/>
        <v/>
      </c>
      <c r="AA46" s="35" t="str">
        <f t="shared" ca="1" si="27"/>
        <v/>
      </c>
      <c r="AB46" s="129">
        <f>RANK(U46,$U$8:$U$67,0)+COUNTIF($U$8:U46,U46)-1</f>
        <v>39</v>
      </c>
      <c r="AC46" s="130">
        <f t="shared" si="28"/>
        <v>0</v>
      </c>
      <c r="AD46" s="131">
        <f t="shared" si="29"/>
        <v>0</v>
      </c>
      <c r="AE46" s="131">
        <f t="shared" si="30"/>
        <v>0</v>
      </c>
      <c r="AF46" s="131">
        <f t="shared" si="31"/>
        <v>0</v>
      </c>
      <c r="AG46" s="131">
        <f t="shared" si="32"/>
        <v>0</v>
      </c>
      <c r="AH46" s="131">
        <f t="shared" si="33"/>
        <v>0</v>
      </c>
      <c r="AI46" s="131">
        <f t="shared" si="34"/>
        <v>0</v>
      </c>
      <c r="AJ46" s="131">
        <f t="shared" si="35"/>
        <v>0</v>
      </c>
      <c r="AK46" s="131">
        <f t="shared" si="36"/>
        <v>0</v>
      </c>
      <c r="AL46" s="131">
        <f t="shared" si="37"/>
        <v>0</v>
      </c>
      <c r="AM46" s="131">
        <f t="shared" ca="1" si="38"/>
        <v>0</v>
      </c>
    </row>
    <row r="47" spans="3:39" ht="19.5" customHeight="1">
      <c r="C47" s="132">
        <v>40</v>
      </c>
      <c r="D47" s="133" t="str">
        <f t="shared" si="21"/>
        <v/>
      </c>
      <c r="E47" s="134" t="str">
        <f>IF(ISBLANK('Flight Groups'!C45),"",'Flight Groups'!P45)</f>
        <v/>
      </c>
      <c r="F47" s="134">
        <f t="shared" si="18"/>
        <v>5</v>
      </c>
      <c r="G47" s="134" t="str">
        <f>IF(ISBLANK('Flight Groups'!C45),"",'Flight Groups'!C45)</f>
        <v/>
      </c>
      <c r="H47" s="134" t="str">
        <f t="shared" si="22"/>
        <v/>
      </c>
      <c r="I47" s="333" t="str">
        <f>IF(ISBLANK('Flight Groups'!C45),"",IF(H47=1,"A",IF(H47=2,"B",IF(H47=3,"C",IF(H47=4,"D","E")))))</f>
        <v/>
      </c>
      <c r="J47" s="134" t="str">
        <f>IF(G47="","",(RANK(F47,$F$8:$F$67,0)+COUNTIF($F$8:F47,F47)-1))</f>
        <v/>
      </c>
      <c r="K47" s="135" t="str">
        <f t="shared" ca="1" si="23"/>
        <v/>
      </c>
      <c r="L47" s="187"/>
      <c r="M47" s="320"/>
      <c r="N47" s="319"/>
      <c r="O47" s="321"/>
      <c r="P47" s="319"/>
      <c r="Q47" s="387"/>
      <c r="R47" s="321"/>
      <c r="S47" s="434"/>
      <c r="T47" s="437">
        <f t="shared" si="19"/>
        <v>0</v>
      </c>
      <c r="U47" s="381">
        <f t="shared" si="24"/>
        <v>0</v>
      </c>
      <c r="V47" s="137">
        <f t="shared" si="25"/>
        <v>1</v>
      </c>
      <c r="W47" s="140"/>
      <c r="X47" s="173">
        <v>40</v>
      </c>
      <c r="Y47" s="127" t="str">
        <f t="shared" ca="1" si="26"/>
        <v/>
      </c>
      <c r="Z47" s="282" t="str">
        <f t="shared" si="20"/>
        <v/>
      </c>
      <c r="AA47" s="35" t="str">
        <f t="shared" ca="1" si="27"/>
        <v/>
      </c>
      <c r="AB47" s="129">
        <f>RANK(U47,$U$8:$U$67,0)+COUNTIF($U$8:U47,U47)-1</f>
        <v>40</v>
      </c>
      <c r="AC47" s="130">
        <f t="shared" si="28"/>
        <v>0</v>
      </c>
      <c r="AD47" s="131">
        <f t="shared" si="29"/>
        <v>0</v>
      </c>
      <c r="AE47" s="131">
        <f t="shared" si="30"/>
        <v>0</v>
      </c>
      <c r="AF47" s="131">
        <f t="shared" si="31"/>
        <v>0</v>
      </c>
      <c r="AG47" s="131">
        <f t="shared" si="32"/>
        <v>0</v>
      </c>
      <c r="AH47" s="131">
        <f t="shared" si="33"/>
        <v>0</v>
      </c>
      <c r="AI47" s="131">
        <f t="shared" si="34"/>
        <v>0</v>
      </c>
      <c r="AJ47" s="131">
        <f t="shared" si="35"/>
        <v>0</v>
      </c>
      <c r="AK47" s="131">
        <f t="shared" si="36"/>
        <v>0</v>
      </c>
      <c r="AL47" s="131">
        <f t="shared" si="37"/>
        <v>0</v>
      </c>
      <c r="AM47" s="131">
        <f t="shared" ca="1" si="38"/>
        <v>0</v>
      </c>
    </row>
    <row r="48" spans="3:39" ht="19.5" customHeight="1">
      <c r="C48" s="132">
        <v>41</v>
      </c>
      <c r="D48" s="133" t="str">
        <f t="shared" si="21"/>
        <v/>
      </c>
      <c r="E48" s="134" t="str">
        <f>IF(ISBLANK('Flight Groups'!C46),"",'Flight Groups'!P46)</f>
        <v/>
      </c>
      <c r="F48" s="134">
        <f t="shared" si="18"/>
        <v>5</v>
      </c>
      <c r="G48" s="134" t="str">
        <f>IF(ISBLANK('Flight Groups'!C46),"",'Flight Groups'!C46)</f>
        <v/>
      </c>
      <c r="H48" s="134" t="str">
        <f t="shared" si="22"/>
        <v/>
      </c>
      <c r="I48" s="333" t="str">
        <f>IF(ISBLANK('Flight Groups'!C46),"",IF(H48=1,"A",IF(H48=2,"B",IF(H48=3,"C",IF(H48=4,"D","E")))))</f>
        <v/>
      </c>
      <c r="J48" s="134" t="str">
        <f>IF(G48="","",(RANK(F48,$F$8:$F$67,0)+COUNTIF($F$8:F48,F48)-1))</f>
        <v/>
      </c>
      <c r="K48" s="135" t="str">
        <f t="shared" ca="1" si="23"/>
        <v/>
      </c>
      <c r="L48" s="187"/>
      <c r="M48" s="320"/>
      <c r="N48" s="319"/>
      <c r="O48" s="321"/>
      <c r="P48" s="319"/>
      <c r="Q48" s="387"/>
      <c r="R48" s="321"/>
      <c r="S48" s="434"/>
      <c r="T48" s="437">
        <f t="shared" si="19"/>
        <v>0</v>
      </c>
      <c r="U48" s="381">
        <f t="shared" si="24"/>
        <v>0</v>
      </c>
      <c r="V48" s="137">
        <f t="shared" si="25"/>
        <v>1</v>
      </c>
      <c r="W48" s="140"/>
      <c r="X48" s="173">
        <v>41</v>
      </c>
      <c r="Y48" s="127" t="str">
        <f t="shared" ca="1" si="26"/>
        <v/>
      </c>
      <c r="Z48" s="282" t="str">
        <f t="shared" si="20"/>
        <v/>
      </c>
      <c r="AA48" s="35" t="str">
        <f t="shared" ca="1" si="27"/>
        <v/>
      </c>
      <c r="AB48" s="129">
        <f>RANK(U48,$U$8:$U$67,0)+COUNTIF($U$8:U48,U48)-1</f>
        <v>41</v>
      </c>
      <c r="AC48" s="130">
        <f t="shared" si="28"/>
        <v>0</v>
      </c>
      <c r="AD48" s="131">
        <f t="shared" si="29"/>
        <v>0</v>
      </c>
      <c r="AE48" s="131">
        <f t="shared" si="30"/>
        <v>0</v>
      </c>
      <c r="AF48" s="131">
        <f t="shared" si="31"/>
        <v>0</v>
      </c>
      <c r="AG48" s="131">
        <f t="shared" si="32"/>
        <v>0</v>
      </c>
      <c r="AH48" s="131">
        <f t="shared" si="33"/>
        <v>0</v>
      </c>
      <c r="AI48" s="131">
        <f t="shared" si="34"/>
        <v>0</v>
      </c>
      <c r="AJ48" s="131">
        <f t="shared" si="35"/>
        <v>0</v>
      </c>
      <c r="AK48" s="131">
        <f t="shared" si="36"/>
        <v>0</v>
      </c>
      <c r="AL48" s="131">
        <f t="shared" si="37"/>
        <v>0</v>
      </c>
      <c r="AM48" s="131">
        <f t="shared" ca="1" si="38"/>
        <v>0</v>
      </c>
    </row>
    <row r="49" spans="3:39" ht="19.5" customHeight="1">
      <c r="C49" s="132">
        <v>42</v>
      </c>
      <c r="D49" s="133" t="str">
        <f t="shared" si="21"/>
        <v/>
      </c>
      <c r="E49" s="134" t="str">
        <f>IF(ISBLANK('Flight Groups'!C47),"",'Flight Groups'!P47)</f>
        <v/>
      </c>
      <c r="F49" s="134">
        <f t="shared" si="18"/>
        <v>5</v>
      </c>
      <c r="G49" s="134" t="str">
        <f>IF(ISBLANK('Flight Groups'!C47),"",'Flight Groups'!C47)</f>
        <v/>
      </c>
      <c r="H49" s="134" t="str">
        <f t="shared" si="22"/>
        <v/>
      </c>
      <c r="I49" s="333" t="str">
        <f>IF(ISBLANK('Flight Groups'!C47),"",IF(H49=1,"A",IF(H49=2,"B",IF(H49=3,"C",IF(H49=4,"D","E")))))</f>
        <v/>
      </c>
      <c r="J49" s="134" t="str">
        <f>IF(G49="","",(RANK(F49,$F$8:$F$67,0)+COUNTIF($F$8:F49,F49)-1))</f>
        <v/>
      </c>
      <c r="K49" s="135" t="str">
        <f t="shared" ca="1" si="23"/>
        <v/>
      </c>
      <c r="L49" s="187"/>
      <c r="M49" s="320"/>
      <c r="N49" s="319"/>
      <c r="O49" s="321"/>
      <c r="P49" s="319"/>
      <c r="Q49" s="387"/>
      <c r="R49" s="321"/>
      <c r="S49" s="434"/>
      <c r="T49" s="437">
        <f t="shared" si="19"/>
        <v>0</v>
      </c>
      <c r="U49" s="381">
        <f t="shared" si="24"/>
        <v>0</v>
      </c>
      <c r="V49" s="137">
        <f t="shared" si="25"/>
        <v>1</v>
      </c>
      <c r="W49" s="140"/>
      <c r="X49" s="173">
        <v>42</v>
      </c>
      <c r="Y49" s="127" t="str">
        <f t="shared" ca="1" si="26"/>
        <v/>
      </c>
      <c r="Z49" s="282" t="str">
        <f t="shared" si="20"/>
        <v/>
      </c>
      <c r="AA49" s="35" t="str">
        <f t="shared" ca="1" si="27"/>
        <v/>
      </c>
      <c r="AB49" s="129">
        <f>RANK(U49,$U$8:$U$67,0)+COUNTIF($U$8:U49,U49)-1</f>
        <v>42</v>
      </c>
      <c r="AC49" s="130">
        <f t="shared" si="28"/>
        <v>0</v>
      </c>
      <c r="AD49" s="131">
        <f t="shared" si="29"/>
        <v>0</v>
      </c>
      <c r="AE49" s="131">
        <f t="shared" si="30"/>
        <v>0</v>
      </c>
      <c r="AF49" s="131">
        <f t="shared" si="31"/>
        <v>0</v>
      </c>
      <c r="AG49" s="131">
        <f t="shared" si="32"/>
        <v>0</v>
      </c>
      <c r="AH49" s="131">
        <f t="shared" si="33"/>
        <v>0</v>
      </c>
      <c r="AI49" s="131">
        <f t="shared" si="34"/>
        <v>0</v>
      </c>
      <c r="AJ49" s="131">
        <f t="shared" si="35"/>
        <v>0</v>
      </c>
      <c r="AK49" s="131">
        <f t="shared" si="36"/>
        <v>0</v>
      </c>
      <c r="AL49" s="131">
        <f t="shared" si="37"/>
        <v>0</v>
      </c>
      <c r="AM49" s="131">
        <f t="shared" ca="1" si="38"/>
        <v>0</v>
      </c>
    </row>
    <row r="50" spans="3:39" ht="19.5" customHeight="1">
      <c r="C50" s="132">
        <v>43</v>
      </c>
      <c r="D50" s="133" t="str">
        <f t="shared" si="21"/>
        <v/>
      </c>
      <c r="E50" s="134" t="str">
        <f>IF(ISBLANK('Flight Groups'!C48),"",'Flight Groups'!P48)</f>
        <v/>
      </c>
      <c r="F50" s="134">
        <f t="shared" si="18"/>
        <v>5</v>
      </c>
      <c r="G50" s="134" t="str">
        <f>IF(ISBLANK('Flight Groups'!C48),"",'Flight Groups'!C48)</f>
        <v/>
      </c>
      <c r="H50" s="134" t="str">
        <f t="shared" si="22"/>
        <v/>
      </c>
      <c r="I50" s="333" t="str">
        <f>IF(ISBLANK('Flight Groups'!C48),"",IF(H50=1,"A",IF(H50=2,"B",IF(H50=3,"C",IF(H50=4,"D","E")))))</f>
        <v/>
      </c>
      <c r="J50" s="134" t="str">
        <f>IF(G50="","",(RANK(F50,$F$8:$F$67,0)+COUNTIF($F$8:F50,F50)-1))</f>
        <v/>
      </c>
      <c r="K50" s="135" t="str">
        <f t="shared" ca="1" si="23"/>
        <v/>
      </c>
      <c r="L50" s="187"/>
      <c r="M50" s="320"/>
      <c r="N50" s="319"/>
      <c r="O50" s="321"/>
      <c r="P50" s="319"/>
      <c r="Q50" s="387"/>
      <c r="R50" s="321"/>
      <c r="S50" s="434"/>
      <c r="T50" s="437">
        <f t="shared" si="19"/>
        <v>0</v>
      </c>
      <c r="U50" s="381">
        <f t="shared" si="24"/>
        <v>0</v>
      </c>
      <c r="V50" s="137">
        <f t="shared" si="25"/>
        <v>1</v>
      </c>
      <c r="W50" s="140"/>
      <c r="X50" s="173">
        <v>43</v>
      </c>
      <c r="Y50" s="127" t="str">
        <f t="shared" ca="1" si="26"/>
        <v/>
      </c>
      <c r="Z50" s="282" t="str">
        <f t="shared" si="20"/>
        <v/>
      </c>
      <c r="AA50" s="35" t="str">
        <f t="shared" ca="1" si="27"/>
        <v/>
      </c>
      <c r="AB50" s="129">
        <f>RANK(U50,$U$8:$U$67,0)+COUNTIF($U$8:U50,U50)-1</f>
        <v>43</v>
      </c>
      <c r="AC50" s="130">
        <f t="shared" si="28"/>
        <v>0</v>
      </c>
      <c r="AD50" s="131">
        <f t="shared" si="29"/>
        <v>0</v>
      </c>
      <c r="AE50" s="131">
        <f t="shared" si="30"/>
        <v>0</v>
      </c>
      <c r="AF50" s="131">
        <f t="shared" si="31"/>
        <v>0</v>
      </c>
      <c r="AG50" s="131">
        <f t="shared" si="32"/>
        <v>0</v>
      </c>
      <c r="AH50" s="131">
        <f t="shared" si="33"/>
        <v>0</v>
      </c>
      <c r="AI50" s="131">
        <f t="shared" si="34"/>
        <v>0</v>
      </c>
      <c r="AJ50" s="131">
        <f t="shared" si="35"/>
        <v>0</v>
      </c>
      <c r="AK50" s="131">
        <f t="shared" si="36"/>
        <v>0</v>
      </c>
      <c r="AL50" s="131">
        <f t="shared" si="37"/>
        <v>0</v>
      </c>
      <c r="AM50" s="131">
        <f t="shared" ca="1" si="38"/>
        <v>0</v>
      </c>
    </row>
    <row r="51" spans="3:39" ht="19.5" customHeight="1">
      <c r="C51" s="132">
        <v>44</v>
      </c>
      <c r="D51" s="133" t="str">
        <f t="shared" si="21"/>
        <v/>
      </c>
      <c r="E51" s="134" t="str">
        <f>IF(ISBLANK('Flight Groups'!C49),"",'Flight Groups'!P49)</f>
        <v/>
      </c>
      <c r="F51" s="134">
        <f t="shared" si="18"/>
        <v>5</v>
      </c>
      <c r="G51" s="134" t="str">
        <f>IF(ISBLANK('Flight Groups'!C49),"",'Flight Groups'!C49)</f>
        <v/>
      </c>
      <c r="H51" s="134" t="str">
        <f t="shared" si="22"/>
        <v/>
      </c>
      <c r="I51" s="333" t="str">
        <f>IF(ISBLANK('Flight Groups'!C49),"",IF(H51=1,"A",IF(H51=2,"B",IF(H51=3,"C",IF(H51=4,"D","E")))))</f>
        <v/>
      </c>
      <c r="J51" s="134" t="str">
        <f>IF(G51="","",(RANK(F51,$F$8:$F$67,0)+COUNTIF($F$8:F51,F51)-1))</f>
        <v/>
      </c>
      <c r="K51" s="135" t="str">
        <f t="shared" ca="1" si="23"/>
        <v/>
      </c>
      <c r="L51" s="187"/>
      <c r="M51" s="320"/>
      <c r="N51" s="319"/>
      <c r="O51" s="321"/>
      <c r="P51" s="319"/>
      <c r="Q51" s="387"/>
      <c r="R51" s="321"/>
      <c r="S51" s="434"/>
      <c r="T51" s="437">
        <f t="shared" si="19"/>
        <v>0</v>
      </c>
      <c r="U51" s="381">
        <f t="shared" si="24"/>
        <v>0</v>
      </c>
      <c r="V51" s="137">
        <f t="shared" si="25"/>
        <v>1</v>
      </c>
      <c r="W51" s="138"/>
      <c r="X51" s="173">
        <v>44</v>
      </c>
      <c r="Y51" s="127" t="str">
        <f t="shared" ca="1" si="26"/>
        <v/>
      </c>
      <c r="Z51" s="282" t="str">
        <f t="shared" si="20"/>
        <v/>
      </c>
      <c r="AA51" s="35" t="str">
        <f t="shared" ca="1" si="27"/>
        <v/>
      </c>
      <c r="AB51" s="129">
        <f>RANK(U51,$U$8:$U$67,0)+COUNTIF($U$8:U51,U51)-1</f>
        <v>44</v>
      </c>
      <c r="AC51" s="130">
        <f t="shared" si="28"/>
        <v>0</v>
      </c>
      <c r="AD51" s="131">
        <f t="shared" si="29"/>
        <v>0</v>
      </c>
      <c r="AE51" s="131">
        <f t="shared" si="30"/>
        <v>0</v>
      </c>
      <c r="AF51" s="131">
        <f t="shared" si="31"/>
        <v>0</v>
      </c>
      <c r="AG51" s="131">
        <f t="shared" si="32"/>
        <v>0</v>
      </c>
      <c r="AH51" s="131">
        <f t="shared" si="33"/>
        <v>0</v>
      </c>
      <c r="AI51" s="131">
        <f t="shared" si="34"/>
        <v>0</v>
      </c>
      <c r="AJ51" s="131">
        <f t="shared" si="35"/>
        <v>0</v>
      </c>
      <c r="AK51" s="131">
        <f t="shared" si="36"/>
        <v>0</v>
      </c>
      <c r="AL51" s="131">
        <f t="shared" si="37"/>
        <v>0</v>
      </c>
      <c r="AM51" s="131">
        <f t="shared" ca="1" si="38"/>
        <v>0</v>
      </c>
    </row>
    <row r="52" spans="3:39" ht="19.5" customHeight="1">
      <c r="C52" s="132">
        <v>45</v>
      </c>
      <c r="D52" s="133" t="str">
        <f t="shared" si="21"/>
        <v/>
      </c>
      <c r="E52" s="134" t="str">
        <f>IF(ISBLANK('Flight Groups'!C50),"",'Flight Groups'!P50)</f>
        <v/>
      </c>
      <c r="F52" s="134">
        <f t="shared" si="18"/>
        <v>5</v>
      </c>
      <c r="G52" s="134" t="str">
        <f>IF(ISBLANK('Flight Groups'!C50),"",'Flight Groups'!C50)</f>
        <v/>
      </c>
      <c r="H52" s="134" t="str">
        <f t="shared" si="22"/>
        <v/>
      </c>
      <c r="I52" s="333" t="str">
        <f>IF(ISBLANK('Flight Groups'!C50),"",IF(H52=1,"A",IF(H52=2,"B",IF(H52=3,"C",IF(H52=4,"D","E")))))</f>
        <v/>
      </c>
      <c r="J52" s="134" t="str">
        <f>IF(G52="","",(RANK(F52,$F$8:$F$67,0)+COUNTIF($F$8:F52,F52)-1))</f>
        <v/>
      </c>
      <c r="K52" s="135" t="str">
        <f t="shared" ca="1" si="23"/>
        <v/>
      </c>
      <c r="L52" s="187"/>
      <c r="M52" s="320"/>
      <c r="N52" s="319"/>
      <c r="O52" s="321"/>
      <c r="P52" s="319"/>
      <c r="Q52" s="387"/>
      <c r="R52" s="321"/>
      <c r="S52" s="434"/>
      <c r="T52" s="437">
        <f t="shared" si="19"/>
        <v>0</v>
      </c>
      <c r="U52" s="381">
        <f t="shared" si="24"/>
        <v>0</v>
      </c>
      <c r="V52" s="137">
        <f t="shared" si="25"/>
        <v>1</v>
      </c>
      <c r="W52" s="138"/>
      <c r="X52" s="173">
        <v>45</v>
      </c>
      <c r="Y52" s="127" t="str">
        <f t="shared" ca="1" si="26"/>
        <v/>
      </c>
      <c r="Z52" s="282" t="str">
        <f t="shared" si="20"/>
        <v/>
      </c>
      <c r="AA52" s="35" t="str">
        <f t="shared" ca="1" si="27"/>
        <v/>
      </c>
      <c r="AB52" s="129">
        <f>RANK(U52,$U$8:$U$67,0)+COUNTIF($U$8:U52,U52)-1</f>
        <v>45</v>
      </c>
      <c r="AC52" s="130">
        <f t="shared" si="28"/>
        <v>0</v>
      </c>
      <c r="AD52" s="131">
        <f t="shared" si="29"/>
        <v>0</v>
      </c>
      <c r="AE52" s="131">
        <f t="shared" si="30"/>
        <v>0</v>
      </c>
      <c r="AF52" s="131">
        <f t="shared" si="31"/>
        <v>0</v>
      </c>
      <c r="AG52" s="131">
        <f t="shared" si="32"/>
        <v>0</v>
      </c>
      <c r="AH52" s="131">
        <f t="shared" si="33"/>
        <v>0</v>
      </c>
      <c r="AI52" s="131">
        <f t="shared" si="34"/>
        <v>0</v>
      </c>
      <c r="AJ52" s="131">
        <f t="shared" si="35"/>
        <v>0</v>
      </c>
      <c r="AK52" s="131">
        <f t="shared" si="36"/>
        <v>0</v>
      </c>
      <c r="AL52" s="131">
        <f t="shared" si="37"/>
        <v>0</v>
      </c>
      <c r="AM52" s="131">
        <f t="shared" ca="1" si="38"/>
        <v>0</v>
      </c>
    </row>
    <row r="53" spans="3:39" ht="19.5" customHeight="1">
      <c r="C53" s="132">
        <v>46</v>
      </c>
      <c r="D53" s="133" t="str">
        <f t="shared" si="21"/>
        <v/>
      </c>
      <c r="E53" s="134" t="str">
        <f>IF(ISBLANK('Flight Groups'!C51),"",'Flight Groups'!P51)</f>
        <v/>
      </c>
      <c r="F53" s="134">
        <f t="shared" si="18"/>
        <v>5</v>
      </c>
      <c r="G53" s="134" t="str">
        <f>IF(ISBLANK('Flight Groups'!C51),"",'Flight Groups'!C51)</f>
        <v/>
      </c>
      <c r="H53" s="134" t="str">
        <f t="shared" si="22"/>
        <v/>
      </c>
      <c r="I53" s="333" t="str">
        <f>IF(ISBLANK('Flight Groups'!C51),"",IF(H53=1,"A",IF(H53=2,"B",IF(H53=3,"C",IF(H53=4,"D","E")))))</f>
        <v/>
      </c>
      <c r="J53" s="134" t="str">
        <f>IF(G53="","",(RANK(F53,$F$8:$F$67,0)+COUNTIF($F$8:F53,F53)-1))</f>
        <v/>
      </c>
      <c r="K53" s="135" t="str">
        <f t="shared" ca="1" si="23"/>
        <v/>
      </c>
      <c r="L53" s="187"/>
      <c r="M53" s="320"/>
      <c r="N53" s="319"/>
      <c r="O53" s="321"/>
      <c r="P53" s="319"/>
      <c r="Q53" s="387"/>
      <c r="R53" s="321"/>
      <c r="S53" s="434"/>
      <c r="T53" s="437">
        <f t="shared" si="19"/>
        <v>0</v>
      </c>
      <c r="U53" s="381">
        <f t="shared" si="24"/>
        <v>0</v>
      </c>
      <c r="V53" s="137">
        <f t="shared" si="25"/>
        <v>1</v>
      </c>
      <c r="W53" s="140"/>
      <c r="X53" s="173">
        <v>46</v>
      </c>
      <c r="Y53" s="127" t="str">
        <f t="shared" ca="1" si="26"/>
        <v/>
      </c>
      <c r="Z53" s="282" t="str">
        <f t="shared" si="20"/>
        <v/>
      </c>
      <c r="AA53" s="35" t="str">
        <f t="shared" ca="1" si="27"/>
        <v/>
      </c>
      <c r="AB53" s="129">
        <f>RANK(U53,$U$8:$U$67,0)+COUNTIF($U$8:U53,U53)-1</f>
        <v>46</v>
      </c>
      <c r="AC53" s="130">
        <f t="shared" si="28"/>
        <v>0</v>
      </c>
      <c r="AD53" s="131">
        <f t="shared" si="29"/>
        <v>0</v>
      </c>
      <c r="AE53" s="131">
        <f t="shared" si="30"/>
        <v>0</v>
      </c>
      <c r="AF53" s="131">
        <f t="shared" si="31"/>
        <v>0</v>
      </c>
      <c r="AG53" s="131">
        <f t="shared" si="32"/>
        <v>0</v>
      </c>
      <c r="AH53" s="131">
        <f t="shared" si="33"/>
        <v>0</v>
      </c>
      <c r="AI53" s="131">
        <f t="shared" si="34"/>
        <v>0</v>
      </c>
      <c r="AJ53" s="131">
        <f t="shared" si="35"/>
        <v>0</v>
      </c>
      <c r="AK53" s="131">
        <f t="shared" si="36"/>
        <v>0</v>
      </c>
      <c r="AL53" s="131">
        <f t="shared" si="37"/>
        <v>0</v>
      </c>
      <c r="AM53" s="131">
        <f t="shared" ca="1" si="38"/>
        <v>0</v>
      </c>
    </row>
    <row r="54" spans="3:39" ht="19.5" customHeight="1">
      <c r="C54" s="132">
        <v>47</v>
      </c>
      <c r="D54" s="133" t="str">
        <f t="shared" si="21"/>
        <v/>
      </c>
      <c r="E54" s="134" t="str">
        <f>IF(ISBLANK('Flight Groups'!C52),"",'Flight Groups'!P52)</f>
        <v/>
      </c>
      <c r="F54" s="134">
        <f t="shared" si="18"/>
        <v>5</v>
      </c>
      <c r="G54" s="134" t="str">
        <f>IF(ISBLANK('Flight Groups'!C52),"",'Flight Groups'!C52)</f>
        <v/>
      </c>
      <c r="H54" s="134" t="str">
        <f t="shared" si="22"/>
        <v/>
      </c>
      <c r="I54" s="333" t="str">
        <f>IF(ISBLANK('Flight Groups'!C52),"",IF(H54=1,"A",IF(H54=2,"B",IF(H54=3,"C",IF(H54=4,"D","E")))))</f>
        <v/>
      </c>
      <c r="J54" s="134" t="str">
        <f>IF(G54="","",(RANK(F54,$F$8:$F$67,0)+COUNTIF($F$8:F54,F54)-1))</f>
        <v/>
      </c>
      <c r="K54" s="135" t="str">
        <f t="shared" ca="1" si="23"/>
        <v/>
      </c>
      <c r="L54" s="187"/>
      <c r="M54" s="320"/>
      <c r="N54" s="319"/>
      <c r="O54" s="321"/>
      <c r="P54" s="319"/>
      <c r="Q54" s="387"/>
      <c r="R54" s="321"/>
      <c r="S54" s="434"/>
      <c r="T54" s="437">
        <f t="shared" si="19"/>
        <v>0</v>
      </c>
      <c r="U54" s="381">
        <f t="shared" si="24"/>
        <v>0</v>
      </c>
      <c r="V54" s="137">
        <f t="shared" si="25"/>
        <v>1</v>
      </c>
      <c r="W54" s="138"/>
      <c r="X54" s="173">
        <v>47</v>
      </c>
      <c r="Y54" s="127" t="str">
        <f t="shared" ca="1" si="26"/>
        <v/>
      </c>
      <c r="Z54" s="282" t="str">
        <f t="shared" si="20"/>
        <v/>
      </c>
      <c r="AA54" s="35" t="str">
        <f t="shared" ca="1" si="27"/>
        <v/>
      </c>
      <c r="AB54" s="129">
        <f>RANK(U54,$U$8:$U$67,0)+COUNTIF($U$8:U54,U54)-1</f>
        <v>47</v>
      </c>
      <c r="AC54" s="130">
        <f t="shared" si="28"/>
        <v>0</v>
      </c>
      <c r="AD54" s="131">
        <f t="shared" si="29"/>
        <v>0</v>
      </c>
      <c r="AE54" s="131">
        <f t="shared" si="30"/>
        <v>0</v>
      </c>
      <c r="AF54" s="131">
        <f t="shared" si="31"/>
        <v>0</v>
      </c>
      <c r="AG54" s="131">
        <f t="shared" si="32"/>
        <v>0</v>
      </c>
      <c r="AH54" s="131">
        <f t="shared" si="33"/>
        <v>0</v>
      </c>
      <c r="AI54" s="131">
        <f t="shared" si="34"/>
        <v>0</v>
      </c>
      <c r="AJ54" s="131">
        <f t="shared" si="35"/>
        <v>0</v>
      </c>
      <c r="AK54" s="131">
        <f t="shared" si="36"/>
        <v>0</v>
      </c>
      <c r="AL54" s="131">
        <f t="shared" si="37"/>
        <v>0</v>
      </c>
      <c r="AM54" s="131">
        <f t="shared" ca="1" si="38"/>
        <v>0</v>
      </c>
    </row>
    <row r="55" spans="3:39" ht="19.5" customHeight="1">
      <c r="C55" s="132">
        <v>48</v>
      </c>
      <c r="D55" s="133" t="str">
        <f t="shared" si="21"/>
        <v/>
      </c>
      <c r="E55" s="134" t="str">
        <f>IF(ISBLANK('Flight Groups'!C53),"",'Flight Groups'!P53)</f>
        <v/>
      </c>
      <c r="F55" s="134">
        <f t="shared" si="18"/>
        <v>5</v>
      </c>
      <c r="G55" s="134" t="str">
        <f>IF(ISBLANK('Flight Groups'!C53),"",'Flight Groups'!C53)</f>
        <v/>
      </c>
      <c r="H55" s="134" t="str">
        <f t="shared" si="22"/>
        <v/>
      </c>
      <c r="I55" s="333" t="str">
        <f>IF(ISBLANK('Flight Groups'!C53),"",IF(H55=1,"A",IF(H55=2,"B",IF(H55=3,"C",IF(H55=4,"D","E")))))</f>
        <v/>
      </c>
      <c r="J55" s="134" t="str">
        <f>IF(G55="","",(RANK(F55,$F$8:$F$67,0)+COUNTIF($F$8:F55,F55)-1))</f>
        <v/>
      </c>
      <c r="K55" s="135" t="str">
        <f t="shared" ca="1" si="23"/>
        <v/>
      </c>
      <c r="L55" s="187"/>
      <c r="M55" s="320"/>
      <c r="N55" s="319"/>
      <c r="O55" s="321"/>
      <c r="P55" s="319"/>
      <c r="Q55" s="387"/>
      <c r="R55" s="321"/>
      <c r="S55" s="434"/>
      <c r="T55" s="437">
        <f t="shared" si="19"/>
        <v>0</v>
      </c>
      <c r="U55" s="381">
        <f t="shared" si="24"/>
        <v>0</v>
      </c>
      <c r="V55" s="137">
        <f t="shared" si="25"/>
        <v>1</v>
      </c>
      <c r="W55" s="138"/>
      <c r="X55" s="173">
        <v>48</v>
      </c>
      <c r="Y55" s="127" t="str">
        <f t="shared" ca="1" si="26"/>
        <v/>
      </c>
      <c r="Z55" s="282" t="str">
        <f t="shared" si="20"/>
        <v/>
      </c>
      <c r="AA55" s="35" t="str">
        <f t="shared" ca="1" si="27"/>
        <v/>
      </c>
      <c r="AB55" s="129">
        <f>RANK(U55,$U$8:$U$67,0)+COUNTIF($U$8:U55,U55)-1</f>
        <v>48</v>
      </c>
      <c r="AC55" s="130">
        <f t="shared" si="28"/>
        <v>0</v>
      </c>
      <c r="AD55" s="131">
        <f t="shared" si="29"/>
        <v>0</v>
      </c>
      <c r="AE55" s="131">
        <f t="shared" si="30"/>
        <v>0</v>
      </c>
      <c r="AF55" s="131">
        <f t="shared" si="31"/>
        <v>0</v>
      </c>
      <c r="AG55" s="131">
        <f t="shared" si="32"/>
        <v>0</v>
      </c>
      <c r="AH55" s="131">
        <f t="shared" si="33"/>
        <v>0</v>
      </c>
      <c r="AI55" s="131">
        <f t="shared" si="34"/>
        <v>0</v>
      </c>
      <c r="AJ55" s="131">
        <f t="shared" si="35"/>
        <v>0</v>
      </c>
      <c r="AK55" s="131">
        <f t="shared" si="36"/>
        <v>0</v>
      </c>
      <c r="AL55" s="131">
        <f t="shared" si="37"/>
        <v>0</v>
      </c>
      <c r="AM55" s="131">
        <f t="shared" ca="1" si="38"/>
        <v>0</v>
      </c>
    </row>
    <row r="56" spans="3:39" ht="19.5" customHeight="1">
      <c r="C56" s="132">
        <v>49</v>
      </c>
      <c r="D56" s="133" t="str">
        <f t="shared" si="21"/>
        <v/>
      </c>
      <c r="E56" s="134" t="str">
        <f>IF(ISBLANK('Flight Groups'!C54),"",'Flight Groups'!P54)</f>
        <v/>
      </c>
      <c r="F56" s="134">
        <f t="shared" si="18"/>
        <v>5</v>
      </c>
      <c r="G56" s="134" t="str">
        <f>IF(ISBLANK('Flight Groups'!C54),"",'Flight Groups'!C54)</f>
        <v/>
      </c>
      <c r="H56" s="134" t="str">
        <f t="shared" si="22"/>
        <v/>
      </c>
      <c r="I56" s="333" t="str">
        <f>IF(ISBLANK('Flight Groups'!C54),"",IF(H56=1,"A",IF(H56=2,"B",IF(H56=3,"C",IF(H56=4,"D","E")))))</f>
        <v/>
      </c>
      <c r="J56" s="134" t="str">
        <f>IF(G56="","",(RANK(F56,$F$8:$F$67,0)+COUNTIF($F$8:F56,F56)-1))</f>
        <v/>
      </c>
      <c r="K56" s="135" t="str">
        <f t="shared" ca="1" si="23"/>
        <v/>
      </c>
      <c r="L56" s="187"/>
      <c r="M56" s="320"/>
      <c r="N56" s="319"/>
      <c r="O56" s="321"/>
      <c r="P56" s="319"/>
      <c r="Q56" s="387"/>
      <c r="R56" s="321"/>
      <c r="S56" s="434"/>
      <c r="T56" s="437">
        <f t="shared" si="19"/>
        <v>0</v>
      </c>
      <c r="U56" s="381">
        <f t="shared" si="24"/>
        <v>0</v>
      </c>
      <c r="V56" s="137">
        <f t="shared" si="25"/>
        <v>1</v>
      </c>
      <c r="W56" s="140"/>
      <c r="X56" s="173">
        <v>49</v>
      </c>
      <c r="Y56" s="127" t="str">
        <f t="shared" ca="1" si="26"/>
        <v/>
      </c>
      <c r="Z56" s="282" t="str">
        <f t="shared" si="20"/>
        <v/>
      </c>
      <c r="AA56" s="35" t="str">
        <f t="shared" ca="1" si="27"/>
        <v/>
      </c>
      <c r="AB56" s="129">
        <f>RANK(U56,$U$8:$U$67,0)+COUNTIF($U$8:U56,U56)-1</f>
        <v>49</v>
      </c>
      <c r="AC56" s="130">
        <f t="shared" si="28"/>
        <v>0</v>
      </c>
      <c r="AD56" s="131">
        <f t="shared" si="29"/>
        <v>0</v>
      </c>
      <c r="AE56" s="131">
        <f t="shared" si="30"/>
        <v>0</v>
      </c>
      <c r="AF56" s="131">
        <f t="shared" si="31"/>
        <v>0</v>
      </c>
      <c r="AG56" s="131">
        <f t="shared" si="32"/>
        <v>0</v>
      </c>
      <c r="AH56" s="131">
        <f t="shared" si="33"/>
        <v>0</v>
      </c>
      <c r="AI56" s="131">
        <f t="shared" si="34"/>
        <v>0</v>
      </c>
      <c r="AJ56" s="131">
        <f t="shared" si="35"/>
        <v>0</v>
      </c>
      <c r="AK56" s="131">
        <f t="shared" si="36"/>
        <v>0</v>
      </c>
      <c r="AL56" s="131">
        <f t="shared" si="37"/>
        <v>0</v>
      </c>
      <c r="AM56" s="131">
        <f t="shared" ca="1" si="38"/>
        <v>0</v>
      </c>
    </row>
    <row r="57" spans="3:39" ht="19.5" customHeight="1">
      <c r="C57" s="132">
        <v>50</v>
      </c>
      <c r="D57" s="133" t="str">
        <f t="shared" si="21"/>
        <v/>
      </c>
      <c r="E57" s="134" t="str">
        <f>IF(ISBLANK('Flight Groups'!C55),"",'Flight Groups'!P55)</f>
        <v/>
      </c>
      <c r="F57" s="134">
        <f t="shared" si="18"/>
        <v>5</v>
      </c>
      <c r="G57" s="134" t="str">
        <f>IF(ISBLANK('Flight Groups'!C55),"",'Flight Groups'!C55)</f>
        <v/>
      </c>
      <c r="H57" s="134" t="str">
        <f t="shared" si="22"/>
        <v/>
      </c>
      <c r="I57" s="333" t="str">
        <f>IF(ISBLANK('Flight Groups'!C55),"",IF(H57=1,"A",IF(H57=2,"B",IF(H57=3,"C",IF(H57=4,"D","E")))))</f>
        <v/>
      </c>
      <c r="J57" s="134" t="str">
        <f>IF(G57="","",(RANK(F57,$F$8:$F$67,0)+COUNTIF($F$8:F57,F57)-1))</f>
        <v/>
      </c>
      <c r="K57" s="135" t="str">
        <f t="shared" ca="1" si="23"/>
        <v/>
      </c>
      <c r="L57" s="187"/>
      <c r="M57" s="320"/>
      <c r="N57" s="319"/>
      <c r="O57" s="321"/>
      <c r="P57" s="319"/>
      <c r="Q57" s="387"/>
      <c r="R57" s="321"/>
      <c r="S57" s="434"/>
      <c r="T57" s="437">
        <f t="shared" si="19"/>
        <v>0</v>
      </c>
      <c r="U57" s="381">
        <f t="shared" si="24"/>
        <v>0</v>
      </c>
      <c r="V57" s="137">
        <f t="shared" si="25"/>
        <v>1</v>
      </c>
      <c r="W57" s="138"/>
      <c r="X57" s="173">
        <v>50</v>
      </c>
      <c r="Y57" s="127" t="str">
        <f t="shared" ca="1" si="26"/>
        <v/>
      </c>
      <c r="Z57" s="282" t="str">
        <f t="shared" si="20"/>
        <v/>
      </c>
      <c r="AA57" s="35" t="str">
        <f t="shared" ca="1" si="27"/>
        <v/>
      </c>
      <c r="AB57" s="129">
        <f>RANK(U57,$U$8:$U$67,0)+COUNTIF($U$8:U57,U57)-1</f>
        <v>50</v>
      </c>
      <c r="AC57" s="130">
        <f t="shared" si="28"/>
        <v>0</v>
      </c>
      <c r="AD57" s="131">
        <f t="shared" si="29"/>
        <v>0</v>
      </c>
      <c r="AE57" s="131">
        <f t="shared" si="30"/>
        <v>0</v>
      </c>
      <c r="AF57" s="131">
        <f t="shared" si="31"/>
        <v>0</v>
      </c>
      <c r="AG57" s="131">
        <f t="shared" si="32"/>
        <v>0</v>
      </c>
      <c r="AH57" s="131">
        <f t="shared" si="33"/>
        <v>0</v>
      </c>
      <c r="AI57" s="131">
        <f t="shared" si="34"/>
        <v>0</v>
      </c>
      <c r="AJ57" s="131">
        <f t="shared" si="35"/>
        <v>0</v>
      </c>
      <c r="AK57" s="131">
        <f t="shared" si="36"/>
        <v>0</v>
      </c>
      <c r="AL57" s="131">
        <f t="shared" si="37"/>
        <v>0</v>
      </c>
      <c r="AM57" s="131">
        <f t="shared" ca="1" si="38"/>
        <v>0</v>
      </c>
    </row>
    <row r="58" spans="3:39" ht="19.5" customHeight="1">
      <c r="C58" s="132">
        <v>51</v>
      </c>
      <c r="D58" s="133" t="str">
        <f t="shared" si="21"/>
        <v/>
      </c>
      <c r="E58" s="134" t="str">
        <f>IF(ISBLANK('Flight Groups'!C56),"",'Flight Groups'!P56)</f>
        <v/>
      </c>
      <c r="F58" s="134">
        <f t="shared" si="18"/>
        <v>5</v>
      </c>
      <c r="G58" s="134" t="str">
        <f>IF(ISBLANK('Flight Groups'!C56),"",'Flight Groups'!C56)</f>
        <v/>
      </c>
      <c r="H58" s="134" t="str">
        <f t="shared" si="22"/>
        <v/>
      </c>
      <c r="I58" s="333" t="str">
        <f>IF(ISBLANK('Flight Groups'!C56),"",IF(H58=1,"A",IF(H58=2,"B",IF(H58=3,"C",IF(H58=4,"D","E")))))</f>
        <v/>
      </c>
      <c r="J58" s="134" t="str">
        <f>IF(G58="","",(RANK(F58,$F$8:$F$67,0)+COUNTIF($F$8:F58,F58)-1))</f>
        <v/>
      </c>
      <c r="K58" s="135" t="str">
        <f t="shared" ca="1" si="23"/>
        <v/>
      </c>
      <c r="L58" s="187"/>
      <c r="M58" s="320"/>
      <c r="N58" s="319"/>
      <c r="O58" s="321"/>
      <c r="P58" s="319"/>
      <c r="Q58" s="387"/>
      <c r="R58" s="321"/>
      <c r="S58" s="434"/>
      <c r="T58" s="437">
        <f t="shared" si="19"/>
        <v>0</v>
      </c>
      <c r="U58" s="381">
        <f t="shared" si="24"/>
        <v>0</v>
      </c>
      <c r="V58" s="137">
        <f t="shared" si="25"/>
        <v>1</v>
      </c>
      <c r="W58" s="138"/>
      <c r="X58" s="173">
        <v>51</v>
      </c>
      <c r="Y58" s="127" t="str">
        <f t="shared" ca="1" si="26"/>
        <v/>
      </c>
      <c r="Z58" s="282" t="str">
        <f t="shared" si="20"/>
        <v/>
      </c>
      <c r="AA58" s="35" t="str">
        <f t="shared" ca="1" si="27"/>
        <v/>
      </c>
      <c r="AB58" s="129">
        <f>RANK(U58,$U$8:$U$67,0)+COUNTIF($U$8:U58,U58)-1</f>
        <v>51</v>
      </c>
      <c r="AC58" s="130">
        <f t="shared" si="28"/>
        <v>0</v>
      </c>
      <c r="AD58" s="131">
        <f t="shared" si="29"/>
        <v>0</v>
      </c>
      <c r="AE58" s="131">
        <f t="shared" si="30"/>
        <v>0</v>
      </c>
      <c r="AF58" s="131">
        <f t="shared" si="31"/>
        <v>0</v>
      </c>
      <c r="AG58" s="131">
        <f t="shared" si="32"/>
        <v>0</v>
      </c>
      <c r="AH58" s="131">
        <f t="shared" si="33"/>
        <v>0</v>
      </c>
      <c r="AI58" s="131">
        <f t="shared" si="34"/>
        <v>0</v>
      </c>
      <c r="AJ58" s="131">
        <f t="shared" si="35"/>
        <v>0</v>
      </c>
      <c r="AK58" s="131">
        <f t="shared" si="36"/>
        <v>0</v>
      </c>
      <c r="AL58" s="131">
        <f t="shared" si="37"/>
        <v>0</v>
      </c>
      <c r="AM58" s="131">
        <f t="shared" ca="1" si="38"/>
        <v>0</v>
      </c>
    </row>
    <row r="59" spans="3:39" ht="19.5" customHeight="1">
      <c r="C59" s="132">
        <v>52</v>
      </c>
      <c r="D59" s="133" t="str">
        <f t="shared" si="21"/>
        <v/>
      </c>
      <c r="E59" s="134" t="str">
        <f>IF(ISBLANK('Flight Groups'!C57),"",'Flight Groups'!P57)</f>
        <v/>
      </c>
      <c r="F59" s="134">
        <f t="shared" si="18"/>
        <v>5</v>
      </c>
      <c r="G59" s="134" t="str">
        <f>IF(ISBLANK('Flight Groups'!C57),"",'Flight Groups'!C57)</f>
        <v/>
      </c>
      <c r="H59" s="134" t="str">
        <f t="shared" si="22"/>
        <v/>
      </c>
      <c r="I59" s="333" t="str">
        <f>IF(ISBLANK('Flight Groups'!C57),"",IF(H59=1,"A",IF(H59=2,"B",IF(H59=3,"C",IF(H59=4,"D","E")))))</f>
        <v/>
      </c>
      <c r="J59" s="134" t="str">
        <f>IF(G59="","",(RANK(F59,$F$8:$F$67,0)+COUNTIF($F$8:F59,F59)-1))</f>
        <v/>
      </c>
      <c r="K59" s="135" t="str">
        <f t="shared" ca="1" si="23"/>
        <v/>
      </c>
      <c r="L59" s="187"/>
      <c r="M59" s="320"/>
      <c r="N59" s="319"/>
      <c r="O59" s="321"/>
      <c r="P59" s="319"/>
      <c r="Q59" s="387"/>
      <c r="R59" s="321"/>
      <c r="S59" s="434"/>
      <c r="T59" s="437">
        <f t="shared" si="19"/>
        <v>0</v>
      </c>
      <c r="U59" s="381">
        <f t="shared" si="24"/>
        <v>0</v>
      </c>
      <c r="V59" s="137">
        <f t="shared" si="25"/>
        <v>1</v>
      </c>
      <c r="W59" s="140"/>
      <c r="X59" s="173">
        <v>52</v>
      </c>
      <c r="Y59" s="127" t="str">
        <f t="shared" ca="1" si="26"/>
        <v/>
      </c>
      <c r="Z59" s="282" t="str">
        <f t="shared" si="20"/>
        <v/>
      </c>
      <c r="AA59" s="35" t="str">
        <f t="shared" ca="1" si="27"/>
        <v/>
      </c>
      <c r="AB59" s="129">
        <f>RANK(U59,$U$8:$U$67,0)+COUNTIF($U$8:U59,U59)-1</f>
        <v>52</v>
      </c>
      <c r="AC59" s="130">
        <f t="shared" si="28"/>
        <v>0</v>
      </c>
      <c r="AD59" s="131">
        <f t="shared" si="29"/>
        <v>0</v>
      </c>
      <c r="AE59" s="131">
        <f t="shared" si="30"/>
        <v>0</v>
      </c>
      <c r="AF59" s="131">
        <f t="shared" si="31"/>
        <v>0</v>
      </c>
      <c r="AG59" s="131">
        <f t="shared" si="32"/>
        <v>0</v>
      </c>
      <c r="AH59" s="131">
        <f t="shared" si="33"/>
        <v>0</v>
      </c>
      <c r="AI59" s="131">
        <f t="shared" si="34"/>
        <v>0</v>
      </c>
      <c r="AJ59" s="131">
        <f t="shared" si="35"/>
        <v>0</v>
      </c>
      <c r="AK59" s="131">
        <f t="shared" si="36"/>
        <v>0</v>
      </c>
      <c r="AL59" s="131">
        <f t="shared" si="37"/>
        <v>0</v>
      </c>
      <c r="AM59" s="131">
        <f t="shared" ca="1" si="38"/>
        <v>0</v>
      </c>
    </row>
    <row r="60" spans="3:39" ht="19.5" customHeight="1">
      <c r="C60" s="132">
        <v>53</v>
      </c>
      <c r="D60" s="133" t="str">
        <f t="shared" si="21"/>
        <v/>
      </c>
      <c r="E60" s="134" t="str">
        <f>IF(ISBLANK('Flight Groups'!C58),"",'Flight Groups'!P58)</f>
        <v/>
      </c>
      <c r="F60" s="134">
        <f t="shared" si="18"/>
        <v>5</v>
      </c>
      <c r="G60" s="134" t="str">
        <f>IF(ISBLANK('Flight Groups'!C58),"",'Flight Groups'!C58)</f>
        <v/>
      </c>
      <c r="H60" s="134" t="str">
        <f t="shared" si="22"/>
        <v/>
      </c>
      <c r="I60" s="333" t="str">
        <f>IF(ISBLANK('Flight Groups'!C58),"",IF(H60=1,"A",IF(H60=2,"B",IF(H60=3,"C",IF(H60=4,"D","E")))))</f>
        <v/>
      </c>
      <c r="J60" s="134" t="str">
        <f>IF(G60="","",(RANK(F60,$F$8:$F$67,0)+COUNTIF($F$8:F60,F60)-1))</f>
        <v/>
      </c>
      <c r="K60" s="135" t="str">
        <f t="shared" ca="1" si="23"/>
        <v/>
      </c>
      <c r="L60" s="187"/>
      <c r="M60" s="320"/>
      <c r="N60" s="319"/>
      <c r="O60" s="321"/>
      <c r="P60" s="319"/>
      <c r="Q60" s="387"/>
      <c r="R60" s="321"/>
      <c r="S60" s="434"/>
      <c r="T60" s="437">
        <f t="shared" si="19"/>
        <v>0</v>
      </c>
      <c r="U60" s="381">
        <f t="shared" si="24"/>
        <v>0</v>
      </c>
      <c r="V60" s="137">
        <f t="shared" si="25"/>
        <v>1</v>
      </c>
      <c r="W60" s="138"/>
      <c r="X60" s="173">
        <v>53</v>
      </c>
      <c r="Y60" s="127" t="str">
        <f t="shared" ca="1" si="26"/>
        <v/>
      </c>
      <c r="Z60" s="282" t="str">
        <f t="shared" si="20"/>
        <v/>
      </c>
      <c r="AA60" s="35" t="str">
        <f t="shared" ca="1" si="27"/>
        <v/>
      </c>
      <c r="AB60" s="129">
        <f>RANK(U60,$U$8:$U$67,0)+COUNTIF($U$8:U60,U60)-1</f>
        <v>53</v>
      </c>
      <c r="AC60" s="130">
        <f t="shared" si="28"/>
        <v>0</v>
      </c>
      <c r="AD60" s="131">
        <f t="shared" si="29"/>
        <v>0</v>
      </c>
      <c r="AE60" s="131">
        <f t="shared" si="30"/>
        <v>0</v>
      </c>
      <c r="AF60" s="131">
        <f t="shared" si="31"/>
        <v>0</v>
      </c>
      <c r="AG60" s="131">
        <f t="shared" si="32"/>
        <v>0</v>
      </c>
      <c r="AH60" s="131">
        <f t="shared" si="33"/>
        <v>0</v>
      </c>
      <c r="AI60" s="131">
        <f t="shared" si="34"/>
        <v>0</v>
      </c>
      <c r="AJ60" s="131">
        <f t="shared" si="35"/>
        <v>0</v>
      </c>
      <c r="AK60" s="131">
        <f t="shared" si="36"/>
        <v>0</v>
      </c>
      <c r="AL60" s="131">
        <f t="shared" si="37"/>
        <v>0</v>
      </c>
      <c r="AM60" s="131">
        <f t="shared" ca="1" si="38"/>
        <v>0</v>
      </c>
    </row>
    <row r="61" spans="3:39" ht="19.5" customHeight="1">
      <c r="C61" s="132">
        <v>54</v>
      </c>
      <c r="D61" s="133" t="str">
        <f t="shared" si="21"/>
        <v/>
      </c>
      <c r="E61" s="134" t="str">
        <f>IF(ISBLANK('Flight Groups'!C59),"",'Flight Groups'!P59)</f>
        <v/>
      </c>
      <c r="F61" s="134">
        <f t="shared" si="18"/>
        <v>5</v>
      </c>
      <c r="G61" s="134" t="str">
        <f>IF(ISBLANK('Flight Groups'!C59),"",'Flight Groups'!C59)</f>
        <v/>
      </c>
      <c r="H61" s="134" t="str">
        <f t="shared" si="22"/>
        <v/>
      </c>
      <c r="I61" s="333" t="str">
        <f>IF(ISBLANK('Flight Groups'!C59),"",IF(H61=1,"A",IF(H61=2,"B",IF(H61=3,"C",IF(H61=4,"D","E")))))</f>
        <v/>
      </c>
      <c r="J61" s="134" t="str">
        <f>IF(G61="","",(RANK(F61,$F$8:$F$67,0)+COUNTIF($F$8:F61,F61)-1))</f>
        <v/>
      </c>
      <c r="K61" s="135" t="str">
        <f t="shared" ca="1" si="23"/>
        <v/>
      </c>
      <c r="L61" s="187"/>
      <c r="M61" s="320"/>
      <c r="N61" s="319"/>
      <c r="O61" s="321"/>
      <c r="P61" s="319"/>
      <c r="Q61" s="387"/>
      <c r="R61" s="321"/>
      <c r="S61" s="434"/>
      <c r="T61" s="437">
        <f t="shared" si="19"/>
        <v>0</v>
      </c>
      <c r="U61" s="381">
        <f t="shared" si="24"/>
        <v>0</v>
      </c>
      <c r="V61" s="137">
        <f t="shared" si="25"/>
        <v>1</v>
      </c>
      <c r="W61" s="138"/>
      <c r="X61" s="173">
        <v>54</v>
      </c>
      <c r="Y61" s="127" t="str">
        <f t="shared" ca="1" si="26"/>
        <v/>
      </c>
      <c r="Z61" s="282" t="str">
        <f t="shared" si="20"/>
        <v/>
      </c>
      <c r="AA61" s="35" t="str">
        <f t="shared" ca="1" si="27"/>
        <v/>
      </c>
      <c r="AB61" s="129">
        <f>RANK(U61,$U$8:$U$67,0)+COUNTIF($U$8:U61,U61)-1</f>
        <v>54</v>
      </c>
      <c r="AC61" s="130">
        <f t="shared" si="28"/>
        <v>0</v>
      </c>
      <c r="AD61" s="131">
        <f t="shared" si="29"/>
        <v>0</v>
      </c>
      <c r="AE61" s="131">
        <f t="shared" si="30"/>
        <v>0</v>
      </c>
      <c r="AF61" s="131">
        <f t="shared" si="31"/>
        <v>0</v>
      </c>
      <c r="AG61" s="131">
        <f t="shared" si="32"/>
        <v>0</v>
      </c>
      <c r="AH61" s="131">
        <f t="shared" si="33"/>
        <v>0</v>
      </c>
      <c r="AI61" s="131">
        <f t="shared" si="34"/>
        <v>0</v>
      </c>
      <c r="AJ61" s="131">
        <f t="shared" si="35"/>
        <v>0</v>
      </c>
      <c r="AK61" s="131">
        <f t="shared" si="36"/>
        <v>0</v>
      </c>
      <c r="AL61" s="131">
        <f t="shared" si="37"/>
        <v>0</v>
      </c>
      <c r="AM61" s="131">
        <f t="shared" ca="1" si="38"/>
        <v>0</v>
      </c>
    </row>
    <row r="62" spans="3:39" ht="19.5" customHeight="1">
      <c r="C62" s="132">
        <v>55</v>
      </c>
      <c r="D62" s="133" t="str">
        <f t="shared" si="21"/>
        <v/>
      </c>
      <c r="E62" s="134" t="str">
        <f>IF(ISBLANK('Flight Groups'!C60),"",'Flight Groups'!P60)</f>
        <v/>
      </c>
      <c r="F62" s="134">
        <f t="shared" si="18"/>
        <v>5</v>
      </c>
      <c r="G62" s="134" t="str">
        <f>IF(ISBLANK('Flight Groups'!C60),"",'Flight Groups'!C60)</f>
        <v/>
      </c>
      <c r="H62" s="134" t="str">
        <f t="shared" si="22"/>
        <v/>
      </c>
      <c r="I62" s="333" t="str">
        <f>IF(ISBLANK('Flight Groups'!C60),"",IF(H62=1,"A",IF(H62=2,"B",IF(H62=3,"C",IF(H62=4,"D","E")))))</f>
        <v/>
      </c>
      <c r="J62" s="134" t="str">
        <f>IF(G62="","",(RANK(F62,$F$8:$F$67,0)+COUNTIF($F$8:F62,F62)-1))</f>
        <v/>
      </c>
      <c r="K62" s="135" t="str">
        <f t="shared" ca="1" si="23"/>
        <v/>
      </c>
      <c r="L62" s="187"/>
      <c r="M62" s="320"/>
      <c r="N62" s="319"/>
      <c r="O62" s="321"/>
      <c r="P62" s="319"/>
      <c r="Q62" s="387"/>
      <c r="R62" s="321"/>
      <c r="S62" s="434"/>
      <c r="T62" s="437">
        <f t="shared" si="19"/>
        <v>0</v>
      </c>
      <c r="U62" s="381">
        <f t="shared" si="24"/>
        <v>0</v>
      </c>
      <c r="V62" s="137">
        <f t="shared" si="25"/>
        <v>1</v>
      </c>
      <c r="W62" s="138"/>
      <c r="X62" s="173">
        <v>55</v>
      </c>
      <c r="Y62" s="127" t="str">
        <f t="shared" ca="1" si="26"/>
        <v/>
      </c>
      <c r="Z62" s="282" t="str">
        <f t="shared" si="20"/>
        <v/>
      </c>
      <c r="AA62" s="35" t="str">
        <f t="shared" ca="1" si="27"/>
        <v/>
      </c>
      <c r="AB62" s="129">
        <f>RANK(U62,$U$8:$U$67,0)+COUNTIF($U$8:U62,U62)-1</f>
        <v>55</v>
      </c>
      <c r="AC62" s="130">
        <f t="shared" si="28"/>
        <v>0</v>
      </c>
      <c r="AD62" s="131">
        <f t="shared" si="29"/>
        <v>0</v>
      </c>
      <c r="AE62" s="131">
        <f t="shared" si="30"/>
        <v>0</v>
      </c>
      <c r="AF62" s="131">
        <f t="shared" si="31"/>
        <v>0</v>
      </c>
      <c r="AG62" s="131">
        <f t="shared" si="32"/>
        <v>0</v>
      </c>
      <c r="AH62" s="131">
        <f t="shared" si="33"/>
        <v>0</v>
      </c>
      <c r="AI62" s="131">
        <f t="shared" si="34"/>
        <v>0</v>
      </c>
      <c r="AJ62" s="131">
        <f t="shared" si="35"/>
        <v>0</v>
      </c>
      <c r="AK62" s="131">
        <f t="shared" si="36"/>
        <v>0</v>
      </c>
      <c r="AL62" s="131">
        <f t="shared" si="37"/>
        <v>0</v>
      </c>
      <c r="AM62" s="131">
        <f t="shared" ca="1" si="38"/>
        <v>0</v>
      </c>
    </row>
    <row r="63" spans="3:39" ht="19.5" customHeight="1">
      <c r="C63" s="132">
        <v>56</v>
      </c>
      <c r="D63" s="133" t="str">
        <f t="shared" si="21"/>
        <v/>
      </c>
      <c r="E63" s="134" t="str">
        <f>IF(ISBLANK('Flight Groups'!C61),"",'Flight Groups'!P61)</f>
        <v/>
      </c>
      <c r="F63" s="134">
        <f t="shared" si="18"/>
        <v>5</v>
      </c>
      <c r="G63" s="134" t="str">
        <f>IF(ISBLANK('Flight Groups'!C61),"",'Flight Groups'!C61)</f>
        <v/>
      </c>
      <c r="H63" s="134" t="str">
        <f t="shared" si="22"/>
        <v/>
      </c>
      <c r="I63" s="333" t="str">
        <f>IF(ISBLANK('Flight Groups'!C61),"",IF(H63=1,"A",IF(H63=2,"B",IF(H63=3,"C",IF(H63=4,"D","E")))))</f>
        <v/>
      </c>
      <c r="J63" s="134" t="str">
        <f>IF(G63="","",(RANK(F63,$F$8:$F$67,0)+COUNTIF($F$8:F63,F63)-1))</f>
        <v/>
      </c>
      <c r="K63" s="135" t="str">
        <f t="shared" ca="1" si="23"/>
        <v/>
      </c>
      <c r="L63" s="187"/>
      <c r="M63" s="320"/>
      <c r="N63" s="319"/>
      <c r="O63" s="321"/>
      <c r="P63" s="319"/>
      <c r="Q63" s="387"/>
      <c r="R63" s="321"/>
      <c r="S63" s="434"/>
      <c r="T63" s="437">
        <f t="shared" si="19"/>
        <v>0</v>
      </c>
      <c r="U63" s="381">
        <f t="shared" si="24"/>
        <v>0</v>
      </c>
      <c r="V63" s="137">
        <f t="shared" si="25"/>
        <v>1</v>
      </c>
      <c r="W63" s="138"/>
      <c r="X63" s="173">
        <v>56</v>
      </c>
      <c r="Y63" s="127" t="str">
        <f t="shared" ca="1" si="26"/>
        <v/>
      </c>
      <c r="Z63" s="282" t="str">
        <f t="shared" si="20"/>
        <v/>
      </c>
      <c r="AA63" s="35" t="str">
        <f t="shared" ca="1" si="27"/>
        <v/>
      </c>
      <c r="AB63" s="129">
        <f>RANK(U63,$U$8:$U$67,0)+COUNTIF($U$8:U63,U63)-1</f>
        <v>56</v>
      </c>
      <c r="AC63" s="130">
        <f t="shared" si="28"/>
        <v>0</v>
      </c>
      <c r="AD63" s="131">
        <f t="shared" si="29"/>
        <v>0</v>
      </c>
      <c r="AE63" s="131">
        <f t="shared" si="30"/>
        <v>0</v>
      </c>
      <c r="AF63" s="131">
        <f t="shared" si="31"/>
        <v>0</v>
      </c>
      <c r="AG63" s="131">
        <f t="shared" si="32"/>
        <v>0</v>
      </c>
      <c r="AH63" s="131">
        <f t="shared" si="33"/>
        <v>0</v>
      </c>
      <c r="AI63" s="131">
        <f t="shared" si="34"/>
        <v>0</v>
      </c>
      <c r="AJ63" s="131">
        <f t="shared" si="35"/>
        <v>0</v>
      </c>
      <c r="AK63" s="131">
        <f t="shared" si="36"/>
        <v>0</v>
      </c>
      <c r="AL63" s="131">
        <f t="shared" si="37"/>
        <v>0</v>
      </c>
      <c r="AM63" s="131">
        <f t="shared" ca="1" si="38"/>
        <v>0</v>
      </c>
    </row>
    <row r="64" spans="3:39" ht="19.5" customHeight="1">
      <c r="C64" s="132">
        <v>57</v>
      </c>
      <c r="D64" s="133" t="str">
        <f t="shared" si="21"/>
        <v/>
      </c>
      <c r="E64" s="134" t="str">
        <f>IF(ISBLANK('Flight Groups'!C62),"",'Flight Groups'!P62)</f>
        <v/>
      </c>
      <c r="F64" s="134">
        <f t="shared" si="18"/>
        <v>5</v>
      </c>
      <c r="G64" s="134" t="str">
        <f>IF(ISBLANK('Flight Groups'!C62),"",'Flight Groups'!C62)</f>
        <v/>
      </c>
      <c r="H64" s="134" t="str">
        <f t="shared" si="22"/>
        <v/>
      </c>
      <c r="I64" s="333" t="str">
        <f>IF(ISBLANK('Flight Groups'!C62),"",IF(H64=1,"A",IF(H64=2,"B",IF(H64=3,"C",IF(H64=4,"D","E")))))</f>
        <v/>
      </c>
      <c r="J64" s="134" t="str">
        <f>IF(G64="","",(RANK(F64,$F$8:$F$67,0)+COUNTIF($F$8:F64,F64)-1))</f>
        <v/>
      </c>
      <c r="K64" s="135" t="str">
        <f t="shared" ca="1" si="23"/>
        <v/>
      </c>
      <c r="L64" s="187"/>
      <c r="M64" s="320"/>
      <c r="N64" s="319"/>
      <c r="O64" s="321"/>
      <c r="P64" s="319"/>
      <c r="Q64" s="387"/>
      <c r="R64" s="321"/>
      <c r="S64" s="434"/>
      <c r="T64" s="437">
        <f t="shared" si="19"/>
        <v>0</v>
      </c>
      <c r="U64" s="381">
        <f t="shared" si="24"/>
        <v>0</v>
      </c>
      <c r="V64" s="137">
        <f t="shared" si="25"/>
        <v>1</v>
      </c>
      <c r="W64" s="138"/>
      <c r="X64" s="173">
        <v>57</v>
      </c>
      <c r="Y64" s="127" t="str">
        <f t="shared" ca="1" si="26"/>
        <v/>
      </c>
      <c r="Z64" s="282" t="str">
        <f t="shared" si="20"/>
        <v/>
      </c>
      <c r="AA64" s="35" t="str">
        <f t="shared" ca="1" si="27"/>
        <v/>
      </c>
      <c r="AB64" s="129">
        <f>RANK(U64,$U$8:$U$67,0)+COUNTIF($U$8:U64,U64)-1</f>
        <v>57</v>
      </c>
      <c r="AC64" s="130">
        <f t="shared" si="28"/>
        <v>0</v>
      </c>
      <c r="AD64" s="131">
        <f t="shared" si="29"/>
        <v>0</v>
      </c>
      <c r="AE64" s="131">
        <f t="shared" si="30"/>
        <v>0</v>
      </c>
      <c r="AF64" s="131">
        <f t="shared" si="31"/>
        <v>0</v>
      </c>
      <c r="AG64" s="131">
        <f t="shared" si="32"/>
        <v>0</v>
      </c>
      <c r="AH64" s="131">
        <f t="shared" si="33"/>
        <v>0</v>
      </c>
      <c r="AI64" s="131">
        <f t="shared" si="34"/>
        <v>0</v>
      </c>
      <c r="AJ64" s="131">
        <f t="shared" si="35"/>
        <v>0</v>
      </c>
      <c r="AK64" s="131">
        <f t="shared" si="36"/>
        <v>0</v>
      </c>
      <c r="AL64" s="131">
        <f t="shared" si="37"/>
        <v>0</v>
      </c>
      <c r="AM64" s="131">
        <f t="shared" ca="1" si="38"/>
        <v>0</v>
      </c>
    </row>
    <row r="65" spans="2:39" ht="19.5" customHeight="1">
      <c r="C65" s="132">
        <v>58</v>
      </c>
      <c r="D65" s="133" t="str">
        <f t="shared" si="21"/>
        <v/>
      </c>
      <c r="E65" s="134" t="str">
        <f>IF(ISBLANK('Flight Groups'!C63),"",'Flight Groups'!P63)</f>
        <v/>
      </c>
      <c r="F65" s="134">
        <f t="shared" si="18"/>
        <v>5</v>
      </c>
      <c r="G65" s="134" t="str">
        <f>IF(ISBLANK('Flight Groups'!C63),"",'Flight Groups'!C63)</f>
        <v/>
      </c>
      <c r="H65" s="134" t="str">
        <f t="shared" si="22"/>
        <v/>
      </c>
      <c r="I65" s="333" t="str">
        <f>IF(ISBLANK('Flight Groups'!C63),"",IF(H65=1,"A",IF(H65=2,"B",IF(H65=3,"C",IF(H65=4,"D","E")))))</f>
        <v/>
      </c>
      <c r="J65" s="134" t="str">
        <f>IF(G65="","",(RANK(F65,$F$8:$F$67,0)+COUNTIF($F$8:F65,F65)-1))</f>
        <v/>
      </c>
      <c r="K65" s="135" t="str">
        <f t="shared" ca="1" si="23"/>
        <v/>
      </c>
      <c r="L65" s="187"/>
      <c r="M65" s="320"/>
      <c r="N65" s="319"/>
      <c r="O65" s="321"/>
      <c r="P65" s="319"/>
      <c r="Q65" s="387"/>
      <c r="R65" s="321"/>
      <c r="S65" s="434"/>
      <c r="T65" s="437">
        <f t="shared" si="19"/>
        <v>0</v>
      </c>
      <c r="U65" s="381">
        <f t="shared" si="24"/>
        <v>0</v>
      </c>
      <c r="V65" s="137">
        <f t="shared" si="25"/>
        <v>1</v>
      </c>
      <c r="W65" s="139"/>
      <c r="X65" s="173">
        <v>58</v>
      </c>
      <c r="Y65" s="127" t="str">
        <f t="shared" ca="1" si="26"/>
        <v/>
      </c>
      <c r="Z65" s="282" t="str">
        <f t="shared" si="20"/>
        <v/>
      </c>
      <c r="AA65" s="35" t="str">
        <f t="shared" ca="1" si="27"/>
        <v/>
      </c>
      <c r="AB65" s="129">
        <f>RANK(U65,$U$8:$U$67,0)+COUNTIF($U$8:U65,U65)-1</f>
        <v>58</v>
      </c>
      <c r="AC65" s="130">
        <f t="shared" si="28"/>
        <v>0</v>
      </c>
      <c r="AD65" s="131">
        <f t="shared" si="29"/>
        <v>0</v>
      </c>
      <c r="AE65" s="131">
        <f t="shared" si="30"/>
        <v>0</v>
      </c>
      <c r="AF65" s="131">
        <f t="shared" si="31"/>
        <v>0</v>
      </c>
      <c r="AG65" s="131">
        <f t="shared" si="32"/>
        <v>0</v>
      </c>
      <c r="AH65" s="131">
        <f t="shared" si="33"/>
        <v>0</v>
      </c>
      <c r="AI65" s="131">
        <f t="shared" si="34"/>
        <v>0</v>
      </c>
      <c r="AJ65" s="131">
        <f t="shared" si="35"/>
        <v>0</v>
      </c>
      <c r="AK65" s="131">
        <f t="shared" si="36"/>
        <v>0</v>
      </c>
      <c r="AL65" s="131">
        <f t="shared" si="37"/>
        <v>0</v>
      </c>
      <c r="AM65" s="131">
        <f t="shared" ca="1" si="38"/>
        <v>0</v>
      </c>
    </row>
    <row r="66" spans="2:39" ht="19.5" customHeight="1">
      <c r="C66" s="132">
        <v>59</v>
      </c>
      <c r="D66" s="133" t="str">
        <f t="shared" si="21"/>
        <v/>
      </c>
      <c r="E66" s="134" t="str">
        <f>IF(ISBLANK('Flight Groups'!C64),"",'Flight Groups'!P64)</f>
        <v/>
      </c>
      <c r="F66" s="134">
        <f t="shared" si="18"/>
        <v>5</v>
      </c>
      <c r="G66" s="134" t="str">
        <f>IF(ISBLANK('Flight Groups'!C64),"",'Flight Groups'!C64)</f>
        <v/>
      </c>
      <c r="H66" s="134" t="str">
        <f t="shared" si="22"/>
        <v/>
      </c>
      <c r="I66" s="333" t="str">
        <f>IF(ISBLANK('Flight Groups'!C64),"",IF(H66=1,"A",IF(H66=2,"B",IF(H66=3,"C",IF(H66=4,"D","E")))))</f>
        <v/>
      </c>
      <c r="J66" s="134" t="str">
        <f>IF(G66="","",(RANK(F66,$F$8:$F$67,0)+COUNTIF($F$8:F66,F66)-1))</f>
        <v/>
      </c>
      <c r="K66" s="135" t="str">
        <f t="shared" ca="1" si="23"/>
        <v/>
      </c>
      <c r="L66" s="187"/>
      <c r="M66" s="320"/>
      <c r="N66" s="319"/>
      <c r="O66" s="321"/>
      <c r="P66" s="319"/>
      <c r="Q66" s="387"/>
      <c r="R66" s="321"/>
      <c r="S66" s="434"/>
      <c r="T66" s="437">
        <f t="shared" si="19"/>
        <v>0</v>
      </c>
      <c r="U66" s="381">
        <f t="shared" si="24"/>
        <v>0</v>
      </c>
      <c r="V66" s="137">
        <f t="shared" si="25"/>
        <v>1</v>
      </c>
      <c r="W66" s="29"/>
      <c r="X66" s="173">
        <v>59</v>
      </c>
      <c r="Y66" s="127" t="str">
        <f t="shared" ca="1" si="26"/>
        <v/>
      </c>
      <c r="Z66" s="282" t="str">
        <f t="shared" si="20"/>
        <v/>
      </c>
      <c r="AA66" s="35" t="str">
        <f t="shared" ca="1" si="27"/>
        <v/>
      </c>
      <c r="AB66" s="129">
        <f>RANK(U66,$U$8:$U$67,0)+COUNTIF($U$8:U66,U66)-1</f>
        <v>59</v>
      </c>
      <c r="AC66" s="130">
        <f t="shared" si="28"/>
        <v>0</v>
      </c>
      <c r="AD66" s="131">
        <f t="shared" si="29"/>
        <v>0</v>
      </c>
      <c r="AE66" s="131">
        <f t="shared" si="30"/>
        <v>0</v>
      </c>
      <c r="AF66" s="131">
        <f t="shared" si="31"/>
        <v>0</v>
      </c>
      <c r="AG66" s="131">
        <f t="shared" si="32"/>
        <v>0</v>
      </c>
      <c r="AH66" s="131">
        <f t="shared" si="33"/>
        <v>0</v>
      </c>
      <c r="AI66" s="131">
        <f t="shared" si="34"/>
        <v>0</v>
      </c>
      <c r="AJ66" s="131">
        <f t="shared" si="35"/>
        <v>0</v>
      </c>
      <c r="AK66" s="131">
        <f t="shared" si="36"/>
        <v>0</v>
      </c>
      <c r="AL66" s="131">
        <f t="shared" si="37"/>
        <v>0</v>
      </c>
      <c r="AM66" s="131">
        <f t="shared" ca="1" si="38"/>
        <v>0</v>
      </c>
    </row>
    <row r="67" spans="2:39" ht="19.5" customHeight="1" thickBot="1">
      <c r="C67" s="141">
        <v>60</v>
      </c>
      <c r="D67" s="142" t="str">
        <f t="shared" si="21"/>
        <v/>
      </c>
      <c r="E67" s="143" t="str">
        <f>IF(ISBLANK('Flight Groups'!C65),"",'Flight Groups'!P65)</f>
        <v/>
      </c>
      <c r="F67" s="143">
        <f t="shared" si="18"/>
        <v>5</v>
      </c>
      <c r="G67" s="143" t="str">
        <f>IF(ISBLANK('Flight Groups'!C65),"",'Flight Groups'!C65)</f>
        <v/>
      </c>
      <c r="H67" s="143" t="str">
        <f t="shared" si="22"/>
        <v/>
      </c>
      <c r="I67" s="361" t="str">
        <f>IF(ISBLANK('Flight Groups'!C65),"",IF(H67=1,"A",IF(H67=2,"B",IF(H67=3,"C",IF(H67=4,"D","E")))))</f>
        <v/>
      </c>
      <c r="J67" s="143" t="str">
        <f>IF(G67="","",(RANK(F67,$F$8:$F$67,0)+COUNTIF($F$8:F67,F67)-1))</f>
        <v/>
      </c>
      <c r="K67" s="144" t="str">
        <f t="shared" ca="1" si="23"/>
        <v/>
      </c>
      <c r="L67" s="189"/>
      <c r="M67" s="328"/>
      <c r="N67" s="326"/>
      <c r="O67" s="324"/>
      <c r="P67" s="326"/>
      <c r="Q67" s="388"/>
      <c r="R67" s="324"/>
      <c r="S67" s="436"/>
      <c r="T67" s="438">
        <f t="shared" si="19"/>
        <v>0</v>
      </c>
      <c r="U67" s="382">
        <f t="shared" si="24"/>
        <v>0</v>
      </c>
      <c r="V67" s="146">
        <f t="shared" si="25"/>
        <v>1</v>
      </c>
      <c r="W67" s="140"/>
      <c r="X67" s="174">
        <v>60</v>
      </c>
      <c r="Y67" s="147" t="str">
        <f t="shared" ca="1" si="26"/>
        <v/>
      </c>
      <c r="Z67" s="283" t="str">
        <f t="shared" si="20"/>
        <v/>
      </c>
      <c r="AA67" s="35" t="str">
        <f t="shared" ca="1" si="27"/>
        <v/>
      </c>
      <c r="AB67" s="129">
        <f>RANK(U67,$U$8:$U$67,0)+COUNTIF($U$8:U67,U67)-1</f>
        <v>60</v>
      </c>
      <c r="AC67" s="130">
        <f t="shared" si="28"/>
        <v>0</v>
      </c>
      <c r="AD67" s="131">
        <f t="shared" si="29"/>
        <v>0</v>
      </c>
      <c r="AE67" s="131">
        <f t="shared" si="30"/>
        <v>0</v>
      </c>
      <c r="AF67" s="131">
        <f t="shared" si="31"/>
        <v>0</v>
      </c>
      <c r="AG67" s="131">
        <f t="shared" si="32"/>
        <v>0</v>
      </c>
      <c r="AH67" s="131">
        <f t="shared" si="33"/>
        <v>0</v>
      </c>
      <c r="AI67" s="131">
        <f t="shared" si="34"/>
        <v>0</v>
      </c>
      <c r="AJ67" s="131">
        <f t="shared" si="35"/>
        <v>0</v>
      </c>
      <c r="AK67" s="131">
        <f t="shared" si="36"/>
        <v>0</v>
      </c>
      <c r="AL67" s="131">
        <f t="shared" si="37"/>
        <v>0</v>
      </c>
      <c r="AM67" s="131">
        <f t="shared" ca="1" si="38"/>
        <v>0</v>
      </c>
    </row>
    <row r="68" spans="2:39" ht="15.75" customHeight="1">
      <c r="E68" s="138"/>
      <c r="F68" s="138"/>
      <c r="G68" s="138"/>
      <c r="H68" s="138"/>
      <c r="I68" s="138"/>
      <c r="J68" s="138"/>
      <c r="K68" s="138"/>
      <c r="L68" s="138"/>
      <c r="M68" s="138"/>
      <c r="N68" s="138"/>
      <c r="O68" s="138"/>
      <c r="P68" s="138"/>
      <c r="Q68" s="138"/>
      <c r="R68" s="138"/>
      <c r="S68" s="138"/>
      <c r="T68" s="138"/>
      <c r="U68" s="140"/>
      <c r="V68" s="140"/>
      <c r="W68" s="140"/>
      <c r="X68" s="140"/>
      <c r="Y68" s="140"/>
      <c r="AB68" s="129"/>
      <c r="AC68" s="130"/>
      <c r="AD68" s="131"/>
      <c r="AE68" s="131"/>
      <c r="AF68" s="131"/>
      <c r="AG68" s="131"/>
      <c r="AH68" s="131"/>
      <c r="AI68" s="131"/>
      <c r="AJ68" s="131"/>
      <c r="AK68" s="131"/>
      <c r="AL68" s="131"/>
    </row>
    <row r="69" spans="2:39" ht="15.75" customHeight="1">
      <c r="B69" s="185"/>
      <c r="C69" s="32"/>
      <c r="D69" s="196"/>
      <c r="E69" s="197"/>
      <c r="F69" s="163"/>
      <c r="G69" s="186"/>
      <c r="H69" s="186"/>
      <c r="I69" s="163"/>
      <c r="J69" s="138"/>
      <c r="K69" s="138"/>
      <c r="L69" s="139"/>
      <c r="M69" s="139"/>
      <c r="N69" s="139"/>
      <c r="O69" s="139"/>
      <c r="P69" s="139"/>
      <c r="Q69" s="139"/>
      <c r="R69" s="139"/>
      <c r="S69" s="138"/>
      <c r="T69" s="138"/>
      <c r="U69" s="140"/>
      <c r="V69" s="140"/>
      <c r="W69" s="140"/>
      <c r="X69" s="140"/>
      <c r="Y69" s="140"/>
      <c r="AB69" s="164"/>
    </row>
    <row r="70" spans="2:39" ht="15.75" customHeight="1">
      <c r="B70" s="185"/>
      <c r="C70" s="32"/>
      <c r="D70" s="196"/>
      <c r="E70" s="197"/>
      <c r="F70" s="163"/>
      <c r="G70" s="186"/>
      <c r="H70" s="186"/>
      <c r="I70" s="163"/>
      <c r="J70" s="138"/>
      <c r="K70" s="138"/>
      <c r="L70" s="138"/>
      <c r="M70" s="138"/>
      <c r="N70" s="138"/>
      <c r="O70" s="138"/>
      <c r="P70" s="138"/>
      <c r="Q70" s="138"/>
      <c r="R70" s="138"/>
      <c r="S70" s="138"/>
      <c r="T70" s="138"/>
      <c r="U70" s="140"/>
      <c r="V70" s="140"/>
      <c r="W70" s="140"/>
      <c r="X70" s="140"/>
      <c r="Y70" s="140"/>
      <c r="AB70" s="164"/>
    </row>
    <row r="71" spans="2:39" ht="15.75" customHeight="1">
      <c r="B71" s="185"/>
      <c r="C71" s="32"/>
      <c r="D71" s="196"/>
      <c r="E71" s="197"/>
      <c r="F71" s="163"/>
      <c r="G71" s="186"/>
      <c r="H71" s="186"/>
      <c r="I71" s="163"/>
      <c r="J71" s="138"/>
      <c r="K71" s="138"/>
      <c r="L71" s="138"/>
      <c r="M71" s="138"/>
      <c r="N71" s="138"/>
      <c r="O71" s="138"/>
      <c r="P71" s="138"/>
      <c r="Q71" s="138"/>
      <c r="R71" s="138"/>
      <c r="S71" s="138"/>
      <c r="T71" s="138"/>
      <c r="U71" s="140"/>
      <c r="V71" s="140"/>
      <c r="W71" s="140"/>
      <c r="X71" s="140"/>
      <c r="Y71" s="140"/>
      <c r="AB71" s="164"/>
    </row>
    <row r="72" spans="2:39" ht="15.75" customHeight="1">
      <c r="B72" s="185"/>
      <c r="C72" s="32"/>
      <c r="D72" s="196"/>
      <c r="E72" s="197"/>
      <c r="F72" s="163"/>
      <c r="G72" s="186"/>
      <c r="H72" s="186"/>
      <c r="I72" s="163"/>
      <c r="J72" s="138"/>
      <c r="K72" s="138"/>
      <c r="L72" s="138"/>
      <c r="M72" s="138"/>
      <c r="N72" s="138"/>
      <c r="O72" s="138"/>
      <c r="P72" s="138"/>
      <c r="Q72" s="138"/>
      <c r="R72" s="138"/>
      <c r="S72" s="138"/>
      <c r="T72" s="138"/>
      <c r="U72" s="140"/>
      <c r="V72" s="140"/>
      <c r="W72" s="140"/>
      <c r="X72" s="140"/>
      <c r="Y72" s="140"/>
      <c r="AB72" s="164"/>
    </row>
    <row r="73" spans="2:39">
      <c r="B73" s="185"/>
      <c r="C73" s="32"/>
      <c r="D73" s="196"/>
      <c r="E73" s="197"/>
      <c r="F73" s="163"/>
      <c r="G73" s="186"/>
      <c r="H73" s="186"/>
      <c r="I73" s="163"/>
      <c r="J73" s="138"/>
      <c r="K73" s="138"/>
      <c r="L73" s="138"/>
      <c r="M73" s="138"/>
      <c r="N73" s="138"/>
      <c r="O73" s="138"/>
      <c r="P73" s="138"/>
      <c r="Q73" s="138"/>
      <c r="R73" s="138"/>
      <c r="S73" s="138"/>
      <c r="T73" s="138"/>
      <c r="U73" s="140"/>
      <c r="V73" s="140"/>
      <c r="W73" s="140"/>
      <c r="X73" s="140"/>
      <c r="Y73" s="140"/>
      <c r="AB73" s="164"/>
    </row>
    <row r="74" spans="2:39">
      <c r="D74" s="185"/>
      <c r="E74" s="186"/>
      <c r="F74" s="186"/>
      <c r="G74" s="186"/>
      <c r="H74" s="186"/>
      <c r="I74" s="186"/>
      <c r="J74" s="138"/>
      <c r="K74" s="138"/>
      <c r="L74" s="138"/>
      <c r="M74" s="138"/>
      <c r="N74" s="138"/>
      <c r="O74" s="138"/>
      <c r="P74" s="138"/>
      <c r="Q74" s="138"/>
      <c r="R74" s="138"/>
      <c r="S74" s="138"/>
      <c r="T74" s="138"/>
      <c r="U74" s="138"/>
      <c r="V74" s="138"/>
      <c r="W74" s="138"/>
      <c r="X74" s="138"/>
      <c r="Y74" s="138"/>
      <c r="AB74" s="165"/>
    </row>
    <row r="75" spans="2:39">
      <c r="E75" s="138"/>
      <c r="F75" s="138"/>
      <c r="G75" s="138"/>
      <c r="H75" s="138"/>
      <c r="I75" s="138"/>
      <c r="J75" s="138"/>
      <c r="K75" s="138"/>
      <c r="L75" s="138"/>
      <c r="M75" s="138"/>
      <c r="N75" s="138"/>
      <c r="O75" s="138"/>
      <c r="P75" s="138"/>
      <c r="Q75" s="138"/>
      <c r="R75" s="138"/>
      <c r="S75" s="138"/>
      <c r="T75" s="138"/>
      <c r="U75" s="138"/>
      <c r="V75" s="138"/>
      <c r="W75" s="138"/>
      <c r="X75" s="138"/>
      <c r="Y75" s="138"/>
      <c r="AB75" s="165"/>
    </row>
    <row r="76" spans="2:39">
      <c r="E76" s="166"/>
      <c r="F76" s="166"/>
      <c r="G76" s="138"/>
      <c r="H76" s="138"/>
      <c r="I76" s="138"/>
      <c r="J76" s="138"/>
      <c r="K76" s="138"/>
      <c r="L76" s="138"/>
      <c r="M76" s="138"/>
      <c r="N76" s="138"/>
      <c r="O76" s="138"/>
      <c r="P76" s="138"/>
      <c r="Q76" s="138"/>
      <c r="R76" s="138"/>
      <c r="S76" s="138"/>
      <c r="T76" s="138"/>
      <c r="U76" s="140"/>
      <c r="V76" s="140"/>
      <c r="W76" s="140"/>
      <c r="X76" s="140"/>
      <c r="Y76" s="140"/>
      <c r="AB76" s="164"/>
    </row>
    <row r="77" spans="2:39">
      <c r="E77" s="138"/>
      <c r="F77" s="138"/>
      <c r="G77" s="138"/>
      <c r="H77" s="138"/>
      <c r="I77" s="138"/>
      <c r="J77" s="138"/>
      <c r="K77" s="138"/>
      <c r="L77" s="138"/>
      <c r="M77" s="138"/>
      <c r="N77" s="138"/>
      <c r="O77" s="138"/>
      <c r="P77" s="138"/>
      <c r="Q77" s="138"/>
      <c r="R77" s="138"/>
      <c r="S77" s="138"/>
      <c r="T77" s="138"/>
      <c r="U77" s="138"/>
      <c r="V77" s="138"/>
      <c r="W77" s="138"/>
      <c r="X77" s="138"/>
      <c r="Y77" s="138"/>
      <c r="AB77" s="165"/>
    </row>
    <row r="78" spans="2:39">
      <c r="E78" s="138"/>
      <c r="F78" s="138"/>
      <c r="G78" s="138"/>
      <c r="H78" s="138"/>
      <c r="I78" s="138"/>
      <c r="J78" s="138"/>
      <c r="K78" s="138"/>
      <c r="L78" s="138"/>
      <c r="M78" s="138"/>
      <c r="N78" s="138"/>
      <c r="O78" s="138"/>
      <c r="P78" s="138"/>
      <c r="Q78" s="138"/>
      <c r="R78" s="138"/>
      <c r="S78" s="138"/>
      <c r="T78" s="138"/>
      <c r="U78" s="138"/>
      <c r="V78" s="138"/>
      <c r="W78" s="138"/>
      <c r="X78" s="138"/>
      <c r="Y78" s="138"/>
      <c r="AB78" s="165"/>
    </row>
    <row r="79" spans="2:39">
      <c r="E79" s="166"/>
      <c r="F79" s="166"/>
      <c r="G79" s="138"/>
      <c r="H79" s="138"/>
      <c r="I79" s="138"/>
      <c r="J79" s="138"/>
      <c r="K79" s="138"/>
      <c r="L79" s="138"/>
      <c r="M79" s="138"/>
      <c r="N79" s="138"/>
      <c r="O79" s="138"/>
      <c r="P79" s="138"/>
      <c r="Q79" s="138"/>
      <c r="R79" s="138"/>
      <c r="S79" s="138"/>
      <c r="T79" s="138"/>
      <c r="U79" s="140"/>
      <c r="V79" s="140"/>
      <c r="W79" s="140"/>
      <c r="X79" s="140"/>
      <c r="Y79" s="140"/>
      <c r="AB79" s="164"/>
    </row>
    <row r="80" spans="2:39">
      <c r="E80" s="138"/>
      <c r="F80" s="138"/>
      <c r="G80" s="138"/>
      <c r="H80" s="138"/>
      <c r="I80" s="138"/>
      <c r="J80" s="138"/>
      <c r="K80" s="138"/>
      <c r="L80" s="138"/>
      <c r="M80" s="138"/>
      <c r="N80" s="138"/>
      <c r="O80" s="138"/>
      <c r="P80" s="138"/>
      <c r="Q80" s="138"/>
      <c r="R80" s="138"/>
      <c r="S80" s="138"/>
      <c r="T80" s="138"/>
      <c r="U80" s="138"/>
      <c r="V80" s="138"/>
      <c r="W80" s="138"/>
      <c r="X80" s="138"/>
      <c r="Y80" s="138"/>
      <c r="AB80" s="165"/>
    </row>
    <row r="81" spans="5:28">
      <c r="E81" s="138"/>
      <c r="F81" s="138"/>
      <c r="G81" s="138"/>
      <c r="H81" s="138"/>
      <c r="I81" s="138"/>
      <c r="J81" s="138"/>
      <c r="K81" s="138"/>
      <c r="L81" s="138"/>
      <c r="M81" s="138"/>
      <c r="N81" s="138"/>
      <c r="O81" s="138"/>
      <c r="P81" s="138"/>
      <c r="Q81" s="138"/>
      <c r="R81" s="138"/>
      <c r="S81" s="138"/>
      <c r="T81" s="138"/>
      <c r="U81" s="138"/>
      <c r="V81" s="138"/>
      <c r="W81" s="138"/>
      <c r="X81" s="138"/>
      <c r="Y81" s="138"/>
      <c r="AB81" s="165"/>
    </row>
    <row r="82" spans="5:28">
      <c r="E82" s="166"/>
      <c r="F82" s="166"/>
      <c r="G82" s="138"/>
      <c r="H82" s="138"/>
      <c r="I82" s="138"/>
      <c r="J82" s="138"/>
      <c r="K82" s="138"/>
      <c r="L82" s="138"/>
      <c r="M82" s="138"/>
      <c r="N82" s="138"/>
      <c r="O82" s="138"/>
      <c r="P82" s="138"/>
      <c r="Q82" s="138"/>
      <c r="R82" s="138"/>
      <c r="S82" s="138"/>
      <c r="T82" s="138"/>
      <c r="U82" s="140"/>
      <c r="V82" s="140"/>
      <c r="W82" s="140"/>
      <c r="X82" s="140"/>
      <c r="Y82" s="140"/>
      <c r="AB82" s="164"/>
    </row>
    <row r="83" spans="5:28">
      <c r="E83" s="138"/>
      <c r="F83" s="138"/>
      <c r="G83" s="138"/>
      <c r="H83" s="138"/>
      <c r="I83" s="138"/>
      <c r="J83" s="138"/>
      <c r="K83" s="138"/>
      <c r="L83" s="138"/>
      <c r="M83" s="138"/>
      <c r="N83" s="138"/>
      <c r="O83" s="138"/>
      <c r="P83" s="138"/>
      <c r="Q83" s="138"/>
      <c r="R83" s="138"/>
      <c r="S83" s="138"/>
      <c r="T83" s="138"/>
      <c r="U83" s="138"/>
      <c r="V83" s="138"/>
      <c r="W83" s="138"/>
      <c r="X83" s="138"/>
      <c r="Y83" s="138"/>
      <c r="AB83" s="165"/>
    </row>
    <row r="84" spans="5:28">
      <c r="E84" s="138"/>
      <c r="F84" s="138"/>
      <c r="G84" s="138"/>
      <c r="H84" s="138"/>
      <c r="I84" s="138"/>
      <c r="J84" s="138"/>
      <c r="K84" s="138"/>
      <c r="L84" s="138"/>
      <c r="M84" s="138"/>
      <c r="N84" s="138"/>
      <c r="O84" s="138"/>
      <c r="P84" s="138"/>
      <c r="Q84" s="138"/>
      <c r="R84" s="138"/>
      <c r="S84" s="138"/>
      <c r="T84" s="138"/>
      <c r="U84" s="138"/>
      <c r="V84" s="138"/>
      <c r="W84" s="138"/>
      <c r="X84" s="138"/>
      <c r="Y84" s="138"/>
      <c r="AB84" s="165"/>
    </row>
    <row r="85" spans="5:28">
      <c r="E85" s="138"/>
      <c r="F85" s="138"/>
      <c r="G85" s="138"/>
      <c r="H85" s="138"/>
      <c r="I85" s="138"/>
      <c r="J85" s="138"/>
      <c r="K85" s="138"/>
      <c r="L85" s="138"/>
      <c r="M85" s="138"/>
      <c r="N85" s="138"/>
      <c r="O85" s="138"/>
      <c r="P85" s="138"/>
      <c r="Q85" s="138"/>
      <c r="R85" s="138"/>
      <c r="S85" s="138"/>
      <c r="T85" s="138"/>
      <c r="U85" s="138"/>
      <c r="V85" s="138"/>
      <c r="W85" s="138"/>
      <c r="X85" s="138"/>
      <c r="Y85" s="138"/>
      <c r="AB85" s="165"/>
    </row>
  </sheetData>
  <sheetProtection sheet="1" objects="1" scenarios="1" selectLockedCells="1"/>
  <mergeCells count="13">
    <mergeCell ref="U6:U7"/>
    <mergeCell ref="V6:V7"/>
    <mergeCell ref="X6:Z7"/>
    <mergeCell ref="B6:B7"/>
    <mergeCell ref="I6:I7"/>
    <mergeCell ref="L6:M6"/>
    <mergeCell ref="N6:O6"/>
    <mergeCell ref="P6:Q6"/>
    <mergeCell ref="L2:R2"/>
    <mergeCell ref="X5:Z5"/>
    <mergeCell ref="L5:M5"/>
    <mergeCell ref="N5:O5"/>
    <mergeCell ref="P5:Q5"/>
  </mergeCells>
  <phoneticPr fontId="48" type="noConversion"/>
  <pageMargins left="0.5" right="0.5" top="0.5" bottom="0.5" header="0.51180555555555551" footer="0.51180555555555551"/>
  <pageSetup scale="80" firstPageNumber="0"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'Flight Tasks'!$B$2:$B$12</xm:f>
          </x14:formula1>
          <xm:sqref>L2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1:AN85"/>
  <sheetViews>
    <sheetView showGridLines="0" workbookViewId="0">
      <selection activeCell="L8" sqref="L8"/>
    </sheetView>
  </sheetViews>
  <sheetFormatPr defaultColWidth="8.85546875" defaultRowHeight="14.25"/>
  <cols>
    <col min="1" max="1" width="2.42578125" style="149" customWidth="1"/>
    <col min="2" max="2" width="7.42578125" style="149" customWidth="1"/>
    <col min="3" max="3" width="7.42578125" style="148" hidden="1" customWidth="1"/>
    <col min="4" max="4" width="3.7109375" style="148" customWidth="1"/>
    <col min="5" max="6" width="7.7109375" style="149" hidden="1" customWidth="1"/>
    <col min="7" max="8" width="20.7109375" style="149" hidden="1" customWidth="1"/>
    <col min="9" max="9" width="8.42578125" style="149" customWidth="1"/>
    <col min="10" max="10" width="20.7109375" style="149" hidden="1" customWidth="1"/>
    <col min="11" max="11" width="20.7109375" style="149" customWidth="1"/>
    <col min="12" max="17" width="7.7109375" style="149" customWidth="1"/>
    <col min="18" max="18" width="14.7109375" style="149" customWidth="1"/>
    <col min="19" max="20" width="8.7109375" style="149" customWidth="1"/>
    <col min="21" max="21" width="13.7109375" style="149" customWidth="1"/>
    <col min="22" max="22" width="7.140625" style="149" customWidth="1"/>
    <col min="23" max="23" width="7.7109375" style="149" customWidth="1"/>
    <col min="24" max="24" width="6.42578125" style="149" customWidth="1"/>
    <col min="25" max="25" width="20.7109375" style="149" customWidth="1"/>
    <col min="26" max="26" width="9.7109375" style="149" customWidth="1"/>
    <col min="27" max="27" width="3.7109375" style="35" customWidth="1"/>
    <col min="28" max="28" width="9.140625" style="152" hidden="1" customWidth="1"/>
    <col min="29" max="29" width="9.140625" style="80" hidden="1" customWidth="1"/>
    <col min="30" max="30" width="10.85546875" style="335" hidden="1" customWidth="1"/>
    <col min="31" max="38" width="9.140625" style="335" hidden="1" customWidth="1"/>
    <col min="39" max="39" width="9.140625" style="131" hidden="1" customWidth="1"/>
    <col min="40" max="40" width="8.85546875" style="275"/>
    <col min="41" max="16384" width="8.85546875" style="149"/>
  </cols>
  <sheetData>
    <row r="1" spans="2:40" s="151" customFormat="1" ht="25.5">
      <c r="B1" s="30"/>
      <c r="C1" s="175"/>
      <c r="D1" s="175"/>
      <c r="H1" s="176"/>
      <c r="J1" s="176"/>
      <c r="K1" s="150" t="s">
        <v>54</v>
      </c>
      <c r="L1" s="150"/>
      <c r="M1" s="150"/>
      <c r="N1" s="150"/>
      <c r="O1" s="150"/>
      <c r="P1" s="150"/>
      <c r="Q1" s="150"/>
      <c r="R1" s="150"/>
      <c r="S1" s="149"/>
      <c r="X1" s="149"/>
      <c r="Y1" s="149"/>
      <c r="Z1" s="149"/>
      <c r="AA1" s="160"/>
      <c r="AB1" s="177"/>
      <c r="AC1" s="178"/>
      <c r="AD1" s="179"/>
      <c r="AE1" s="179"/>
      <c r="AF1" s="180"/>
      <c r="AG1" s="179"/>
      <c r="AH1" s="179"/>
      <c r="AI1" s="179"/>
      <c r="AJ1" s="179"/>
      <c r="AK1" s="179"/>
      <c r="AL1" s="179"/>
      <c r="AM1" s="180"/>
      <c r="AN1" s="181"/>
    </row>
    <row r="2" spans="2:40" s="151" customFormat="1" ht="19.5" customHeight="1">
      <c r="B2" s="30"/>
      <c r="C2" s="175"/>
      <c r="D2" s="175"/>
      <c r="H2" s="154"/>
      <c r="J2" s="154"/>
      <c r="K2" s="170" t="s">
        <v>95</v>
      </c>
      <c r="L2" s="520" t="s">
        <v>130</v>
      </c>
      <c r="M2" s="541"/>
      <c r="N2" s="541"/>
      <c r="O2" s="541"/>
      <c r="P2" s="541"/>
      <c r="Q2" s="541"/>
      <c r="R2" s="541"/>
      <c r="S2" s="343"/>
      <c r="T2" s="168"/>
      <c r="X2" s="149"/>
      <c r="Y2" s="277" t="s">
        <v>81</v>
      </c>
      <c r="Z2" s="149" t="s">
        <v>80</v>
      </c>
      <c r="AA2" s="160"/>
      <c r="AB2" s="177"/>
      <c r="AC2" s="182"/>
      <c r="AD2" s="179"/>
      <c r="AE2" s="179"/>
      <c r="AF2" s="180"/>
      <c r="AG2" s="179"/>
      <c r="AH2" s="179"/>
      <c r="AI2" s="179"/>
      <c r="AJ2" s="179"/>
      <c r="AK2" s="179"/>
      <c r="AL2" s="179"/>
      <c r="AM2" s="180"/>
      <c r="AN2" s="181"/>
    </row>
    <row r="3" spans="2:40" s="151" customFormat="1" ht="15" customHeight="1">
      <c r="B3" s="30"/>
      <c r="C3" s="175"/>
      <c r="D3" s="175"/>
      <c r="H3" s="154"/>
      <c r="J3" s="154"/>
      <c r="K3" s="329" t="s">
        <v>115</v>
      </c>
      <c r="L3" s="330">
        <f>INDEX('Flight Tasks'!B2:C12,MATCH(L2,'Flight Tasks'!B2:B12,0),2)</f>
        <v>13</v>
      </c>
      <c r="M3" s="331" t="s">
        <v>31</v>
      </c>
      <c r="N3" s="331"/>
      <c r="O3" s="260"/>
      <c r="P3" s="322" t="s">
        <v>120</v>
      </c>
      <c r="Q3" s="327">
        <f>INDEX('Flight Tasks'!B2:G12,MATCH(L2,'Flight Tasks'!B2:B12,0),6)</f>
        <v>12</v>
      </c>
      <c r="R3" s="327"/>
      <c r="S3" s="159"/>
      <c r="T3" s="168"/>
      <c r="X3" s="149"/>
      <c r="Y3" s="344"/>
      <c r="Z3" s="149"/>
      <c r="AA3" s="160"/>
      <c r="AB3" s="177"/>
      <c r="AC3" s="182"/>
      <c r="AD3" s="179"/>
      <c r="AE3" s="179"/>
      <c r="AF3" s="180"/>
      <c r="AG3" s="179"/>
      <c r="AH3" s="179"/>
      <c r="AI3" s="179"/>
      <c r="AJ3" s="179"/>
      <c r="AK3" s="179"/>
      <c r="AL3" s="179"/>
      <c r="AM3" s="180"/>
      <c r="AN3" s="181"/>
    </row>
    <row r="4" spans="2:40" ht="15" customHeight="1">
      <c r="B4" s="30"/>
      <c r="E4" s="32"/>
      <c r="F4" s="32"/>
      <c r="G4" s="158"/>
      <c r="H4" s="158"/>
      <c r="I4" s="158"/>
      <c r="J4" s="158"/>
      <c r="N4" s="331"/>
      <c r="O4" s="260"/>
      <c r="P4" s="260"/>
      <c r="Q4" s="260"/>
      <c r="R4" s="159"/>
      <c r="S4" s="167"/>
      <c r="T4" s="35"/>
      <c r="V4" s="35"/>
      <c r="W4" s="35"/>
      <c r="X4" s="35"/>
      <c r="Y4" s="35"/>
    </row>
    <row r="5" spans="2:40" ht="15" customHeight="1" thickBot="1">
      <c r="L5" s="524">
        <f>INDEX('Flight Tasks'!B2:F12,MATCH(L2,'Flight Tasks'!B2:B12,0),3)</f>
        <v>2</v>
      </c>
      <c r="M5" s="525"/>
      <c r="N5" s="524">
        <f>INDEX('Flight Tasks'!B2:F12,MATCH(L2,'Flight Tasks'!B2:B12,0),4)</f>
        <v>4</v>
      </c>
      <c r="O5" s="525"/>
      <c r="P5" s="524">
        <f>INDEX('Flight Tasks'!B2:F12,MATCH(L2,'Flight Tasks'!B2:B12,0),5)</f>
        <v>6</v>
      </c>
      <c r="Q5" s="526"/>
      <c r="R5" s="394"/>
      <c r="S5" s="318"/>
      <c r="W5" s="34"/>
      <c r="X5" s="523"/>
      <c r="Y5" s="523"/>
      <c r="Z5" s="523"/>
      <c r="AB5" s="85" t="s">
        <v>60</v>
      </c>
      <c r="AC5" s="81" t="s">
        <v>61</v>
      </c>
      <c r="AD5" s="84" t="s">
        <v>63</v>
      </c>
      <c r="AE5" s="83"/>
      <c r="AF5" s="83"/>
      <c r="AG5" s="83"/>
      <c r="AH5" s="83"/>
      <c r="AI5" s="83"/>
      <c r="AJ5" s="83"/>
      <c r="AK5" s="83"/>
      <c r="AL5" s="83"/>
      <c r="AM5" s="84" t="s">
        <v>62</v>
      </c>
    </row>
    <row r="6" spans="2:40" ht="15" customHeight="1">
      <c r="B6" s="533" t="s">
        <v>68</v>
      </c>
      <c r="C6" s="80"/>
      <c r="D6" s="33"/>
      <c r="E6" s="78"/>
      <c r="F6" s="78"/>
      <c r="G6" s="79"/>
      <c r="H6" s="79"/>
      <c r="I6" s="535" t="s">
        <v>33</v>
      </c>
      <c r="J6" s="79"/>
      <c r="K6" s="34"/>
      <c r="L6" s="538" t="s">
        <v>150</v>
      </c>
      <c r="M6" s="539"/>
      <c r="N6" s="538" t="s">
        <v>150</v>
      </c>
      <c r="O6" s="539"/>
      <c r="P6" s="538" t="s">
        <v>150</v>
      </c>
      <c r="Q6" s="540"/>
      <c r="R6" s="400" t="s">
        <v>134</v>
      </c>
      <c r="S6" s="376" t="s">
        <v>96</v>
      </c>
      <c r="T6" s="28"/>
      <c r="U6" s="537" t="s">
        <v>34</v>
      </c>
      <c r="V6" s="535" t="s">
        <v>35</v>
      </c>
      <c r="W6" s="34"/>
      <c r="X6" s="527" t="s">
        <v>202</v>
      </c>
      <c r="Y6" s="528"/>
      <c r="Z6" s="529"/>
      <c r="AB6" s="85"/>
      <c r="AC6" s="81"/>
      <c r="AD6" s="84"/>
      <c r="AE6" s="83"/>
      <c r="AF6" s="83"/>
      <c r="AG6" s="83"/>
      <c r="AH6" s="83"/>
      <c r="AI6" s="83"/>
      <c r="AJ6" s="83"/>
      <c r="AK6" s="83"/>
      <c r="AL6" s="83"/>
      <c r="AM6" s="84"/>
    </row>
    <row r="7" spans="2:40" ht="15" customHeight="1" thickBot="1">
      <c r="B7" s="534"/>
      <c r="C7" s="80" t="s">
        <v>22</v>
      </c>
      <c r="D7" s="33" t="s">
        <v>22</v>
      </c>
      <c r="E7" s="78" t="s">
        <v>33</v>
      </c>
      <c r="F7" s="78" t="s">
        <v>67</v>
      </c>
      <c r="G7" s="79" t="s">
        <v>23</v>
      </c>
      <c r="H7" s="79" t="s">
        <v>33</v>
      </c>
      <c r="I7" s="536"/>
      <c r="J7" s="79" t="s">
        <v>66</v>
      </c>
      <c r="K7" s="34" t="s">
        <v>23</v>
      </c>
      <c r="L7" s="373" t="s">
        <v>131</v>
      </c>
      <c r="M7" s="397" t="s">
        <v>132</v>
      </c>
      <c r="N7" s="398" t="s">
        <v>131</v>
      </c>
      <c r="O7" s="397" t="s">
        <v>132</v>
      </c>
      <c r="P7" s="398" t="s">
        <v>131</v>
      </c>
      <c r="Q7" s="399" t="s">
        <v>132</v>
      </c>
      <c r="R7" s="372" t="s">
        <v>149</v>
      </c>
      <c r="S7" s="371"/>
      <c r="T7" s="28" t="s">
        <v>84</v>
      </c>
      <c r="U7" s="536"/>
      <c r="V7" s="536"/>
      <c r="W7" s="34"/>
      <c r="X7" s="530"/>
      <c r="Y7" s="531"/>
      <c r="Z7" s="532"/>
      <c r="AB7" s="85"/>
      <c r="AC7" s="81"/>
      <c r="AD7" s="84"/>
      <c r="AE7" s="83"/>
      <c r="AF7" s="83"/>
      <c r="AG7" s="83"/>
      <c r="AH7" s="83"/>
      <c r="AI7" s="83"/>
      <c r="AJ7" s="83"/>
      <c r="AK7" s="83"/>
      <c r="AL7" s="83"/>
      <c r="AM7" s="84"/>
    </row>
    <row r="8" spans="2:40" ht="19.5" customHeight="1">
      <c r="B8" s="192" t="s">
        <v>26</v>
      </c>
      <c r="C8" s="122">
        <v>1</v>
      </c>
      <c r="D8" s="123" t="str">
        <f t="shared" ref="D8:D39" si="0">IF(G8="","",(INDEX($C$8:$C$67,MATCH(K8,$G$8:$G$67,0))))</f>
        <v/>
      </c>
      <c r="E8" s="124" t="str">
        <f>IF(ISBLANK('Flight Groups'!C6),"",'Flight Groups'!Q6)</f>
        <v/>
      </c>
      <c r="F8" s="124">
        <f>IF(E8="a",1,IF(E8="b",2,IF(E8="c",3,IF(E8="d",4,5))))</f>
        <v>5</v>
      </c>
      <c r="G8" s="124" t="str">
        <f>IF(ISBLANK('Flight Groups'!C6),"",'Flight Groups'!C6)</f>
        <v/>
      </c>
      <c r="H8" s="124" t="str">
        <f t="shared" ref="H8:H39" si="1">IF(G8="","",(SMALL(F$8:F$67,C8)))</f>
        <v/>
      </c>
      <c r="I8" s="332" t="str">
        <f>IF(ISBLANK('Flight Groups'!C6),"",IF(H8=1,"A",IF(H8=2,"B",IF(H8=3,"C",IF(H8=4,"D","E")))))</f>
        <v/>
      </c>
      <c r="J8" s="124" t="str">
        <f>IF(G8="","",(RANK(F8,$F$8:$F$67,0)+COUNTIF($F$8:F8,F8)-1))</f>
        <v/>
      </c>
      <c r="K8" s="125" t="str">
        <f t="shared" ref="K8:K39" ca="1" si="2">IF(G8="","",(OFFSET($G$8,MATCH(LARGE($J$8:$J$67,ROW()-ROW($K$8)+1),$J$8:$J$67,0)-1,0)))</f>
        <v/>
      </c>
      <c r="L8" s="370"/>
      <c r="M8" s="369"/>
      <c r="N8" s="370"/>
      <c r="O8" s="259"/>
      <c r="P8" s="370"/>
      <c r="Q8" s="386"/>
      <c r="R8" s="259"/>
      <c r="S8" s="321"/>
      <c r="T8" s="440">
        <f>IF(L8=L$5,L8*60,L8*60+M8)+IF(N8=N$5,N8*60,N8*60+O8)+IF(P8=P$5,P8*60,P8*60+Q8)</f>
        <v>0</v>
      </c>
      <c r="U8" s="380">
        <f t="shared" ref="U8:U39" si="3">IF(T8=0,0,IF(I8="A",AD8,IF(I8="B",AF8,IF(I8="C",AH8,IF(I8="d",AJ8,AL8))))+R8-S8)</f>
        <v>0</v>
      </c>
      <c r="V8" s="126">
        <f t="shared" ref="V8:V39" si="4">+RANK(U8,$U$8:$U$67)</f>
        <v>1</v>
      </c>
      <c r="W8" s="127"/>
      <c r="X8" s="172">
        <v>1</v>
      </c>
      <c r="Y8" s="128" t="str">
        <f t="shared" ref="Y8:Y39" ca="1" si="5">OFFSET($K$8,MATCH(SMALL($AB$8:$AB$67,ROW()-ROW($Y$8)+1),$AB$8:$AB$67,0)-1,0)</f>
        <v/>
      </c>
      <c r="Z8" s="281" t="str">
        <f>IF($Y$2="YES",((AM8)),"")</f>
        <v/>
      </c>
      <c r="AA8" s="35" t="str">
        <f t="shared" ref="AA8:AA39" ca="1" si="6">IF(AM8=0,"",IF(COUNTIF(Z:Z,Z8)&gt;1,"TIE",""))</f>
        <v/>
      </c>
      <c r="AB8" s="129">
        <f>RANK(U8,$U$8:$U$67,0)+COUNTIF($U$8:U8,U8)-1</f>
        <v>1</v>
      </c>
      <c r="AC8" s="130">
        <f t="shared" ref="AC8:AC39" si="7">IF(I8="A",T8,0)</f>
        <v>0</v>
      </c>
      <c r="AD8" s="131">
        <f t="shared" ref="AD8:AD39" si="8">IF(AC8=0,0,(AC8/MAX($AC$8:$AC$67)*1000))</f>
        <v>0</v>
      </c>
      <c r="AE8" s="131">
        <f t="shared" ref="AE8:AE39" si="9">IF(I8="B",T8,0)</f>
        <v>0</v>
      </c>
      <c r="AF8" s="131">
        <f t="shared" ref="AF8:AF39" si="10">IF(AE8=0,0,(AE8/MAX($AE$8:$AE$67)*1000))</f>
        <v>0</v>
      </c>
      <c r="AG8" s="131">
        <f t="shared" ref="AG8:AG39" si="11">IF(I8="C",T8,0)</f>
        <v>0</v>
      </c>
      <c r="AH8" s="131">
        <f t="shared" ref="AH8:AH39" si="12">IF(AG8=0,0,(AG8/MAX($AG$8:$AG$67)*1000))</f>
        <v>0</v>
      </c>
      <c r="AI8" s="131">
        <f t="shared" ref="AI8:AI39" si="13">IF(I8="D",T8,0)</f>
        <v>0</v>
      </c>
      <c r="AJ8" s="131">
        <f t="shared" ref="AJ8:AJ39" si="14">IF(AI8=0,0,(AI8/MAX($AI$8:$AI$67)*1000))</f>
        <v>0</v>
      </c>
      <c r="AK8" s="131">
        <f t="shared" ref="AK8:AK39" si="15">IF(I8="E",T8,0)</f>
        <v>0</v>
      </c>
      <c r="AL8" s="131">
        <f t="shared" ref="AL8:AL39" si="16">IF(AK8=0,0,(AK8/MAX($AK$8:$AK$67)*1000))</f>
        <v>0</v>
      </c>
      <c r="AM8" s="131">
        <f t="shared" ref="AM8:AM39" ca="1" si="17">INDEX($U$8:$U$67,MATCH(Y8,$K$8:$K$67,0))</f>
        <v>0</v>
      </c>
    </row>
    <row r="9" spans="2:40" ht="19.5" customHeight="1">
      <c r="B9" s="193">
        <f>IF("a"="","",COUNTIF(I:I,"a")-COUNTIFS(I:I,"a",L:L,0))</f>
        <v>0</v>
      </c>
      <c r="C9" s="132">
        <v>2</v>
      </c>
      <c r="D9" s="133" t="str">
        <f t="shared" si="0"/>
        <v/>
      </c>
      <c r="E9" s="134" t="str">
        <f>IF(ISBLANK('Flight Groups'!C7),"",'Flight Groups'!Q7)</f>
        <v/>
      </c>
      <c r="F9" s="134">
        <f t="shared" ref="F9:F67" si="18">IF(E9="a",1,IF(E9="b",2,IF(E9="c",3,IF(E9="d",4,5))))</f>
        <v>5</v>
      </c>
      <c r="G9" s="134" t="str">
        <f>IF(ISBLANK('Flight Groups'!C7),"",'Flight Groups'!C7)</f>
        <v/>
      </c>
      <c r="H9" s="134" t="str">
        <f t="shared" si="1"/>
        <v/>
      </c>
      <c r="I9" s="333" t="str">
        <f>IF(ISBLANK('Flight Groups'!C7),"",IF(H9=1,"A",IF(H9=2,"B",IF(H9=3,"C",IF(H9=4,"D","E")))))</f>
        <v/>
      </c>
      <c r="J9" s="134" t="str">
        <f>IF(G9="","",(RANK(F9,$F$8:$F$67,0)+COUNTIF($F$8:F9,F9)-1))</f>
        <v/>
      </c>
      <c r="K9" s="135" t="str">
        <f t="shared" ca="1" si="2"/>
        <v/>
      </c>
      <c r="L9" s="319"/>
      <c r="M9" s="320"/>
      <c r="N9" s="319"/>
      <c r="O9" s="321"/>
      <c r="P9" s="319"/>
      <c r="Q9" s="387"/>
      <c r="R9" s="321"/>
      <c r="S9" s="321"/>
      <c r="T9" s="395">
        <f t="shared" ref="T9:T67" si="19">IF(L9=L$5,L9*60,L9*60+M9)+IF(N9=N$5,N9*60,N9*60+O9)+IF(P9=P$5,P9*60,P9*60+Q9)</f>
        <v>0</v>
      </c>
      <c r="U9" s="381">
        <f t="shared" si="3"/>
        <v>0</v>
      </c>
      <c r="V9" s="137">
        <f t="shared" si="4"/>
        <v>1</v>
      </c>
      <c r="W9" s="127"/>
      <c r="X9" s="173">
        <v>2</v>
      </c>
      <c r="Y9" s="127" t="str">
        <f t="shared" ca="1" si="5"/>
        <v/>
      </c>
      <c r="Z9" s="282" t="str">
        <f t="shared" ref="Z9:Z67" si="20">IF($Y$2="YES",((AM9)),"")</f>
        <v/>
      </c>
      <c r="AA9" s="35" t="str">
        <f t="shared" ca="1" si="6"/>
        <v/>
      </c>
      <c r="AB9" s="129">
        <f>RANK(U9,$U$8:$U$67,0)+COUNTIF($U$8:U9,U9)-1</f>
        <v>2</v>
      </c>
      <c r="AC9" s="130">
        <f t="shared" si="7"/>
        <v>0</v>
      </c>
      <c r="AD9" s="131">
        <f t="shared" si="8"/>
        <v>0</v>
      </c>
      <c r="AE9" s="131">
        <f t="shared" si="9"/>
        <v>0</v>
      </c>
      <c r="AF9" s="131">
        <f t="shared" si="10"/>
        <v>0</v>
      </c>
      <c r="AG9" s="131">
        <f t="shared" si="11"/>
        <v>0</v>
      </c>
      <c r="AH9" s="131">
        <f t="shared" si="12"/>
        <v>0</v>
      </c>
      <c r="AI9" s="131">
        <f t="shared" si="13"/>
        <v>0</v>
      </c>
      <c r="AJ9" s="131">
        <f t="shared" si="14"/>
        <v>0</v>
      </c>
      <c r="AK9" s="131">
        <f t="shared" si="15"/>
        <v>0</v>
      </c>
      <c r="AL9" s="131">
        <f t="shared" si="16"/>
        <v>0</v>
      </c>
      <c r="AM9" s="131">
        <f t="shared" ca="1" si="17"/>
        <v>0</v>
      </c>
    </row>
    <row r="10" spans="2:40" ht="19.5" customHeight="1">
      <c r="C10" s="132">
        <v>3</v>
      </c>
      <c r="D10" s="133" t="str">
        <f t="shared" si="0"/>
        <v/>
      </c>
      <c r="E10" s="134" t="str">
        <f>IF(ISBLANK('Flight Groups'!C8),"",'Flight Groups'!Q8)</f>
        <v/>
      </c>
      <c r="F10" s="134">
        <f t="shared" si="18"/>
        <v>5</v>
      </c>
      <c r="G10" s="134" t="str">
        <f>IF(ISBLANK('Flight Groups'!C8),"",'Flight Groups'!C8)</f>
        <v/>
      </c>
      <c r="H10" s="134" t="str">
        <f t="shared" si="1"/>
        <v/>
      </c>
      <c r="I10" s="333" t="str">
        <f>IF(ISBLANK('Flight Groups'!C8),"",IF(H10=1,"A",IF(H10=2,"B",IF(H10=3,"C",IF(H10=4,"D","E")))))</f>
        <v/>
      </c>
      <c r="J10" s="134" t="str">
        <f>IF(G10="","",(RANK(F10,$F$8:$F$67,0)+COUNTIF($F$8:F10,F10)-1))</f>
        <v/>
      </c>
      <c r="K10" s="135" t="str">
        <f t="shared" ca="1" si="2"/>
        <v/>
      </c>
      <c r="L10" s="257"/>
      <c r="M10" s="258"/>
      <c r="N10" s="257"/>
      <c r="O10" s="259"/>
      <c r="P10" s="257"/>
      <c r="Q10" s="389"/>
      <c r="R10" s="259"/>
      <c r="S10" s="259"/>
      <c r="T10" s="395">
        <f t="shared" si="19"/>
        <v>0</v>
      </c>
      <c r="U10" s="381">
        <f t="shared" si="3"/>
        <v>0</v>
      </c>
      <c r="V10" s="137">
        <f t="shared" si="4"/>
        <v>1</v>
      </c>
      <c r="W10" s="127"/>
      <c r="X10" s="173">
        <v>3</v>
      </c>
      <c r="Y10" s="127" t="str">
        <f t="shared" ca="1" si="5"/>
        <v/>
      </c>
      <c r="Z10" s="282" t="str">
        <f t="shared" si="20"/>
        <v/>
      </c>
      <c r="AA10" s="35" t="str">
        <f t="shared" ca="1" si="6"/>
        <v/>
      </c>
      <c r="AB10" s="129">
        <f>RANK(U10,$U$8:$U$67,0)+COUNTIF($U$8:U10,U10)-1</f>
        <v>3</v>
      </c>
      <c r="AC10" s="130">
        <f t="shared" si="7"/>
        <v>0</v>
      </c>
      <c r="AD10" s="131">
        <f t="shared" si="8"/>
        <v>0</v>
      </c>
      <c r="AE10" s="131">
        <f t="shared" si="9"/>
        <v>0</v>
      </c>
      <c r="AF10" s="131">
        <f t="shared" si="10"/>
        <v>0</v>
      </c>
      <c r="AG10" s="131">
        <f t="shared" si="11"/>
        <v>0</v>
      </c>
      <c r="AH10" s="131">
        <f t="shared" si="12"/>
        <v>0</v>
      </c>
      <c r="AI10" s="131">
        <f t="shared" si="13"/>
        <v>0</v>
      </c>
      <c r="AJ10" s="131">
        <f t="shared" si="14"/>
        <v>0</v>
      </c>
      <c r="AK10" s="131">
        <f t="shared" si="15"/>
        <v>0</v>
      </c>
      <c r="AL10" s="131">
        <f t="shared" si="16"/>
        <v>0</v>
      </c>
      <c r="AM10" s="131">
        <f t="shared" ca="1" si="17"/>
        <v>0</v>
      </c>
    </row>
    <row r="11" spans="2:40" ht="19.5" customHeight="1">
      <c r="B11" s="192" t="s">
        <v>27</v>
      </c>
      <c r="C11" s="132">
        <v>4</v>
      </c>
      <c r="D11" s="133" t="str">
        <f t="shared" si="0"/>
        <v/>
      </c>
      <c r="E11" s="134" t="str">
        <f>IF(ISBLANK('Flight Groups'!C9),"",'Flight Groups'!Q9)</f>
        <v/>
      </c>
      <c r="F11" s="134">
        <f t="shared" si="18"/>
        <v>5</v>
      </c>
      <c r="G11" s="134" t="str">
        <f>IF(ISBLANK('Flight Groups'!C9),"",'Flight Groups'!C9)</f>
        <v/>
      </c>
      <c r="H11" s="134" t="str">
        <f t="shared" si="1"/>
        <v/>
      </c>
      <c r="I11" s="333" t="str">
        <f>IF(ISBLANK('Flight Groups'!C9),"",IF(H11=1,"A",IF(H11=2,"B",IF(H11=3,"C",IF(H11=4,"D","E")))))</f>
        <v/>
      </c>
      <c r="J11" s="134" t="str">
        <f>IF(G11="","",(RANK(F11,$F$8:$F$67,0)+COUNTIF($F$8:F11,F11)-1))</f>
        <v/>
      </c>
      <c r="K11" s="135" t="str">
        <f t="shared" ca="1" si="2"/>
        <v/>
      </c>
      <c r="L11" s="319"/>
      <c r="M11" s="320"/>
      <c r="N11" s="319"/>
      <c r="O11" s="321"/>
      <c r="P11" s="319"/>
      <c r="Q11" s="387"/>
      <c r="R11" s="321"/>
      <c r="S11" s="136"/>
      <c r="T11" s="395">
        <f t="shared" si="19"/>
        <v>0</v>
      </c>
      <c r="U11" s="381">
        <f t="shared" si="3"/>
        <v>0</v>
      </c>
      <c r="V11" s="137">
        <f t="shared" si="4"/>
        <v>1</v>
      </c>
      <c r="W11" s="127"/>
      <c r="X11" s="173">
        <v>4</v>
      </c>
      <c r="Y11" s="127" t="str">
        <f t="shared" ca="1" si="5"/>
        <v/>
      </c>
      <c r="Z11" s="282" t="str">
        <f t="shared" si="20"/>
        <v/>
      </c>
      <c r="AA11" s="35" t="str">
        <f t="shared" ca="1" si="6"/>
        <v/>
      </c>
      <c r="AB11" s="129">
        <f>RANK(U11,$U$8:$U$67,0)+COUNTIF($U$8:U11,U11)-1</f>
        <v>4</v>
      </c>
      <c r="AC11" s="130">
        <f t="shared" si="7"/>
        <v>0</v>
      </c>
      <c r="AD11" s="131">
        <f t="shared" si="8"/>
        <v>0</v>
      </c>
      <c r="AE11" s="131">
        <f t="shared" si="9"/>
        <v>0</v>
      </c>
      <c r="AF11" s="131">
        <f t="shared" si="10"/>
        <v>0</v>
      </c>
      <c r="AG11" s="131">
        <f t="shared" si="11"/>
        <v>0</v>
      </c>
      <c r="AH11" s="131">
        <f t="shared" si="12"/>
        <v>0</v>
      </c>
      <c r="AI11" s="131">
        <f t="shared" si="13"/>
        <v>0</v>
      </c>
      <c r="AJ11" s="131">
        <f t="shared" si="14"/>
        <v>0</v>
      </c>
      <c r="AK11" s="131">
        <f t="shared" si="15"/>
        <v>0</v>
      </c>
      <c r="AL11" s="131">
        <f t="shared" si="16"/>
        <v>0</v>
      </c>
      <c r="AM11" s="131">
        <f t="shared" ca="1" si="17"/>
        <v>0</v>
      </c>
    </row>
    <row r="12" spans="2:40" ht="19.5" customHeight="1">
      <c r="B12" s="193">
        <f>IF("b"="","",COUNTIF(I:I,"b")-COUNTIFS(I:I,"b",L:L,0))</f>
        <v>0</v>
      </c>
      <c r="C12" s="132">
        <v>5</v>
      </c>
      <c r="D12" s="133" t="str">
        <f t="shared" si="0"/>
        <v/>
      </c>
      <c r="E12" s="134" t="str">
        <f>IF(ISBLANK('Flight Groups'!C10),"",'Flight Groups'!Q10)</f>
        <v/>
      </c>
      <c r="F12" s="134">
        <f t="shared" si="18"/>
        <v>5</v>
      </c>
      <c r="G12" s="134" t="str">
        <f>IF(ISBLANK('Flight Groups'!C10),"",'Flight Groups'!C10)</f>
        <v/>
      </c>
      <c r="H12" s="134" t="str">
        <f t="shared" si="1"/>
        <v/>
      </c>
      <c r="I12" s="333" t="str">
        <f>IF(ISBLANK('Flight Groups'!C10),"",IF(H12=1,"A",IF(H12=2,"B",IF(H12=3,"C",IF(H12=4,"D","E")))))</f>
        <v/>
      </c>
      <c r="J12" s="134" t="str">
        <f>IF(G12="","",(RANK(F12,$F$8:$F$67,0)+COUNTIF($F$8:F12,F12)-1))</f>
        <v/>
      </c>
      <c r="K12" s="135" t="str">
        <f t="shared" ca="1" si="2"/>
        <v/>
      </c>
      <c r="L12" s="319"/>
      <c r="M12" s="320"/>
      <c r="N12" s="319"/>
      <c r="O12" s="321"/>
      <c r="P12" s="319"/>
      <c r="Q12" s="387"/>
      <c r="R12" s="321"/>
      <c r="S12" s="321"/>
      <c r="T12" s="395">
        <f t="shared" si="19"/>
        <v>0</v>
      </c>
      <c r="U12" s="381">
        <f t="shared" si="3"/>
        <v>0</v>
      </c>
      <c r="V12" s="137">
        <f t="shared" si="4"/>
        <v>1</v>
      </c>
      <c r="W12" s="127"/>
      <c r="X12" s="173">
        <v>5</v>
      </c>
      <c r="Y12" s="127" t="str">
        <f t="shared" ca="1" si="5"/>
        <v/>
      </c>
      <c r="Z12" s="282" t="str">
        <f t="shared" si="20"/>
        <v/>
      </c>
      <c r="AA12" s="35" t="str">
        <f t="shared" ca="1" si="6"/>
        <v/>
      </c>
      <c r="AB12" s="129">
        <f>RANK(U12,$U$8:$U$67,0)+COUNTIF($U$8:U12,U12)-1</f>
        <v>5</v>
      </c>
      <c r="AC12" s="130">
        <f t="shared" si="7"/>
        <v>0</v>
      </c>
      <c r="AD12" s="131">
        <f t="shared" si="8"/>
        <v>0</v>
      </c>
      <c r="AE12" s="131">
        <f t="shared" si="9"/>
        <v>0</v>
      </c>
      <c r="AF12" s="131">
        <f t="shared" si="10"/>
        <v>0</v>
      </c>
      <c r="AG12" s="131">
        <f t="shared" si="11"/>
        <v>0</v>
      </c>
      <c r="AH12" s="131">
        <f t="shared" si="12"/>
        <v>0</v>
      </c>
      <c r="AI12" s="131">
        <f t="shared" si="13"/>
        <v>0</v>
      </c>
      <c r="AJ12" s="131">
        <f t="shared" si="14"/>
        <v>0</v>
      </c>
      <c r="AK12" s="131">
        <f t="shared" si="15"/>
        <v>0</v>
      </c>
      <c r="AL12" s="131">
        <f t="shared" si="16"/>
        <v>0</v>
      </c>
      <c r="AM12" s="131">
        <f t="shared" ca="1" si="17"/>
        <v>0</v>
      </c>
    </row>
    <row r="13" spans="2:40" ht="19.5" customHeight="1">
      <c r="C13" s="132">
        <v>6</v>
      </c>
      <c r="D13" s="133" t="str">
        <f t="shared" si="0"/>
        <v/>
      </c>
      <c r="E13" s="134" t="str">
        <f>IF(ISBLANK('Flight Groups'!C11),"",'Flight Groups'!Q11)</f>
        <v/>
      </c>
      <c r="F13" s="134">
        <f t="shared" si="18"/>
        <v>5</v>
      </c>
      <c r="G13" s="134" t="str">
        <f>IF(ISBLANK('Flight Groups'!C11),"",'Flight Groups'!C11)</f>
        <v/>
      </c>
      <c r="H13" s="134" t="str">
        <f t="shared" si="1"/>
        <v/>
      </c>
      <c r="I13" s="333" t="str">
        <f>IF(ISBLANK('Flight Groups'!C11),"",IF(H13=1,"A",IF(H13=2,"B",IF(H13=3,"C",IF(H13=4,"D","E")))))</f>
        <v/>
      </c>
      <c r="J13" s="134" t="str">
        <f>IF(G13="","",(RANK(F13,$F$8:$F$67,0)+COUNTIF($F$8:F13,F13)-1))</f>
        <v/>
      </c>
      <c r="K13" s="135" t="str">
        <f t="shared" ca="1" si="2"/>
        <v/>
      </c>
      <c r="L13" s="319"/>
      <c r="M13" s="320"/>
      <c r="N13" s="319"/>
      <c r="O13" s="321"/>
      <c r="P13" s="319"/>
      <c r="Q13" s="387"/>
      <c r="R13" s="321"/>
      <c r="S13" s="136"/>
      <c r="T13" s="395">
        <f t="shared" si="19"/>
        <v>0</v>
      </c>
      <c r="U13" s="381">
        <f t="shared" si="3"/>
        <v>0</v>
      </c>
      <c r="V13" s="137">
        <f t="shared" si="4"/>
        <v>1</v>
      </c>
      <c r="W13" s="127"/>
      <c r="X13" s="173">
        <v>6</v>
      </c>
      <c r="Y13" s="127" t="str">
        <f t="shared" ca="1" si="5"/>
        <v/>
      </c>
      <c r="Z13" s="282" t="str">
        <f t="shared" si="20"/>
        <v/>
      </c>
      <c r="AA13" s="35" t="str">
        <f t="shared" ca="1" si="6"/>
        <v/>
      </c>
      <c r="AB13" s="129">
        <f>RANK(U13,$U$8:$U$67,0)+COUNTIF($U$8:U13,U13)-1</f>
        <v>6</v>
      </c>
      <c r="AC13" s="130">
        <f t="shared" si="7"/>
        <v>0</v>
      </c>
      <c r="AD13" s="131">
        <f t="shared" si="8"/>
        <v>0</v>
      </c>
      <c r="AE13" s="131">
        <f t="shared" si="9"/>
        <v>0</v>
      </c>
      <c r="AF13" s="131">
        <f t="shared" si="10"/>
        <v>0</v>
      </c>
      <c r="AG13" s="131">
        <f t="shared" si="11"/>
        <v>0</v>
      </c>
      <c r="AH13" s="131">
        <f t="shared" si="12"/>
        <v>0</v>
      </c>
      <c r="AI13" s="131">
        <f t="shared" si="13"/>
        <v>0</v>
      </c>
      <c r="AJ13" s="131">
        <f t="shared" si="14"/>
        <v>0</v>
      </c>
      <c r="AK13" s="131">
        <f t="shared" si="15"/>
        <v>0</v>
      </c>
      <c r="AL13" s="131">
        <f t="shared" si="16"/>
        <v>0</v>
      </c>
      <c r="AM13" s="131">
        <f t="shared" ca="1" si="17"/>
        <v>0</v>
      </c>
    </row>
    <row r="14" spans="2:40" ht="19.5" customHeight="1">
      <c r="B14" s="192" t="s">
        <v>28</v>
      </c>
      <c r="C14" s="132">
        <v>7</v>
      </c>
      <c r="D14" s="133" t="str">
        <f t="shared" si="0"/>
        <v/>
      </c>
      <c r="E14" s="134" t="str">
        <f>IF(ISBLANK('Flight Groups'!C12),"",'Flight Groups'!Q12)</f>
        <v/>
      </c>
      <c r="F14" s="134">
        <f t="shared" si="18"/>
        <v>5</v>
      </c>
      <c r="G14" s="134" t="str">
        <f>IF(ISBLANK('Flight Groups'!C12),"",'Flight Groups'!C12)</f>
        <v/>
      </c>
      <c r="H14" s="134" t="str">
        <f t="shared" si="1"/>
        <v/>
      </c>
      <c r="I14" s="333" t="str">
        <f>IF(ISBLANK('Flight Groups'!C12),"",IF(H14=1,"A",IF(H14=2,"B",IF(H14=3,"C",IF(H14=4,"D","E")))))</f>
        <v/>
      </c>
      <c r="J14" s="134" t="str">
        <f>IF(G14="","",(RANK(F14,$F$8:$F$67,0)+COUNTIF($F$8:F14,F14)-1))</f>
        <v/>
      </c>
      <c r="K14" s="135" t="str">
        <f t="shared" ca="1" si="2"/>
        <v/>
      </c>
      <c r="L14" s="319"/>
      <c r="M14" s="320"/>
      <c r="N14" s="319"/>
      <c r="O14" s="321"/>
      <c r="P14" s="319"/>
      <c r="Q14" s="387"/>
      <c r="R14" s="321"/>
      <c r="S14" s="136"/>
      <c r="T14" s="395">
        <f t="shared" si="19"/>
        <v>0</v>
      </c>
      <c r="U14" s="381">
        <f t="shared" si="3"/>
        <v>0</v>
      </c>
      <c r="V14" s="137">
        <f t="shared" si="4"/>
        <v>1</v>
      </c>
      <c r="W14" s="127"/>
      <c r="X14" s="173">
        <v>7</v>
      </c>
      <c r="Y14" s="127" t="str">
        <f t="shared" ca="1" si="5"/>
        <v/>
      </c>
      <c r="Z14" s="282" t="str">
        <f t="shared" si="20"/>
        <v/>
      </c>
      <c r="AA14" s="35" t="str">
        <f t="shared" ca="1" si="6"/>
        <v/>
      </c>
      <c r="AB14" s="129">
        <f>RANK(U14,$U$8:$U$67,0)+COUNTIF($U$8:U14,U14)-1</f>
        <v>7</v>
      </c>
      <c r="AC14" s="130">
        <f t="shared" si="7"/>
        <v>0</v>
      </c>
      <c r="AD14" s="131">
        <f t="shared" si="8"/>
        <v>0</v>
      </c>
      <c r="AE14" s="131">
        <f t="shared" si="9"/>
        <v>0</v>
      </c>
      <c r="AF14" s="131">
        <f t="shared" si="10"/>
        <v>0</v>
      </c>
      <c r="AG14" s="131">
        <f t="shared" si="11"/>
        <v>0</v>
      </c>
      <c r="AH14" s="131">
        <f t="shared" si="12"/>
        <v>0</v>
      </c>
      <c r="AI14" s="131">
        <f t="shared" si="13"/>
        <v>0</v>
      </c>
      <c r="AJ14" s="131">
        <f t="shared" si="14"/>
        <v>0</v>
      </c>
      <c r="AK14" s="131">
        <f t="shared" si="15"/>
        <v>0</v>
      </c>
      <c r="AL14" s="131">
        <f t="shared" si="16"/>
        <v>0</v>
      </c>
      <c r="AM14" s="131">
        <f t="shared" ca="1" si="17"/>
        <v>0</v>
      </c>
    </row>
    <row r="15" spans="2:40" ht="19.5" customHeight="1">
      <c r="B15" s="193">
        <f>IF("c"="","",COUNTIF(I:I,"c")-COUNTIFS(I:I,"c",L:L,0))</f>
        <v>0</v>
      </c>
      <c r="C15" s="132">
        <v>8</v>
      </c>
      <c r="D15" s="133" t="str">
        <f t="shared" si="0"/>
        <v/>
      </c>
      <c r="E15" s="134" t="str">
        <f>IF(ISBLANK('Flight Groups'!C13),"",'Flight Groups'!Q13)</f>
        <v/>
      </c>
      <c r="F15" s="134">
        <f t="shared" si="18"/>
        <v>5</v>
      </c>
      <c r="G15" s="134" t="str">
        <f>IF(ISBLANK('Flight Groups'!C13),"",'Flight Groups'!C13)</f>
        <v/>
      </c>
      <c r="H15" s="134" t="str">
        <f t="shared" si="1"/>
        <v/>
      </c>
      <c r="I15" s="333" t="str">
        <f>IF(ISBLANK('Flight Groups'!C13),"",IF(H15=1,"A",IF(H15=2,"B",IF(H15=3,"C",IF(H15=4,"D","E")))))</f>
        <v/>
      </c>
      <c r="J15" s="134" t="str">
        <f>IF(G15="","",(RANK(F15,$F$8:$F$67,0)+COUNTIF($F$8:F15,F15)-1))</f>
        <v/>
      </c>
      <c r="K15" s="135" t="str">
        <f t="shared" ca="1" si="2"/>
        <v/>
      </c>
      <c r="L15" s="319"/>
      <c r="M15" s="320"/>
      <c r="N15" s="319"/>
      <c r="O15" s="321"/>
      <c r="P15" s="319"/>
      <c r="Q15" s="387"/>
      <c r="R15" s="321"/>
      <c r="S15" s="136"/>
      <c r="T15" s="395">
        <f t="shared" si="19"/>
        <v>0</v>
      </c>
      <c r="U15" s="381">
        <f>IF(T15=0,0,IF(I15="A",AD15,IF(I15="B",AF15,IF(I15="C",AH15,IF(I15="d",AJ15,AL15))))+R15-S15)</f>
        <v>0</v>
      </c>
      <c r="V15" s="137">
        <f t="shared" si="4"/>
        <v>1</v>
      </c>
      <c r="W15" s="127"/>
      <c r="X15" s="173">
        <v>8</v>
      </c>
      <c r="Y15" s="127" t="str">
        <f t="shared" ca="1" si="5"/>
        <v/>
      </c>
      <c r="Z15" s="282" t="str">
        <f t="shared" si="20"/>
        <v/>
      </c>
      <c r="AA15" s="35" t="str">
        <f t="shared" ca="1" si="6"/>
        <v/>
      </c>
      <c r="AB15" s="129">
        <f>RANK(U15,$U$8:$U$67,0)+COUNTIF($U$8:U15,U15)-1</f>
        <v>8</v>
      </c>
      <c r="AC15" s="130">
        <f t="shared" si="7"/>
        <v>0</v>
      </c>
      <c r="AD15" s="131">
        <f t="shared" si="8"/>
        <v>0</v>
      </c>
      <c r="AE15" s="131">
        <f t="shared" si="9"/>
        <v>0</v>
      </c>
      <c r="AF15" s="131">
        <f t="shared" si="10"/>
        <v>0</v>
      </c>
      <c r="AG15" s="131">
        <f t="shared" si="11"/>
        <v>0</v>
      </c>
      <c r="AH15" s="131">
        <f t="shared" si="12"/>
        <v>0</v>
      </c>
      <c r="AI15" s="131">
        <f t="shared" si="13"/>
        <v>0</v>
      </c>
      <c r="AJ15" s="131">
        <f t="shared" si="14"/>
        <v>0</v>
      </c>
      <c r="AK15" s="131">
        <f t="shared" si="15"/>
        <v>0</v>
      </c>
      <c r="AL15" s="131">
        <f t="shared" si="16"/>
        <v>0</v>
      </c>
      <c r="AM15" s="131">
        <f t="shared" ca="1" si="17"/>
        <v>0</v>
      </c>
    </row>
    <row r="16" spans="2:40" ht="19.5" customHeight="1">
      <c r="C16" s="132">
        <v>9</v>
      </c>
      <c r="D16" s="133" t="str">
        <f t="shared" si="0"/>
        <v/>
      </c>
      <c r="E16" s="134" t="str">
        <f>IF(ISBLANK('Flight Groups'!C14),"",'Flight Groups'!Q14)</f>
        <v/>
      </c>
      <c r="F16" s="134">
        <f t="shared" si="18"/>
        <v>5</v>
      </c>
      <c r="G16" s="134" t="str">
        <f>IF(ISBLANK('Flight Groups'!C14),"",'Flight Groups'!C14)</f>
        <v/>
      </c>
      <c r="H16" s="134" t="str">
        <f t="shared" si="1"/>
        <v/>
      </c>
      <c r="I16" s="333" t="str">
        <f>IF(ISBLANK('Flight Groups'!C14),"",IF(H16=1,"A",IF(H16=2,"B",IF(H16=3,"C",IF(H16=4,"D","E")))))</f>
        <v/>
      </c>
      <c r="J16" s="134" t="str">
        <f>IF(G16="","",(RANK(F16,$F$8:$F$67,0)+COUNTIF($F$8:F16,F16)-1))</f>
        <v/>
      </c>
      <c r="K16" s="135" t="str">
        <f t="shared" ca="1" si="2"/>
        <v/>
      </c>
      <c r="L16" s="319"/>
      <c r="M16" s="320"/>
      <c r="N16" s="319"/>
      <c r="O16" s="321"/>
      <c r="P16" s="319"/>
      <c r="Q16" s="387"/>
      <c r="R16" s="321"/>
      <c r="S16" s="136"/>
      <c r="T16" s="395">
        <f t="shared" si="19"/>
        <v>0</v>
      </c>
      <c r="U16" s="381">
        <f t="shared" si="3"/>
        <v>0</v>
      </c>
      <c r="V16" s="137">
        <f t="shared" si="4"/>
        <v>1</v>
      </c>
      <c r="W16" s="127"/>
      <c r="X16" s="173">
        <v>9</v>
      </c>
      <c r="Y16" s="127" t="str">
        <f t="shared" ca="1" si="5"/>
        <v/>
      </c>
      <c r="Z16" s="282" t="str">
        <f t="shared" si="20"/>
        <v/>
      </c>
      <c r="AA16" s="35" t="str">
        <f t="shared" ca="1" si="6"/>
        <v/>
      </c>
      <c r="AB16" s="129">
        <f>RANK(U16,$U$8:$U$67,0)+COUNTIF($U$8:U16,U16)-1</f>
        <v>9</v>
      </c>
      <c r="AC16" s="130">
        <f t="shared" si="7"/>
        <v>0</v>
      </c>
      <c r="AD16" s="131">
        <f t="shared" si="8"/>
        <v>0</v>
      </c>
      <c r="AE16" s="131">
        <f t="shared" si="9"/>
        <v>0</v>
      </c>
      <c r="AF16" s="131">
        <f t="shared" si="10"/>
        <v>0</v>
      </c>
      <c r="AG16" s="131">
        <f t="shared" si="11"/>
        <v>0</v>
      </c>
      <c r="AH16" s="131">
        <f t="shared" si="12"/>
        <v>0</v>
      </c>
      <c r="AI16" s="131">
        <f t="shared" si="13"/>
        <v>0</v>
      </c>
      <c r="AJ16" s="131">
        <f t="shared" si="14"/>
        <v>0</v>
      </c>
      <c r="AK16" s="131">
        <f t="shared" si="15"/>
        <v>0</v>
      </c>
      <c r="AL16" s="131">
        <f t="shared" si="16"/>
        <v>0</v>
      </c>
      <c r="AM16" s="131">
        <f t="shared" ca="1" si="17"/>
        <v>0</v>
      </c>
    </row>
    <row r="17" spans="2:39" ht="19.5" customHeight="1">
      <c r="B17" s="192" t="s">
        <v>29</v>
      </c>
      <c r="C17" s="132">
        <v>10</v>
      </c>
      <c r="D17" s="133" t="str">
        <f t="shared" si="0"/>
        <v/>
      </c>
      <c r="E17" s="134" t="str">
        <f>IF(ISBLANK('Flight Groups'!C15),"",'Flight Groups'!Q15)</f>
        <v/>
      </c>
      <c r="F17" s="134">
        <f t="shared" si="18"/>
        <v>5</v>
      </c>
      <c r="G17" s="134" t="str">
        <f>IF(ISBLANK('Flight Groups'!C15),"",'Flight Groups'!C15)</f>
        <v/>
      </c>
      <c r="H17" s="134" t="str">
        <f t="shared" si="1"/>
        <v/>
      </c>
      <c r="I17" s="333" t="str">
        <f>IF(ISBLANK('Flight Groups'!C15),"",IF(H17=1,"A",IF(H17=2,"B",IF(H17=3,"C",IF(H17=4,"D","E")))))</f>
        <v/>
      </c>
      <c r="J17" s="134" t="str">
        <f>IF(G17="","",(RANK(F17,$F$8:$F$67,0)+COUNTIF($F$8:F17,F17)-1))</f>
        <v/>
      </c>
      <c r="K17" s="135" t="str">
        <f t="shared" ca="1" si="2"/>
        <v/>
      </c>
      <c r="L17" s="319"/>
      <c r="M17" s="320"/>
      <c r="N17" s="319"/>
      <c r="O17" s="321"/>
      <c r="P17" s="319"/>
      <c r="Q17" s="387"/>
      <c r="R17" s="321"/>
      <c r="S17" s="136"/>
      <c r="T17" s="395">
        <f t="shared" si="19"/>
        <v>0</v>
      </c>
      <c r="U17" s="381">
        <f t="shared" si="3"/>
        <v>0</v>
      </c>
      <c r="V17" s="137">
        <f t="shared" si="4"/>
        <v>1</v>
      </c>
      <c r="W17" s="127"/>
      <c r="X17" s="173">
        <v>10</v>
      </c>
      <c r="Y17" s="127" t="str">
        <f t="shared" ca="1" si="5"/>
        <v/>
      </c>
      <c r="Z17" s="282" t="str">
        <f t="shared" si="20"/>
        <v/>
      </c>
      <c r="AA17" s="35" t="str">
        <f t="shared" ca="1" si="6"/>
        <v/>
      </c>
      <c r="AB17" s="129">
        <f>RANK(U17,$U$8:$U$67,0)+COUNTIF($U$8:U17,U17)-1</f>
        <v>10</v>
      </c>
      <c r="AC17" s="130">
        <f t="shared" si="7"/>
        <v>0</v>
      </c>
      <c r="AD17" s="131">
        <f t="shared" si="8"/>
        <v>0</v>
      </c>
      <c r="AE17" s="131">
        <f t="shared" si="9"/>
        <v>0</v>
      </c>
      <c r="AF17" s="131">
        <f t="shared" si="10"/>
        <v>0</v>
      </c>
      <c r="AG17" s="131">
        <f t="shared" si="11"/>
        <v>0</v>
      </c>
      <c r="AH17" s="131">
        <f t="shared" si="12"/>
        <v>0</v>
      </c>
      <c r="AI17" s="131">
        <f t="shared" si="13"/>
        <v>0</v>
      </c>
      <c r="AJ17" s="131">
        <f t="shared" si="14"/>
        <v>0</v>
      </c>
      <c r="AK17" s="131">
        <f t="shared" si="15"/>
        <v>0</v>
      </c>
      <c r="AL17" s="131">
        <f t="shared" si="16"/>
        <v>0</v>
      </c>
      <c r="AM17" s="131">
        <f t="shared" ca="1" si="17"/>
        <v>0</v>
      </c>
    </row>
    <row r="18" spans="2:39" ht="19.5" customHeight="1">
      <c r="B18" s="193">
        <f>IF("d"="","",COUNTIF(I:I,"d")-COUNTIFS(I:I,"d",L:L,0))</f>
        <v>0</v>
      </c>
      <c r="C18" s="132">
        <v>11</v>
      </c>
      <c r="D18" s="133" t="str">
        <f t="shared" si="0"/>
        <v/>
      </c>
      <c r="E18" s="134" t="str">
        <f>IF(ISBLANK('Flight Groups'!C16),"",'Flight Groups'!Q16)</f>
        <v/>
      </c>
      <c r="F18" s="134">
        <f t="shared" si="18"/>
        <v>5</v>
      </c>
      <c r="G18" s="134" t="str">
        <f>IF(ISBLANK('Flight Groups'!C16),"",'Flight Groups'!C16)</f>
        <v/>
      </c>
      <c r="H18" s="134" t="str">
        <f t="shared" si="1"/>
        <v/>
      </c>
      <c r="I18" s="333" t="str">
        <f>IF(ISBLANK('Flight Groups'!C16),"",IF(H18=1,"A",IF(H18=2,"B",IF(H18=3,"C",IF(H18=4,"D","E")))))</f>
        <v/>
      </c>
      <c r="J18" s="134" t="str">
        <f>IF(G18="","",(RANK(F18,$F$8:$F$67,0)+COUNTIF($F$8:F18,F18)-1))</f>
        <v/>
      </c>
      <c r="K18" s="135" t="str">
        <f t="shared" ca="1" si="2"/>
        <v/>
      </c>
      <c r="L18" s="187"/>
      <c r="M18" s="320"/>
      <c r="N18" s="319"/>
      <c r="O18" s="321"/>
      <c r="P18" s="319"/>
      <c r="Q18" s="387"/>
      <c r="R18" s="321"/>
      <c r="S18" s="136"/>
      <c r="T18" s="395">
        <f t="shared" si="19"/>
        <v>0</v>
      </c>
      <c r="U18" s="381">
        <f t="shared" si="3"/>
        <v>0</v>
      </c>
      <c r="V18" s="137">
        <f t="shared" si="4"/>
        <v>1</v>
      </c>
      <c r="W18" s="127"/>
      <c r="X18" s="173">
        <v>11</v>
      </c>
      <c r="Y18" s="127" t="str">
        <f t="shared" ca="1" si="5"/>
        <v/>
      </c>
      <c r="Z18" s="282" t="str">
        <f t="shared" si="20"/>
        <v/>
      </c>
      <c r="AA18" s="35" t="str">
        <f t="shared" ca="1" si="6"/>
        <v/>
      </c>
      <c r="AB18" s="129">
        <f>RANK(U18,$U$8:$U$67,0)+COUNTIF($U$8:U18,U18)-1</f>
        <v>11</v>
      </c>
      <c r="AC18" s="130">
        <f t="shared" si="7"/>
        <v>0</v>
      </c>
      <c r="AD18" s="131">
        <f t="shared" si="8"/>
        <v>0</v>
      </c>
      <c r="AE18" s="131">
        <f t="shared" si="9"/>
        <v>0</v>
      </c>
      <c r="AF18" s="131">
        <f t="shared" si="10"/>
        <v>0</v>
      </c>
      <c r="AG18" s="131">
        <f t="shared" si="11"/>
        <v>0</v>
      </c>
      <c r="AH18" s="131">
        <f t="shared" si="12"/>
        <v>0</v>
      </c>
      <c r="AI18" s="131">
        <f t="shared" si="13"/>
        <v>0</v>
      </c>
      <c r="AJ18" s="131">
        <f t="shared" si="14"/>
        <v>0</v>
      </c>
      <c r="AK18" s="131">
        <f t="shared" si="15"/>
        <v>0</v>
      </c>
      <c r="AL18" s="131">
        <f t="shared" si="16"/>
        <v>0</v>
      </c>
      <c r="AM18" s="131">
        <f t="shared" ca="1" si="17"/>
        <v>0</v>
      </c>
    </row>
    <row r="19" spans="2:39" ht="19.5" customHeight="1">
      <c r="C19" s="132">
        <v>12</v>
      </c>
      <c r="D19" s="133" t="str">
        <f t="shared" si="0"/>
        <v/>
      </c>
      <c r="E19" s="134" t="str">
        <f>IF(ISBLANK('Flight Groups'!C17),"",'Flight Groups'!Q17)</f>
        <v/>
      </c>
      <c r="F19" s="134">
        <f t="shared" si="18"/>
        <v>5</v>
      </c>
      <c r="G19" s="134" t="str">
        <f>IF(ISBLANK('Flight Groups'!C17),"",'Flight Groups'!C17)</f>
        <v/>
      </c>
      <c r="H19" s="134" t="str">
        <f t="shared" si="1"/>
        <v/>
      </c>
      <c r="I19" s="333" t="str">
        <f>IF(ISBLANK('Flight Groups'!C17),"",IF(H19=1,"A",IF(H19=2,"B",IF(H19=3,"C",IF(H19=4,"D","E")))))</f>
        <v/>
      </c>
      <c r="J19" s="134" t="str">
        <f>IF(G19="","",(RANK(F19,$F$8:$F$67,0)+COUNTIF($F$8:F19,F19)-1))</f>
        <v/>
      </c>
      <c r="K19" s="135" t="str">
        <f t="shared" ca="1" si="2"/>
        <v/>
      </c>
      <c r="L19" s="187"/>
      <c r="M19" s="320"/>
      <c r="N19" s="319"/>
      <c r="O19" s="321"/>
      <c r="P19" s="319"/>
      <c r="Q19" s="387"/>
      <c r="R19" s="321"/>
      <c r="S19" s="136"/>
      <c r="T19" s="395">
        <f t="shared" si="19"/>
        <v>0</v>
      </c>
      <c r="U19" s="381">
        <f t="shared" si="3"/>
        <v>0</v>
      </c>
      <c r="V19" s="137">
        <f t="shared" si="4"/>
        <v>1</v>
      </c>
      <c r="W19" s="127"/>
      <c r="X19" s="173">
        <v>12</v>
      </c>
      <c r="Y19" s="127" t="str">
        <f t="shared" ca="1" si="5"/>
        <v/>
      </c>
      <c r="Z19" s="282" t="str">
        <f t="shared" si="20"/>
        <v/>
      </c>
      <c r="AA19" s="35" t="str">
        <f t="shared" ca="1" si="6"/>
        <v/>
      </c>
      <c r="AB19" s="129">
        <f>RANK(U19,$U$8:$U$67,0)+COUNTIF($U$8:U19,U19)-1</f>
        <v>12</v>
      </c>
      <c r="AC19" s="130">
        <f t="shared" si="7"/>
        <v>0</v>
      </c>
      <c r="AD19" s="131">
        <f t="shared" si="8"/>
        <v>0</v>
      </c>
      <c r="AE19" s="131">
        <f t="shared" si="9"/>
        <v>0</v>
      </c>
      <c r="AF19" s="131">
        <f t="shared" si="10"/>
        <v>0</v>
      </c>
      <c r="AG19" s="131">
        <f t="shared" si="11"/>
        <v>0</v>
      </c>
      <c r="AH19" s="131">
        <f t="shared" si="12"/>
        <v>0</v>
      </c>
      <c r="AI19" s="131">
        <f t="shared" si="13"/>
        <v>0</v>
      </c>
      <c r="AJ19" s="131">
        <f t="shared" si="14"/>
        <v>0</v>
      </c>
      <c r="AK19" s="131">
        <f t="shared" si="15"/>
        <v>0</v>
      </c>
      <c r="AL19" s="131">
        <f t="shared" si="16"/>
        <v>0</v>
      </c>
      <c r="AM19" s="131">
        <f t="shared" ca="1" si="17"/>
        <v>0</v>
      </c>
    </row>
    <row r="20" spans="2:39" ht="19.5" customHeight="1">
      <c r="B20" s="192" t="s">
        <v>55</v>
      </c>
      <c r="C20" s="132">
        <v>13</v>
      </c>
      <c r="D20" s="133" t="str">
        <f t="shared" si="0"/>
        <v/>
      </c>
      <c r="E20" s="134" t="str">
        <f>IF(ISBLANK('Flight Groups'!C18),"",'Flight Groups'!Q18)</f>
        <v/>
      </c>
      <c r="F20" s="134">
        <f t="shared" si="18"/>
        <v>5</v>
      </c>
      <c r="G20" s="134" t="str">
        <f>IF(ISBLANK('Flight Groups'!C18),"",'Flight Groups'!C18)</f>
        <v/>
      </c>
      <c r="H20" s="134" t="str">
        <f t="shared" si="1"/>
        <v/>
      </c>
      <c r="I20" s="333" t="str">
        <f>IF(ISBLANK('Flight Groups'!C18),"",IF(H20=1,"A",IF(H20=2,"B",IF(H20=3,"C",IF(H20=4,"D","E")))))</f>
        <v/>
      </c>
      <c r="J20" s="134" t="str">
        <f>IF(G20="","",(RANK(F20,$F$8:$F$67,0)+COUNTIF($F$8:F20,F20)-1))</f>
        <v/>
      </c>
      <c r="K20" s="135" t="str">
        <f t="shared" ca="1" si="2"/>
        <v/>
      </c>
      <c r="L20" s="187"/>
      <c r="M20" s="320"/>
      <c r="N20" s="319"/>
      <c r="O20" s="321"/>
      <c r="P20" s="319"/>
      <c r="Q20" s="387"/>
      <c r="R20" s="321"/>
      <c r="S20" s="136"/>
      <c r="T20" s="395">
        <f t="shared" si="19"/>
        <v>0</v>
      </c>
      <c r="U20" s="381">
        <f t="shared" si="3"/>
        <v>0</v>
      </c>
      <c r="V20" s="137">
        <f t="shared" si="4"/>
        <v>1</v>
      </c>
      <c r="W20" s="127"/>
      <c r="X20" s="173">
        <v>13</v>
      </c>
      <c r="Y20" s="127" t="str">
        <f t="shared" ca="1" si="5"/>
        <v/>
      </c>
      <c r="Z20" s="282" t="str">
        <f t="shared" si="20"/>
        <v/>
      </c>
      <c r="AA20" s="35" t="str">
        <f t="shared" ca="1" si="6"/>
        <v/>
      </c>
      <c r="AB20" s="129">
        <f>RANK(U20,$U$8:$U$67,0)+COUNTIF($U$8:U20,U20)-1</f>
        <v>13</v>
      </c>
      <c r="AC20" s="130">
        <f t="shared" si="7"/>
        <v>0</v>
      </c>
      <c r="AD20" s="131">
        <f t="shared" si="8"/>
        <v>0</v>
      </c>
      <c r="AE20" s="131">
        <f t="shared" si="9"/>
        <v>0</v>
      </c>
      <c r="AF20" s="131">
        <f t="shared" si="10"/>
        <v>0</v>
      </c>
      <c r="AG20" s="131">
        <f t="shared" si="11"/>
        <v>0</v>
      </c>
      <c r="AH20" s="131">
        <f t="shared" si="12"/>
        <v>0</v>
      </c>
      <c r="AI20" s="131">
        <f t="shared" si="13"/>
        <v>0</v>
      </c>
      <c r="AJ20" s="131">
        <f t="shared" si="14"/>
        <v>0</v>
      </c>
      <c r="AK20" s="131">
        <f t="shared" si="15"/>
        <v>0</v>
      </c>
      <c r="AL20" s="131">
        <f t="shared" si="16"/>
        <v>0</v>
      </c>
      <c r="AM20" s="131">
        <f t="shared" ca="1" si="17"/>
        <v>0</v>
      </c>
    </row>
    <row r="21" spans="2:39" ht="19.5" customHeight="1">
      <c r="B21" s="194">
        <f>IF("e"="","",COUNTIF(I:I,"e")-COUNTIFS(I:I,"e",L:L,0))</f>
        <v>0</v>
      </c>
      <c r="C21" s="132">
        <v>14</v>
      </c>
      <c r="D21" s="133" t="str">
        <f t="shared" si="0"/>
        <v/>
      </c>
      <c r="E21" s="134" t="str">
        <f>IF(ISBLANK('Flight Groups'!C19),"",'Flight Groups'!Q19)</f>
        <v/>
      </c>
      <c r="F21" s="134">
        <f t="shared" si="18"/>
        <v>5</v>
      </c>
      <c r="G21" s="134" t="str">
        <f>IF(ISBLANK('Flight Groups'!C19),"",'Flight Groups'!C19)</f>
        <v/>
      </c>
      <c r="H21" s="134" t="str">
        <f t="shared" si="1"/>
        <v/>
      </c>
      <c r="I21" s="333" t="str">
        <f>IF(ISBLANK('Flight Groups'!C19),"",IF(H21=1,"A",IF(H21=2,"B",IF(H21=3,"C",IF(H21=4,"D","E")))))</f>
        <v/>
      </c>
      <c r="J21" s="134" t="str">
        <f>IF(G21="","",(RANK(F21,$F$8:$F$67,0)+COUNTIF($F$8:F21,F21)-1))</f>
        <v/>
      </c>
      <c r="K21" s="135" t="str">
        <f t="shared" ca="1" si="2"/>
        <v/>
      </c>
      <c r="L21" s="187"/>
      <c r="M21" s="320"/>
      <c r="N21" s="319"/>
      <c r="O21" s="321"/>
      <c r="P21" s="319"/>
      <c r="Q21" s="387"/>
      <c r="R21" s="321"/>
      <c r="S21" s="136"/>
      <c r="T21" s="395">
        <f t="shared" si="19"/>
        <v>0</v>
      </c>
      <c r="U21" s="381">
        <f t="shared" si="3"/>
        <v>0</v>
      </c>
      <c r="V21" s="137">
        <f t="shared" si="4"/>
        <v>1</v>
      </c>
      <c r="W21" s="127"/>
      <c r="X21" s="173">
        <v>14</v>
      </c>
      <c r="Y21" s="127" t="str">
        <f t="shared" ca="1" si="5"/>
        <v/>
      </c>
      <c r="Z21" s="282" t="str">
        <f t="shared" si="20"/>
        <v/>
      </c>
      <c r="AA21" s="35" t="str">
        <f t="shared" ca="1" si="6"/>
        <v/>
      </c>
      <c r="AB21" s="129">
        <f>RANK(U21,$U$8:$U$67,0)+COUNTIF($U$8:U21,U21)-1</f>
        <v>14</v>
      </c>
      <c r="AC21" s="130">
        <f t="shared" si="7"/>
        <v>0</v>
      </c>
      <c r="AD21" s="131">
        <f t="shared" si="8"/>
        <v>0</v>
      </c>
      <c r="AE21" s="131">
        <f t="shared" si="9"/>
        <v>0</v>
      </c>
      <c r="AF21" s="131">
        <f t="shared" si="10"/>
        <v>0</v>
      </c>
      <c r="AG21" s="131">
        <f t="shared" si="11"/>
        <v>0</v>
      </c>
      <c r="AH21" s="131">
        <f t="shared" si="12"/>
        <v>0</v>
      </c>
      <c r="AI21" s="131">
        <f t="shared" si="13"/>
        <v>0</v>
      </c>
      <c r="AJ21" s="131">
        <f t="shared" si="14"/>
        <v>0</v>
      </c>
      <c r="AK21" s="131">
        <f t="shared" si="15"/>
        <v>0</v>
      </c>
      <c r="AL21" s="131">
        <f t="shared" si="16"/>
        <v>0</v>
      </c>
      <c r="AM21" s="131">
        <f t="shared" ca="1" si="17"/>
        <v>0</v>
      </c>
    </row>
    <row r="22" spans="2:39" ht="19.5" customHeight="1">
      <c r="C22" s="132">
        <v>15</v>
      </c>
      <c r="D22" s="133" t="str">
        <f t="shared" si="0"/>
        <v/>
      </c>
      <c r="E22" s="134" t="str">
        <f>IF(ISBLANK('Flight Groups'!C20),"",'Flight Groups'!Q20)</f>
        <v/>
      </c>
      <c r="F22" s="134">
        <f t="shared" si="18"/>
        <v>5</v>
      </c>
      <c r="G22" s="134" t="str">
        <f>IF(ISBLANK('Flight Groups'!C20),"",'Flight Groups'!C20)</f>
        <v/>
      </c>
      <c r="H22" s="134" t="str">
        <f t="shared" si="1"/>
        <v/>
      </c>
      <c r="I22" s="333" t="str">
        <f>IF(ISBLANK('Flight Groups'!C20),"",IF(H22=1,"A",IF(H22=2,"B",IF(H22=3,"C",IF(H22=4,"D","E")))))</f>
        <v/>
      </c>
      <c r="J22" s="134" t="str">
        <f>IF(G22="","",(RANK(F22,$F$8:$F$67,0)+COUNTIF($F$8:F22,F22)-1))</f>
        <v/>
      </c>
      <c r="K22" s="135" t="str">
        <f t="shared" ca="1" si="2"/>
        <v/>
      </c>
      <c r="L22" s="187"/>
      <c r="M22" s="320"/>
      <c r="N22" s="319"/>
      <c r="O22" s="321"/>
      <c r="P22" s="319"/>
      <c r="Q22" s="387"/>
      <c r="R22" s="321"/>
      <c r="S22" s="136"/>
      <c r="T22" s="395">
        <f t="shared" si="19"/>
        <v>0</v>
      </c>
      <c r="U22" s="381">
        <f t="shared" si="3"/>
        <v>0</v>
      </c>
      <c r="V22" s="137">
        <f t="shared" si="4"/>
        <v>1</v>
      </c>
      <c r="W22" s="127"/>
      <c r="X22" s="173">
        <v>15</v>
      </c>
      <c r="Y22" s="127" t="str">
        <f t="shared" ca="1" si="5"/>
        <v/>
      </c>
      <c r="Z22" s="282" t="str">
        <f t="shared" si="20"/>
        <v/>
      </c>
      <c r="AA22" s="35" t="str">
        <f t="shared" ca="1" si="6"/>
        <v/>
      </c>
      <c r="AB22" s="129">
        <f>RANK(U22,$U$8:$U$67,0)+COUNTIF($U$8:U22,U22)-1</f>
        <v>15</v>
      </c>
      <c r="AC22" s="130">
        <f t="shared" si="7"/>
        <v>0</v>
      </c>
      <c r="AD22" s="131">
        <f t="shared" si="8"/>
        <v>0</v>
      </c>
      <c r="AE22" s="131">
        <f t="shared" si="9"/>
        <v>0</v>
      </c>
      <c r="AF22" s="131">
        <f t="shared" si="10"/>
        <v>0</v>
      </c>
      <c r="AG22" s="131">
        <f t="shared" si="11"/>
        <v>0</v>
      </c>
      <c r="AH22" s="131">
        <f t="shared" si="12"/>
        <v>0</v>
      </c>
      <c r="AI22" s="131">
        <f t="shared" si="13"/>
        <v>0</v>
      </c>
      <c r="AJ22" s="131">
        <f t="shared" si="14"/>
        <v>0</v>
      </c>
      <c r="AK22" s="131">
        <f t="shared" si="15"/>
        <v>0</v>
      </c>
      <c r="AL22" s="131">
        <f t="shared" si="16"/>
        <v>0</v>
      </c>
      <c r="AM22" s="131">
        <f t="shared" ca="1" si="17"/>
        <v>0</v>
      </c>
    </row>
    <row r="23" spans="2:39" ht="19.5" customHeight="1">
      <c r="C23" s="132">
        <v>16</v>
      </c>
      <c r="D23" s="133" t="str">
        <f t="shared" si="0"/>
        <v/>
      </c>
      <c r="E23" s="134" t="str">
        <f>IF(ISBLANK('Flight Groups'!C21),"",'Flight Groups'!Q21)</f>
        <v/>
      </c>
      <c r="F23" s="134">
        <f t="shared" si="18"/>
        <v>5</v>
      </c>
      <c r="G23" s="134" t="str">
        <f>IF(ISBLANK('Flight Groups'!C21),"",'Flight Groups'!C21)</f>
        <v/>
      </c>
      <c r="H23" s="134" t="str">
        <f t="shared" si="1"/>
        <v/>
      </c>
      <c r="I23" s="333" t="str">
        <f>IF(ISBLANK('Flight Groups'!C21),"",IF(H23=1,"A",IF(H23=2,"B",IF(H23=3,"C",IF(H23=4,"D","E")))))</f>
        <v/>
      </c>
      <c r="J23" s="134" t="str">
        <f>IF(G23="","",(RANK(F23,$F$8:$F$67,0)+COUNTIF($F$8:F23,F23)-1))</f>
        <v/>
      </c>
      <c r="K23" s="135" t="str">
        <f t="shared" ca="1" si="2"/>
        <v/>
      </c>
      <c r="L23" s="187"/>
      <c r="M23" s="320"/>
      <c r="N23" s="319"/>
      <c r="O23" s="321"/>
      <c r="P23" s="319"/>
      <c r="Q23" s="387"/>
      <c r="R23" s="321"/>
      <c r="S23" s="136"/>
      <c r="T23" s="395">
        <f t="shared" si="19"/>
        <v>0</v>
      </c>
      <c r="U23" s="381">
        <f t="shared" si="3"/>
        <v>0</v>
      </c>
      <c r="V23" s="137">
        <f t="shared" si="4"/>
        <v>1</v>
      </c>
      <c r="W23" s="127"/>
      <c r="X23" s="173">
        <v>16</v>
      </c>
      <c r="Y23" s="127" t="str">
        <f t="shared" ca="1" si="5"/>
        <v/>
      </c>
      <c r="Z23" s="282" t="str">
        <f t="shared" si="20"/>
        <v/>
      </c>
      <c r="AA23" s="35" t="str">
        <f t="shared" ca="1" si="6"/>
        <v/>
      </c>
      <c r="AB23" s="129">
        <f>RANK(U23,$U$8:$U$67,0)+COUNTIF($U$8:U23,U23)-1</f>
        <v>16</v>
      </c>
      <c r="AC23" s="130">
        <f t="shared" si="7"/>
        <v>0</v>
      </c>
      <c r="AD23" s="131">
        <f t="shared" si="8"/>
        <v>0</v>
      </c>
      <c r="AE23" s="131">
        <f t="shared" si="9"/>
        <v>0</v>
      </c>
      <c r="AF23" s="131">
        <f t="shared" si="10"/>
        <v>0</v>
      </c>
      <c r="AG23" s="131">
        <f t="shared" si="11"/>
        <v>0</v>
      </c>
      <c r="AH23" s="131">
        <f t="shared" si="12"/>
        <v>0</v>
      </c>
      <c r="AI23" s="131">
        <f t="shared" si="13"/>
        <v>0</v>
      </c>
      <c r="AJ23" s="131">
        <f t="shared" si="14"/>
        <v>0</v>
      </c>
      <c r="AK23" s="131">
        <f t="shared" si="15"/>
        <v>0</v>
      </c>
      <c r="AL23" s="131">
        <f t="shared" si="16"/>
        <v>0</v>
      </c>
      <c r="AM23" s="131">
        <f t="shared" ca="1" si="17"/>
        <v>0</v>
      </c>
    </row>
    <row r="24" spans="2:39" ht="19.5" customHeight="1">
      <c r="C24" s="132">
        <v>17</v>
      </c>
      <c r="D24" s="133" t="str">
        <f t="shared" si="0"/>
        <v/>
      </c>
      <c r="E24" s="134" t="str">
        <f>IF(ISBLANK('Flight Groups'!C22),"",'Flight Groups'!Q22)</f>
        <v/>
      </c>
      <c r="F24" s="134">
        <f t="shared" si="18"/>
        <v>5</v>
      </c>
      <c r="G24" s="134" t="str">
        <f>IF(ISBLANK('Flight Groups'!C22),"",'Flight Groups'!C22)</f>
        <v/>
      </c>
      <c r="H24" s="134" t="str">
        <f t="shared" si="1"/>
        <v/>
      </c>
      <c r="I24" s="333" t="str">
        <f>IF(ISBLANK('Flight Groups'!C22),"",IF(H24=1,"A",IF(H24=2,"B",IF(H24=3,"C",IF(H24=4,"D","E")))))</f>
        <v/>
      </c>
      <c r="J24" s="134" t="str">
        <f>IF(G24="","",(RANK(F24,$F$8:$F$67,0)+COUNTIF($F$8:F24,F24)-1))</f>
        <v/>
      </c>
      <c r="K24" s="135" t="str">
        <f t="shared" ca="1" si="2"/>
        <v/>
      </c>
      <c r="L24" s="187"/>
      <c r="M24" s="320"/>
      <c r="N24" s="319"/>
      <c r="O24" s="321"/>
      <c r="P24" s="319"/>
      <c r="Q24" s="387"/>
      <c r="R24" s="321"/>
      <c r="S24" s="136"/>
      <c r="T24" s="395">
        <f t="shared" si="19"/>
        <v>0</v>
      </c>
      <c r="U24" s="381">
        <f t="shared" si="3"/>
        <v>0</v>
      </c>
      <c r="V24" s="137">
        <f t="shared" si="4"/>
        <v>1</v>
      </c>
      <c r="W24" s="127"/>
      <c r="X24" s="173">
        <v>17</v>
      </c>
      <c r="Y24" s="127" t="str">
        <f t="shared" ca="1" si="5"/>
        <v/>
      </c>
      <c r="Z24" s="282" t="str">
        <f t="shared" si="20"/>
        <v/>
      </c>
      <c r="AA24" s="35" t="str">
        <f t="shared" ca="1" si="6"/>
        <v/>
      </c>
      <c r="AB24" s="129">
        <f>RANK(U24,$U$8:$U$67,0)+COUNTIF($U$8:U24,U24)-1</f>
        <v>17</v>
      </c>
      <c r="AC24" s="130">
        <f t="shared" si="7"/>
        <v>0</v>
      </c>
      <c r="AD24" s="131">
        <f t="shared" si="8"/>
        <v>0</v>
      </c>
      <c r="AE24" s="131">
        <f t="shared" si="9"/>
        <v>0</v>
      </c>
      <c r="AF24" s="131">
        <f t="shared" si="10"/>
        <v>0</v>
      </c>
      <c r="AG24" s="131">
        <f t="shared" si="11"/>
        <v>0</v>
      </c>
      <c r="AH24" s="131">
        <f t="shared" si="12"/>
        <v>0</v>
      </c>
      <c r="AI24" s="131">
        <f t="shared" si="13"/>
        <v>0</v>
      </c>
      <c r="AJ24" s="131">
        <f t="shared" si="14"/>
        <v>0</v>
      </c>
      <c r="AK24" s="131">
        <f t="shared" si="15"/>
        <v>0</v>
      </c>
      <c r="AL24" s="131">
        <f t="shared" si="16"/>
        <v>0</v>
      </c>
      <c r="AM24" s="131">
        <f t="shared" ca="1" si="17"/>
        <v>0</v>
      </c>
    </row>
    <row r="25" spans="2:39" ht="19.5" customHeight="1">
      <c r="C25" s="132">
        <v>18</v>
      </c>
      <c r="D25" s="133" t="str">
        <f t="shared" si="0"/>
        <v/>
      </c>
      <c r="E25" s="134" t="str">
        <f>IF(ISBLANK('Flight Groups'!C23),"",'Flight Groups'!Q23)</f>
        <v/>
      </c>
      <c r="F25" s="134">
        <f t="shared" si="18"/>
        <v>5</v>
      </c>
      <c r="G25" s="134" t="str">
        <f>IF(ISBLANK('Flight Groups'!C23),"",'Flight Groups'!C23)</f>
        <v/>
      </c>
      <c r="H25" s="134" t="str">
        <f t="shared" si="1"/>
        <v/>
      </c>
      <c r="I25" s="333" t="str">
        <f>IF(ISBLANK('Flight Groups'!C23),"",IF(H25=1,"A",IF(H25=2,"B",IF(H25=3,"C",IF(H25=4,"D","E")))))</f>
        <v/>
      </c>
      <c r="J25" s="134" t="str">
        <f>IF(G25="","",(RANK(F25,$F$8:$F$67,0)+COUNTIF($F$8:F25,F25)-1))</f>
        <v/>
      </c>
      <c r="K25" s="135" t="str">
        <f t="shared" ca="1" si="2"/>
        <v/>
      </c>
      <c r="L25" s="187"/>
      <c r="M25" s="320"/>
      <c r="N25" s="319"/>
      <c r="O25" s="321"/>
      <c r="P25" s="319"/>
      <c r="Q25" s="387"/>
      <c r="R25" s="321"/>
      <c r="S25" s="136"/>
      <c r="T25" s="395">
        <f t="shared" si="19"/>
        <v>0</v>
      </c>
      <c r="U25" s="381">
        <f t="shared" si="3"/>
        <v>0</v>
      </c>
      <c r="V25" s="137">
        <f t="shared" si="4"/>
        <v>1</v>
      </c>
      <c r="W25" s="127"/>
      <c r="X25" s="173">
        <v>18</v>
      </c>
      <c r="Y25" s="127" t="str">
        <f t="shared" ca="1" si="5"/>
        <v/>
      </c>
      <c r="Z25" s="282" t="str">
        <f t="shared" si="20"/>
        <v/>
      </c>
      <c r="AA25" s="35" t="str">
        <f t="shared" ca="1" si="6"/>
        <v/>
      </c>
      <c r="AB25" s="129">
        <f>RANK(U25,$U$8:$U$67,0)+COUNTIF($U$8:U25,U25)-1</f>
        <v>18</v>
      </c>
      <c r="AC25" s="130">
        <f t="shared" si="7"/>
        <v>0</v>
      </c>
      <c r="AD25" s="131">
        <f t="shared" si="8"/>
        <v>0</v>
      </c>
      <c r="AE25" s="131">
        <f t="shared" si="9"/>
        <v>0</v>
      </c>
      <c r="AF25" s="131">
        <f t="shared" si="10"/>
        <v>0</v>
      </c>
      <c r="AG25" s="131">
        <f t="shared" si="11"/>
        <v>0</v>
      </c>
      <c r="AH25" s="131">
        <f t="shared" si="12"/>
        <v>0</v>
      </c>
      <c r="AI25" s="131">
        <f t="shared" si="13"/>
        <v>0</v>
      </c>
      <c r="AJ25" s="131">
        <f t="shared" si="14"/>
        <v>0</v>
      </c>
      <c r="AK25" s="131">
        <f t="shared" si="15"/>
        <v>0</v>
      </c>
      <c r="AL25" s="131">
        <f t="shared" si="16"/>
        <v>0</v>
      </c>
      <c r="AM25" s="131">
        <f t="shared" ca="1" si="17"/>
        <v>0</v>
      </c>
    </row>
    <row r="26" spans="2:39" ht="19.5" customHeight="1">
      <c r="C26" s="132">
        <v>19</v>
      </c>
      <c r="D26" s="133" t="str">
        <f t="shared" si="0"/>
        <v/>
      </c>
      <c r="E26" s="134" t="str">
        <f>IF(ISBLANK('Flight Groups'!C24),"",'Flight Groups'!Q24)</f>
        <v/>
      </c>
      <c r="F26" s="134">
        <f t="shared" si="18"/>
        <v>5</v>
      </c>
      <c r="G26" s="134" t="str">
        <f>IF(ISBLANK('Flight Groups'!C24),"",'Flight Groups'!C24)</f>
        <v/>
      </c>
      <c r="H26" s="134" t="str">
        <f t="shared" si="1"/>
        <v/>
      </c>
      <c r="I26" s="333" t="str">
        <f>IF(ISBLANK('Flight Groups'!C24),"",IF(H26=1,"A",IF(H26=2,"B",IF(H26=3,"C",IF(H26=4,"D","E")))))</f>
        <v/>
      </c>
      <c r="J26" s="134" t="str">
        <f>IF(G26="","",(RANK(F26,$F$8:$F$67,0)+COUNTIF($F$8:F26,F26)-1))</f>
        <v/>
      </c>
      <c r="K26" s="135" t="str">
        <f t="shared" ca="1" si="2"/>
        <v/>
      </c>
      <c r="L26" s="187"/>
      <c r="M26" s="320"/>
      <c r="N26" s="319"/>
      <c r="O26" s="321"/>
      <c r="P26" s="319"/>
      <c r="Q26" s="387"/>
      <c r="R26" s="321"/>
      <c r="S26" s="136"/>
      <c r="T26" s="395">
        <f t="shared" si="19"/>
        <v>0</v>
      </c>
      <c r="U26" s="381">
        <f t="shared" si="3"/>
        <v>0</v>
      </c>
      <c r="V26" s="137">
        <f t="shared" si="4"/>
        <v>1</v>
      </c>
      <c r="W26" s="127"/>
      <c r="X26" s="173">
        <v>19</v>
      </c>
      <c r="Y26" s="127" t="str">
        <f t="shared" ca="1" si="5"/>
        <v/>
      </c>
      <c r="Z26" s="282" t="str">
        <f t="shared" si="20"/>
        <v/>
      </c>
      <c r="AA26" s="35" t="str">
        <f t="shared" ca="1" si="6"/>
        <v/>
      </c>
      <c r="AB26" s="129">
        <f>RANK(U26,$U$8:$U$67,0)+COUNTIF($U$8:U26,U26)-1</f>
        <v>19</v>
      </c>
      <c r="AC26" s="130">
        <f t="shared" si="7"/>
        <v>0</v>
      </c>
      <c r="AD26" s="131">
        <f t="shared" si="8"/>
        <v>0</v>
      </c>
      <c r="AE26" s="131">
        <f t="shared" si="9"/>
        <v>0</v>
      </c>
      <c r="AF26" s="131">
        <f t="shared" si="10"/>
        <v>0</v>
      </c>
      <c r="AG26" s="131">
        <f t="shared" si="11"/>
        <v>0</v>
      </c>
      <c r="AH26" s="131">
        <f t="shared" si="12"/>
        <v>0</v>
      </c>
      <c r="AI26" s="131">
        <f t="shared" si="13"/>
        <v>0</v>
      </c>
      <c r="AJ26" s="131">
        <f t="shared" si="14"/>
        <v>0</v>
      </c>
      <c r="AK26" s="131">
        <f t="shared" si="15"/>
        <v>0</v>
      </c>
      <c r="AL26" s="131">
        <f t="shared" si="16"/>
        <v>0</v>
      </c>
      <c r="AM26" s="131">
        <f t="shared" ca="1" si="17"/>
        <v>0</v>
      </c>
    </row>
    <row r="27" spans="2:39" ht="19.5" customHeight="1">
      <c r="C27" s="132">
        <v>20</v>
      </c>
      <c r="D27" s="133" t="str">
        <f t="shared" si="0"/>
        <v/>
      </c>
      <c r="E27" s="134" t="str">
        <f>IF(ISBLANK('Flight Groups'!C25),"",'Flight Groups'!Q25)</f>
        <v/>
      </c>
      <c r="F27" s="134">
        <f t="shared" si="18"/>
        <v>5</v>
      </c>
      <c r="G27" s="134" t="str">
        <f>IF(ISBLANK('Flight Groups'!C25),"",'Flight Groups'!C25)</f>
        <v/>
      </c>
      <c r="H27" s="134" t="str">
        <f t="shared" si="1"/>
        <v/>
      </c>
      <c r="I27" s="333" t="str">
        <f>IF(ISBLANK('Flight Groups'!C25),"",IF(H27=1,"A",IF(H27=2,"B",IF(H27=3,"C",IF(H27=4,"D","E")))))</f>
        <v/>
      </c>
      <c r="J27" s="134" t="str">
        <f>IF(G27="","",(RANK(F27,$F$8:$F$67,0)+COUNTIF($F$8:F27,F27)-1))</f>
        <v/>
      </c>
      <c r="K27" s="135" t="str">
        <f t="shared" ca="1" si="2"/>
        <v/>
      </c>
      <c r="L27" s="187"/>
      <c r="M27" s="320"/>
      <c r="N27" s="319"/>
      <c r="O27" s="321"/>
      <c r="P27" s="319"/>
      <c r="Q27" s="387"/>
      <c r="R27" s="321"/>
      <c r="S27" s="136"/>
      <c r="T27" s="395">
        <f t="shared" si="19"/>
        <v>0</v>
      </c>
      <c r="U27" s="381">
        <f t="shared" si="3"/>
        <v>0</v>
      </c>
      <c r="V27" s="137">
        <f t="shared" si="4"/>
        <v>1</v>
      </c>
      <c r="W27" s="127"/>
      <c r="X27" s="173">
        <v>20</v>
      </c>
      <c r="Y27" s="127" t="str">
        <f t="shared" ca="1" si="5"/>
        <v/>
      </c>
      <c r="Z27" s="282" t="str">
        <f t="shared" si="20"/>
        <v/>
      </c>
      <c r="AA27" s="35" t="str">
        <f t="shared" ca="1" si="6"/>
        <v/>
      </c>
      <c r="AB27" s="129">
        <f>RANK(U27,$U$8:$U$67,0)+COUNTIF($U$8:U27,U27)-1</f>
        <v>20</v>
      </c>
      <c r="AC27" s="130">
        <f t="shared" si="7"/>
        <v>0</v>
      </c>
      <c r="AD27" s="131">
        <f t="shared" si="8"/>
        <v>0</v>
      </c>
      <c r="AE27" s="131">
        <f t="shared" si="9"/>
        <v>0</v>
      </c>
      <c r="AF27" s="131">
        <f t="shared" si="10"/>
        <v>0</v>
      </c>
      <c r="AG27" s="131">
        <f t="shared" si="11"/>
        <v>0</v>
      </c>
      <c r="AH27" s="131">
        <f t="shared" si="12"/>
        <v>0</v>
      </c>
      <c r="AI27" s="131">
        <f t="shared" si="13"/>
        <v>0</v>
      </c>
      <c r="AJ27" s="131">
        <f t="shared" si="14"/>
        <v>0</v>
      </c>
      <c r="AK27" s="131">
        <f t="shared" si="15"/>
        <v>0</v>
      </c>
      <c r="AL27" s="131">
        <f t="shared" si="16"/>
        <v>0</v>
      </c>
      <c r="AM27" s="131">
        <f t="shared" ca="1" si="17"/>
        <v>0</v>
      </c>
    </row>
    <row r="28" spans="2:39" ht="19.5" customHeight="1">
      <c r="C28" s="132">
        <v>21</v>
      </c>
      <c r="D28" s="133" t="str">
        <f t="shared" si="0"/>
        <v/>
      </c>
      <c r="E28" s="134" t="str">
        <f>IF(ISBLANK('Flight Groups'!C26),"",'Flight Groups'!Q26)</f>
        <v/>
      </c>
      <c r="F28" s="134">
        <f t="shared" si="18"/>
        <v>5</v>
      </c>
      <c r="G28" s="134" t="str">
        <f>IF(ISBLANK('Flight Groups'!C26),"",'Flight Groups'!C26)</f>
        <v/>
      </c>
      <c r="H28" s="134" t="str">
        <f t="shared" si="1"/>
        <v/>
      </c>
      <c r="I28" s="333" t="str">
        <f>IF(ISBLANK('Flight Groups'!C26),"",IF(H28=1,"A",IF(H28=2,"B",IF(H28=3,"C",IF(H28=4,"D","E")))))</f>
        <v/>
      </c>
      <c r="J28" s="134" t="str">
        <f>IF(G28="","",(RANK(F28,$F$8:$F$67,0)+COUNTIF($F$8:F28,F28)-1))</f>
        <v/>
      </c>
      <c r="K28" s="135" t="str">
        <f t="shared" ca="1" si="2"/>
        <v/>
      </c>
      <c r="L28" s="187"/>
      <c r="M28" s="320"/>
      <c r="N28" s="319"/>
      <c r="O28" s="321"/>
      <c r="P28" s="319"/>
      <c r="Q28" s="387"/>
      <c r="R28" s="321"/>
      <c r="S28" s="136"/>
      <c r="T28" s="395">
        <f t="shared" si="19"/>
        <v>0</v>
      </c>
      <c r="U28" s="381">
        <f t="shared" si="3"/>
        <v>0</v>
      </c>
      <c r="V28" s="137">
        <f t="shared" si="4"/>
        <v>1</v>
      </c>
      <c r="W28" s="127"/>
      <c r="X28" s="173">
        <v>21</v>
      </c>
      <c r="Y28" s="127" t="str">
        <f t="shared" ca="1" si="5"/>
        <v/>
      </c>
      <c r="Z28" s="282" t="str">
        <f t="shared" si="20"/>
        <v/>
      </c>
      <c r="AA28" s="35" t="str">
        <f t="shared" ca="1" si="6"/>
        <v/>
      </c>
      <c r="AB28" s="129">
        <f>RANK(U28,$U$8:$U$67,0)+COUNTIF($U$8:U28,U28)-1</f>
        <v>21</v>
      </c>
      <c r="AC28" s="130">
        <f t="shared" si="7"/>
        <v>0</v>
      </c>
      <c r="AD28" s="131">
        <f t="shared" si="8"/>
        <v>0</v>
      </c>
      <c r="AE28" s="131">
        <f t="shared" si="9"/>
        <v>0</v>
      </c>
      <c r="AF28" s="131">
        <f t="shared" si="10"/>
        <v>0</v>
      </c>
      <c r="AG28" s="131">
        <f t="shared" si="11"/>
        <v>0</v>
      </c>
      <c r="AH28" s="131">
        <f t="shared" si="12"/>
        <v>0</v>
      </c>
      <c r="AI28" s="131">
        <f t="shared" si="13"/>
        <v>0</v>
      </c>
      <c r="AJ28" s="131">
        <f t="shared" si="14"/>
        <v>0</v>
      </c>
      <c r="AK28" s="131">
        <f t="shared" si="15"/>
        <v>0</v>
      </c>
      <c r="AL28" s="131">
        <f t="shared" si="16"/>
        <v>0</v>
      </c>
      <c r="AM28" s="131">
        <f t="shared" ca="1" si="17"/>
        <v>0</v>
      </c>
    </row>
    <row r="29" spans="2:39" ht="19.5" customHeight="1">
      <c r="C29" s="132">
        <v>22</v>
      </c>
      <c r="D29" s="133" t="str">
        <f t="shared" si="0"/>
        <v/>
      </c>
      <c r="E29" s="134" t="str">
        <f>IF(ISBLANK('Flight Groups'!C27),"",'Flight Groups'!Q27)</f>
        <v/>
      </c>
      <c r="F29" s="134">
        <f t="shared" si="18"/>
        <v>5</v>
      </c>
      <c r="G29" s="134" t="str">
        <f>IF(ISBLANK('Flight Groups'!C27),"",'Flight Groups'!C27)</f>
        <v/>
      </c>
      <c r="H29" s="134" t="str">
        <f t="shared" si="1"/>
        <v/>
      </c>
      <c r="I29" s="333" t="str">
        <f>IF(ISBLANK('Flight Groups'!C27),"",IF(H29=1,"A",IF(H29=2,"B",IF(H29=3,"C",IF(H29=4,"D","E")))))</f>
        <v/>
      </c>
      <c r="J29" s="134" t="str">
        <f>IF(G29="","",(RANK(F29,$F$8:$F$67,0)+COUNTIF($F$8:F29,F29)-1))</f>
        <v/>
      </c>
      <c r="K29" s="135" t="str">
        <f t="shared" ca="1" si="2"/>
        <v/>
      </c>
      <c r="L29" s="187"/>
      <c r="M29" s="320"/>
      <c r="N29" s="319"/>
      <c r="O29" s="321"/>
      <c r="P29" s="319"/>
      <c r="Q29" s="387"/>
      <c r="R29" s="321"/>
      <c r="S29" s="136"/>
      <c r="T29" s="395">
        <f t="shared" si="19"/>
        <v>0</v>
      </c>
      <c r="U29" s="381">
        <f t="shared" si="3"/>
        <v>0</v>
      </c>
      <c r="V29" s="137">
        <f t="shared" si="4"/>
        <v>1</v>
      </c>
      <c r="W29" s="127"/>
      <c r="X29" s="173">
        <v>22</v>
      </c>
      <c r="Y29" s="127" t="str">
        <f t="shared" ca="1" si="5"/>
        <v/>
      </c>
      <c r="Z29" s="282" t="str">
        <f t="shared" si="20"/>
        <v/>
      </c>
      <c r="AA29" s="35" t="str">
        <f t="shared" ca="1" si="6"/>
        <v/>
      </c>
      <c r="AB29" s="129">
        <f>RANK(U29,$U$8:$U$67,0)+COUNTIF($U$8:U29,U29)-1</f>
        <v>22</v>
      </c>
      <c r="AC29" s="130">
        <f t="shared" si="7"/>
        <v>0</v>
      </c>
      <c r="AD29" s="131">
        <f t="shared" si="8"/>
        <v>0</v>
      </c>
      <c r="AE29" s="131">
        <f t="shared" si="9"/>
        <v>0</v>
      </c>
      <c r="AF29" s="131">
        <f t="shared" si="10"/>
        <v>0</v>
      </c>
      <c r="AG29" s="131">
        <f t="shared" si="11"/>
        <v>0</v>
      </c>
      <c r="AH29" s="131">
        <f t="shared" si="12"/>
        <v>0</v>
      </c>
      <c r="AI29" s="131">
        <f t="shared" si="13"/>
        <v>0</v>
      </c>
      <c r="AJ29" s="131">
        <f t="shared" si="14"/>
        <v>0</v>
      </c>
      <c r="AK29" s="131">
        <f t="shared" si="15"/>
        <v>0</v>
      </c>
      <c r="AL29" s="131">
        <f t="shared" si="16"/>
        <v>0</v>
      </c>
      <c r="AM29" s="131">
        <f t="shared" ca="1" si="17"/>
        <v>0</v>
      </c>
    </row>
    <row r="30" spans="2:39" ht="19.5" customHeight="1">
      <c r="C30" s="132">
        <v>23</v>
      </c>
      <c r="D30" s="133" t="str">
        <f t="shared" si="0"/>
        <v/>
      </c>
      <c r="E30" s="134" t="str">
        <f>IF(ISBLANK('Flight Groups'!C28),"",'Flight Groups'!Q28)</f>
        <v/>
      </c>
      <c r="F30" s="134">
        <f t="shared" si="18"/>
        <v>5</v>
      </c>
      <c r="G30" s="134" t="str">
        <f>IF(ISBLANK('Flight Groups'!C28),"",'Flight Groups'!C28)</f>
        <v/>
      </c>
      <c r="H30" s="134" t="str">
        <f t="shared" si="1"/>
        <v/>
      </c>
      <c r="I30" s="333" t="str">
        <f>IF(ISBLANK('Flight Groups'!C28),"",IF(H30=1,"A",IF(H30=2,"B",IF(H30=3,"C",IF(H30=4,"D","E")))))</f>
        <v/>
      </c>
      <c r="J30" s="134" t="str">
        <f>IF(G30="","",(RANK(F30,$F$8:$F$67,0)+COUNTIF($F$8:F30,F30)-1))</f>
        <v/>
      </c>
      <c r="K30" s="135" t="str">
        <f t="shared" ca="1" si="2"/>
        <v/>
      </c>
      <c r="L30" s="187"/>
      <c r="M30" s="320"/>
      <c r="N30" s="319"/>
      <c r="O30" s="321"/>
      <c r="P30" s="319"/>
      <c r="Q30" s="387"/>
      <c r="R30" s="321"/>
      <c r="S30" s="136"/>
      <c r="T30" s="395">
        <f t="shared" si="19"/>
        <v>0</v>
      </c>
      <c r="U30" s="381">
        <f t="shared" si="3"/>
        <v>0</v>
      </c>
      <c r="V30" s="137">
        <f t="shared" si="4"/>
        <v>1</v>
      </c>
      <c r="W30" s="127"/>
      <c r="X30" s="173">
        <v>23</v>
      </c>
      <c r="Y30" s="127" t="str">
        <f t="shared" ca="1" si="5"/>
        <v/>
      </c>
      <c r="Z30" s="282" t="str">
        <f t="shared" si="20"/>
        <v/>
      </c>
      <c r="AA30" s="35" t="str">
        <f t="shared" ca="1" si="6"/>
        <v/>
      </c>
      <c r="AB30" s="129">
        <f>RANK(U30,$U$8:$U$67,0)+COUNTIF($U$8:U30,U30)-1</f>
        <v>23</v>
      </c>
      <c r="AC30" s="130">
        <f t="shared" si="7"/>
        <v>0</v>
      </c>
      <c r="AD30" s="131">
        <f t="shared" si="8"/>
        <v>0</v>
      </c>
      <c r="AE30" s="131">
        <f t="shared" si="9"/>
        <v>0</v>
      </c>
      <c r="AF30" s="131">
        <f t="shared" si="10"/>
        <v>0</v>
      </c>
      <c r="AG30" s="131">
        <f t="shared" si="11"/>
        <v>0</v>
      </c>
      <c r="AH30" s="131">
        <f t="shared" si="12"/>
        <v>0</v>
      </c>
      <c r="AI30" s="131">
        <f t="shared" si="13"/>
        <v>0</v>
      </c>
      <c r="AJ30" s="131">
        <f t="shared" si="14"/>
        <v>0</v>
      </c>
      <c r="AK30" s="131">
        <f t="shared" si="15"/>
        <v>0</v>
      </c>
      <c r="AL30" s="131">
        <f t="shared" si="16"/>
        <v>0</v>
      </c>
      <c r="AM30" s="131">
        <f t="shared" ca="1" si="17"/>
        <v>0</v>
      </c>
    </row>
    <row r="31" spans="2:39" ht="19.5" customHeight="1">
      <c r="C31" s="132">
        <v>24</v>
      </c>
      <c r="D31" s="133" t="str">
        <f t="shared" si="0"/>
        <v/>
      </c>
      <c r="E31" s="134" t="str">
        <f>IF(ISBLANK('Flight Groups'!C29),"",'Flight Groups'!Q29)</f>
        <v/>
      </c>
      <c r="F31" s="134">
        <f t="shared" si="18"/>
        <v>5</v>
      </c>
      <c r="G31" s="134" t="str">
        <f>IF(ISBLANK('Flight Groups'!C29),"",'Flight Groups'!C29)</f>
        <v/>
      </c>
      <c r="H31" s="134" t="str">
        <f t="shared" si="1"/>
        <v/>
      </c>
      <c r="I31" s="333" t="str">
        <f>IF(ISBLANK('Flight Groups'!C29),"",IF(H31=1,"A",IF(H31=2,"B",IF(H31=3,"C",IF(H31=4,"D","E")))))</f>
        <v/>
      </c>
      <c r="J31" s="134" t="str">
        <f>IF(G31="","",(RANK(F31,$F$8:$F$67,0)+COUNTIF($F$8:F31,F31)-1))</f>
        <v/>
      </c>
      <c r="K31" s="135" t="str">
        <f t="shared" ca="1" si="2"/>
        <v/>
      </c>
      <c r="L31" s="187"/>
      <c r="M31" s="320"/>
      <c r="N31" s="319"/>
      <c r="O31" s="321"/>
      <c r="P31" s="319"/>
      <c r="Q31" s="387"/>
      <c r="R31" s="321"/>
      <c r="S31" s="136"/>
      <c r="T31" s="395">
        <f t="shared" si="19"/>
        <v>0</v>
      </c>
      <c r="U31" s="381">
        <f t="shared" si="3"/>
        <v>0</v>
      </c>
      <c r="V31" s="137">
        <f t="shared" si="4"/>
        <v>1</v>
      </c>
      <c r="W31" s="127"/>
      <c r="X31" s="173">
        <v>24</v>
      </c>
      <c r="Y31" s="127" t="str">
        <f t="shared" ca="1" si="5"/>
        <v/>
      </c>
      <c r="Z31" s="282" t="str">
        <f t="shared" si="20"/>
        <v/>
      </c>
      <c r="AA31" s="35" t="str">
        <f t="shared" ca="1" si="6"/>
        <v/>
      </c>
      <c r="AB31" s="129">
        <f>RANK(U31,$U$8:$U$67,0)+COUNTIF($U$8:U31,U31)-1</f>
        <v>24</v>
      </c>
      <c r="AC31" s="130">
        <f t="shared" si="7"/>
        <v>0</v>
      </c>
      <c r="AD31" s="131">
        <f t="shared" si="8"/>
        <v>0</v>
      </c>
      <c r="AE31" s="131">
        <f t="shared" si="9"/>
        <v>0</v>
      </c>
      <c r="AF31" s="131">
        <f t="shared" si="10"/>
        <v>0</v>
      </c>
      <c r="AG31" s="131">
        <f t="shared" si="11"/>
        <v>0</v>
      </c>
      <c r="AH31" s="131">
        <f t="shared" si="12"/>
        <v>0</v>
      </c>
      <c r="AI31" s="131">
        <f t="shared" si="13"/>
        <v>0</v>
      </c>
      <c r="AJ31" s="131">
        <f t="shared" si="14"/>
        <v>0</v>
      </c>
      <c r="AK31" s="131">
        <f t="shared" si="15"/>
        <v>0</v>
      </c>
      <c r="AL31" s="131">
        <f t="shared" si="16"/>
        <v>0</v>
      </c>
      <c r="AM31" s="131">
        <f t="shared" ca="1" si="17"/>
        <v>0</v>
      </c>
    </row>
    <row r="32" spans="2:39" ht="19.5" customHeight="1">
      <c r="C32" s="132">
        <v>25</v>
      </c>
      <c r="D32" s="133" t="str">
        <f t="shared" si="0"/>
        <v/>
      </c>
      <c r="E32" s="134" t="str">
        <f>IF(ISBLANK('Flight Groups'!C30),"",'Flight Groups'!Q30)</f>
        <v/>
      </c>
      <c r="F32" s="134">
        <f t="shared" si="18"/>
        <v>5</v>
      </c>
      <c r="G32" s="134" t="str">
        <f>IF(ISBLANK('Flight Groups'!C30),"",'Flight Groups'!C30)</f>
        <v/>
      </c>
      <c r="H32" s="134" t="str">
        <f t="shared" si="1"/>
        <v/>
      </c>
      <c r="I32" s="333" t="str">
        <f>IF(ISBLANK('Flight Groups'!C30),"",IF(H32=1,"A",IF(H32=2,"B",IF(H32=3,"C",IF(H32=4,"D","E")))))</f>
        <v/>
      </c>
      <c r="J32" s="134" t="str">
        <f>IF(G32="","",(RANK(F32,$F$8:$F$67,0)+COUNTIF($F$8:F32,F32)-1))</f>
        <v/>
      </c>
      <c r="K32" s="135" t="str">
        <f t="shared" ca="1" si="2"/>
        <v/>
      </c>
      <c r="L32" s="187"/>
      <c r="M32" s="320"/>
      <c r="N32" s="319"/>
      <c r="O32" s="321"/>
      <c r="P32" s="319"/>
      <c r="Q32" s="387"/>
      <c r="R32" s="321"/>
      <c r="S32" s="136"/>
      <c r="T32" s="395">
        <f t="shared" si="19"/>
        <v>0</v>
      </c>
      <c r="U32" s="381">
        <f t="shared" si="3"/>
        <v>0</v>
      </c>
      <c r="V32" s="137">
        <f t="shared" si="4"/>
        <v>1</v>
      </c>
      <c r="W32" s="127"/>
      <c r="X32" s="173">
        <v>25</v>
      </c>
      <c r="Y32" s="127" t="str">
        <f t="shared" ca="1" si="5"/>
        <v/>
      </c>
      <c r="Z32" s="282" t="str">
        <f t="shared" si="20"/>
        <v/>
      </c>
      <c r="AA32" s="35" t="str">
        <f t="shared" ca="1" si="6"/>
        <v/>
      </c>
      <c r="AB32" s="129">
        <f>RANK(U32,$U$8:$U$67,0)+COUNTIF($U$8:U32,U32)-1</f>
        <v>25</v>
      </c>
      <c r="AC32" s="130">
        <f t="shared" si="7"/>
        <v>0</v>
      </c>
      <c r="AD32" s="131">
        <f t="shared" si="8"/>
        <v>0</v>
      </c>
      <c r="AE32" s="131">
        <f t="shared" si="9"/>
        <v>0</v>
      </c>
      <c r="AF32" s="131">
        <f t="shared" si="10"/>
        <v>0</v>
      </c>
      <c r="AG32" s="131">
        <f t="shared" si="11"/>
        <v>0</v>
      </c>
      <c r="AH32" s="131">
        <f t="shared" si="12"/>
        <v>0</v>
      </c>
      <c r="AI32" s="131">
        <f t="shared" si="13"/>
        <v>0</v>
      </c>
      <c r="AJ32" s="131">
        <f t="shared" si="14"/>
        <v>0</v>
      </c>
      <c r="AK32" s="131">
        <f t="shared" si="15"/>
        <v>0</v>
      </c>
      <c r="AL32" s="131">
        <f t="shared" si="16"/>
        <v>0</v>
      </c>
      <c r="AM32" s="131">
        <f t="shared" ca="1" si="17"/>
        <v>0</v>
      </c>
    </row>
    <row r="33" spans="3:39" ht="19.5" customHeight="1">
      <c r="C33" s="132">
        <v>26</v>
      </c>
      <c r="D33" s="133" t="str">
        <f t="shared" si="0"/>
        <v/>
      </c>
      <c r="E33" s="134" t="str">
        <f>IF(ISBLANK('Flight Groups'!C31),"",'Flight Groups'!Q31)</f>
        <v/>
      </c>
      <c r="F33" s="134">
        <f t="shared" si="18"/>
        <v>5</v>
      </c>
      <c r="G33" s="134" t="str">
        <f>IF(ISBLANK('Flight Groups'!C31),"",'Flight Groups'!C31)</f>
        <v/>
      </c>
      <c r="H33" s="134" t="str">
        <f t="shared" si="1"/>
        <v/>
      </c>
      <c r="I33" s="333" t="str">
        <f>IF(ISBLANK('Flight Groups'!C31),"",IF(H33=1,"A",IF(H33=2,"B",IF(H33=3,"C",IF(H33=4,"D","E")))))</f>
        <v/>
      </c>
      <c r="J33" s="134" t="str">
        <f>IF(G33="","",(RANK(F33,$F$8:$F$67,0)+COUNTIF($F$8:F33,F33)-1))</f>
        <v/>
      </c>
      <c r="K33" s="135" t="str">
        <f t="shared" ca="1" si="2"/>
        <v/>
      </c>
      <c r="L33" s="187"/>
      <c r="M33" s="320"/>
      <c r="N33" s="319"/>
      <c r="O33" s="321"/>
      <c r="P33" s="319"/>
      <c r="Q33" s="387"/>
      <c r="R33" s="321"/>
      <c r="S33" s="136"/>
      <c r="T33" s="395">
        <f t="shared" si="19"/>
        <v>0</v>
      </c>
      <c r="U33" s="381">
        <f t="shared" si="3"/>
        <v>0</v>
      </c>
      <c r="V33" s="137">
        <f t="shared" si="4"/>
        <v>1</v>
      </c>
      <c r="W33" s="127"/>
      <c r="X33" s="173">
        <v>26</v>
      </c>
      <c r="Y33" s="127" t="str">
        <f t="shared" ca="1" si="5"/>
        <v/>
      </c>
      <c r="Z33" s="282" t="str">
        <f t="shared" si="20"/>
        <v/>
      </c>
      <c r="AA33" s="35" t="str">
        <f t="shared" ca="1" si="6"/>
        <v/>
      </c>
      <c r="AB33" s="129">
        <f>RANK(U33,$U$8:$U$67,0)+COUNTIF($U$8:U33,U33)-1</f>
        <v>26</v>
      </c>
      <c r="AC33" s="130">
        <f t="shared" si="7"/>
        <v>0</v>
      </c>
      <c r="AD33" s="131">
        <f t="shared" si="8"/>
        <v>0</v>
      </c>
      <c r="AE33" s="131">
        <f t="shared" si="9"/>
        <v>0</v>
      </c>
      <c r="AF33" s="131">
        <f t="shared" si="10"/>
        <v>0</v>
      </c>
      <c r="AG33" s="131">
        <f t="shared" si="11"/>
        <v>0</v>
      </c>
      <c r="AH33" s="131">
        <f t="shared" si="12"/>
        <v>0</v>
      </c>
      <c r="AI33" s="131">
        <f t="shared" si="13"/>
        <v>0</v>
      </c>
      <c r="AJ33" s="131">
        <f t="shared" si="14"/>
        <v>0</v>
      </c>
      <c r="AK33" s="131">
        <f t="shared" si="15"/>
        <v>0</v>
      </c>
      <c r="AL33" s="131">
        <f t="shared" si="16"/>
        <v>0</v>
      </c>
      <c r="AM33" s="131">
        <f t="shared" ca="1" si="17"/>
        <v>0</v>
      </c>
    </row>
    <row r="34" spans="3:39" ht="19.5" customHeight="1">
      <c r="C34" s="132">
        <v>27</v>
      </c>
      <c r="D34" s="133" t="str">
        <f t="shared" si="0"/>
        <v/>
      </c>
      <c r="E34" s="134" t="str">
        <f>IF(ISBLANK('Flight Groups'!C32),"",'Flight Groups'!Q32)</f>
        <v/>
      </c>
      <c r="F34" s="134">
        <f t="shared" si="18"/>
        <v>5</v>
      </c>
      <c r="G34" s="134" t="str">
        <f>IF(ISBLANK('Flight Groups'!C32),"",'Flight Groups'!C32)</f>
        <v/>
      </c>
      <c r="H34" s="134" t="str">
        <f t="shared" si="1"/>
        <v/>
      </c>
      <c r="I34" s="333" t="str">
        <f>IF(ISBLANK('Flight Groups'!C32),"",IF(H34=1,"A",IF(H34=2,"B",IF(H34=3,"C",IF(H34=4,"D","E")))))</f>
        <v/>
      </c>
      <c r="J34" s="134" t="str">
        <f>IF(G34="","",(RANK(F34,$F$8:$F$67,0)+COUNTIF($F$8:F34,F34)-1))</f>
        <v/>
      </c>
      <c r="K34" s="135" t="str">
        <f t="shared" ca="1" si="2"/>
        <v/>
      </c>
      <c r="L34" s="187"/>
      <c r="M34" s="320"/>
      <c r="N34" s="319"/>
      <c r="O34" s="321"/>
      <c r="P34" s="319"/>
      <c r="Q34" s="387"/>
      <c r="R34" s="321"/>
      <c r="S34" s="136"/>
      <c r="T34" s="395">
        <f t="shared" si="19"/>
        <v>0</v>
      </c>
      <c r="U34" s="381">
        <f t="shared" si="3"/>
        <v>0</v>
      </c>
      <c r="V34" s="137">
        <f t="shared" si="4"/>
        <v>1</v>
      </c>
      <c r="W34" s="127"/>
      <c r="X34" s="173">
        <v>27</v>
      </c>
      <c r="Y34" s="127" t="str">
        <f t="shared" ca="1" si="5"/>
        <v/>
      </c>
      <c r="Z34" s="282" t="str">
        <f t="shared" si="20"/>
        <v/>
      </c>
      <c r="AA34" s="35" t="str">
        <f t="shared" ca="1" si="6"/>
        <v/>
      </c>
      <c r="AB34" s="129">
        <f>RANK(U34,$U$8:$U$67,0)+COUNTIF($U$8:U34,U34)-1</f>
        <v>27</v>
      </c>
      <c r="AC34" s="130">
        <f t="shared" si="7"/>
        <v>0</v>
      </c>
      <c r="AD34" s="131">
        <f t="shared" si="8"/>
        <v>0</v>
      </c>
      <c r="AE34" s="131">
        <f t="shared" si="9"/>
        <v>0</v>
      </c>
      <c r="AF34" s="131">
        <f t="shared" si="10"/>
        <v>0</v>
      </c>
      <c r="AG34" s="131">
        <f t="shared" si="11"/>
        <v>0</v>
      </c>
      <c r="AH34" s="131">
        <f t="shared" si="12"/>
        <v>0</v>
      </c>
      <c r="AI34" s="131">
        <f t="shared" si="13"/>
        <v>0</v>
      </c>
      <c r="AJ34" s="131">
        <f t="shared" si="14"/>
        <v>0</v>
      </c>
      <c r="AK34" s="131">
        <f t="shared" si="15"/>
        <v>0</v>
      </c>
      <c r="AL34" s="131">
        <f t="shared" si="16"/>
        <v>0</v>
      </c>
      <c r="AM34" s="131">
        <f t="shared" ca="1" si="17"/>
        <v>0</v>
      </c>
    </row>
    <row r="35" spans="3:39" ht="19.5" customHeight="1">
      <c r="C35" s="132">
        <v>28</v>
      </c>
      <c r="D35" s="133" t="str">
        <f t="shared" si="0"/>
        <v/>
      </c>
      <c r="E35" s="134" t="str">
        <f>IF(ISBLANK('Flight Groups'!C33),"",'Flight Groups'!Q33)</f>
        <v/>
      </c>
      <c r="F35" s="134">
        <f t="shared" si="18"/>
        <v>5</v>
      </c>
      <c r="G35" s="134" t="str">
        <f>IF(ISBLANK('Flight Groups'!C33),"",'Flight Groups'!C33)</f>
        <v/>
      </c>
      <c r="H35" s="134" t="str">
        <f t="shared" si="1"/>
        <v/>
      </c>
      <c r="I35" s="333" t="str">
        <f>IF(ISBLANK('Flight Groups'!C33),"",IF(H35=1,"A",IF(H35=2,"B",IF(H35=3,"C",IF(H35=4,"D","E")))))</f>
        <v/>
      </c>
      <c r="J35" s="134" t="str">
        <f>IF(G35="","",(RANK(F35,$F$8:$F$67,0)+COUNTIF($F$8:F35,F35)-1))</f>
        <v/>
      </c>
      <c r="K35" s="135" t="str">
        <f t="shared" ca="1" si="2"/>
        <v/>
      </c>
      <c r="L35" s="187"/>
      <c r="M35" s="320"/>
      <c r="N35" s="319"/>
      <c r="O35" s="321"/>
      <c r="P35" s="319"/>
      <c r="Q35" s="387"/>
      <c r="R35" s="321"/>
      <c r="S35" s="136"/>
      <c r="T35" s="395">
        <f t="shared" si="19"/>
        <v>0</v>
      </c>
      <c r="U35" s="381">
        <f t="shared" si="3"/>
        <v>0</v>
      </c>
      <c r="V35" s="137">
        <f t="shared" si="4"/>
        <v>1</v>
      </c>
      <c r="W35" s="127"/>
      <c r="X35" s="173">
        <v>28</v>
      </c>
      <c r="Y35" s="127" t="str">
        <f t="shared" ca="1" si="5"/>
        <v/>
      </c>
      <c r="Z35" s="282" t="str">
        <f t="shared" si="20"/>
        <v/>
      </c>
      <c r="AA35" s="35" t="str">
        <f t="shared" ca="1" si="6"/>
        <v/>
      </c>
      <c r="AB35" s="129">
        <f>RANK(U35,$U$8:$U$67,0)+COUNTIF($U$8:U35,U35)-1</f>
        <v>28</v>
      </c>
      <c r="AC35" s="130">
        <f t="shared" si="7"/>
        <v>0</v>
      </c>
      <c r="AD35" s="131">
        <f t="shared" si="8"/>
        <v>0</v>
      </c>
      <c r="AE35" s="131">
        <f t="shared" si="9"/>
        <v>0</v>
      </c>
      <c r="AF35" s="131">
        <f t="shared" si="10"/>
        <v>0</v>
      </c>
      <c r="AG35" s="131">
        <f t="shared" si="11"/>
        <v>0</v>
      </c>
      <c r="AH35" s="131">
        <f t="shared" si="12"/>
        <v>0</v>
      </c>
      <c r="AI35" s="131">
        <f t="shared" si="13"/>
        <v>0</v>
      </c>
      <c r="AJ35" s="131">
        <f t="shared" si="14"/>
        <v>0</v>
      </c>
      <c r="AK35" s="131">
        <f t="shared" si="15"/>
        <v>0</v>
      </c>
      <c r="AL35" s="131">
        <f t="shared" si="16"/>
        <v>0</v>
      </c>
      <c r="AM35" s="131">
        <f t="shared" ca="1" si="17"/>
        <v>0</v>
      </c>
    </row>
    <row r="36" spans="3:39" ht="19.5" customHeight="1">
      <c r="C36" s="132">
        <v>29</v>
      </c>
      <c r="D36" s="133" t="str">
        <f t="shared" si="0"/>
        <v/>
      </c>
      <c r="E36" s="134" t="str">
        <f>IF(ISBLANK('Flight Groups'!C34),"",'Flight Groups'!Q34)</f>
        <v/>
      </c>
      <c r="F36" s="134">
        <f t="shared" si="18"/>
        <v>5</v>
      </c>
      <c r="G36" s="134" t="str">
        <f>IF(ISBLANK('Flight Groups'!C34),"",'Flight Groups'!C34)</f>
        <v/>
      </c>
      <c r="H36" s="134" t="str">
        <f t="shared" si="1"/>
        <v/>
      </c>
      <c r="I36" s="333" t="str">
        <f>IF(ISBLANK('Flight Groups'!C34),"",IF(H36=1,"A",IF(H36=2,"B",IF(H36=3,"C",IF(H36=4,"D","E")))))</f>
        <v/>
      </c>
      <c r="J36" s="134" t="str">
        <f>IF(G36="","",(RANK(F36,$F$8:$F$67,0)+COUNTIF($F$8:F36,F36)-1))</f>
        <v/>
      </c>
      <c r="K36" s="135" t="str">
        <f t="shared" ca="1" si="2"/>
        <v/>
      </c>
      <c r="L36" s="187"/>
      <c r="M36" s="320"/>
      <c r="N36" s="319"/>
      <c r="O36" s="321"/>
      <c r="P36" s="319"/>
      <c r="Q36" s="387"/>
      <c r="R36" s="321"/>
      <c r="S36" s="136"/>
      <c r="T36" s="395">
        <f t="shared" si="19"/>
        <v>0</v>
      </c>
      <c r="U36" s="381">
        <f t="shared" si="3"/>
        <v>0</v>
      </c>
      <c r="V36" s="137">
        <f t="shared" si="4"/>
        <v>1</v>
      </c>
      <c r="W36" s="127"/>
      <c r="X36" s="173">
        <v>29</v>
      </c>
      <c r="Y36" s="127" t="str">
        <f t="shared" ca="1" si="5"/>
        <v/>
      </c>
      <c r="Z36" s="282" t="str">
        <f t="shared" si="20"/>
        <v/>
      </c>
      <c r="AA36" s="35" t="str">
        <f t="shared" ca="1" si="6"/>
        <v/>
      </c>
      <c r="AB36" s="129">
        <f>RANK(U36,$U$8:$U$67,0)+COUNTIF($U$8:U36,U36)-1</f>
        <v>29</v>
      </c>
      <c r="AC36" s="130">
        <f t="shared" si="7"/>
        <v>0</v>
      </c>
      <c r="AD36" s="131">
        <f t="shared" si="8"/>
        <v>0</v>
      </c>
      <c r="AE36" s="131">
        <f t="shared" si="9"/>
        <v>0</v>
      </c>
      <c r="AF36" s="131">
        <f t="shared" si="10"/>
        <v>0</v>
      </c>
      <c r="AG36" s="131">
        <f t="shared" si="11"/>
        <v>0</v>
      </c>
      <c r="AH36" s="131">
        <f t="shared" si="12"/>
        <v>0</v>
      </c>
      <c r="AI36" s="131">
        <f t="shared" si="13"/>
        <v>0</v>
      </c>
      <c r="AJ36" s="131">
        <f t="shared" si="14"/>
        <v>0</v>
      </c>
      <c r="AK36" s="131">
        <f t="shared" si="15"/>
        <v>0</v>
      </c>
      <c r="AL36" s="131">
        <f t="shared" si="16"/>
        <v>0</v>
      </c>
      <c r="AM36" s="131">
        <f t="shared" ca="1" si="17"/>
        <v>0</v>
      </c>
    </row>
    <row r="37" spans="3:39" ht="19.5" customHeight="1">
      <c r="C37" s="132">
        <v>30</v>
      </c>
      <c r="D37" s="133" t="str">
        <f t="shared" si="0"/>
        <v/>
      </c>
      <c r="E37" s="134" t="str">
        <f>IF(ISBLANK('Flight Groups'!C35),"",'Flight Groups'!Q35)</f>
        <v/>
      </c>
      <c r="F37" s="134">
        <f t="shared" si="18"/>
        <v>5</v>
      </c>
      <c r="G37" s="134" t="str">
        <f>IF(ISBLANK('Flight Groups'!C35),"",'Flight Groups'!C35)</f>
        <v/>
      </c>
      <c r="H37" s="134" t="str">
        <f t="shared" si="1"/>
        <v/>
      </c>
      <c r="I37" s="333" t="str">
        <f>IF(ISBLANK('Flight Groups'!C35),"",IF(H37=1,"A",IF(H37=2,"B",IF(H37=3,"C",IF(H37=4,"D","E")))))</f>
        <v/>
      </c>
      <c r="J37" s="134" t="str">
        <f>IF(G37="","",(RANK(F37,$F$8:$F$67,0)+COUNTIF($F$8:F37,F37)-1))</f>
        <v/>
      </c>
      <c r="K37" s="135" t="str">
        <f t="shared" ca="1" si="2"/>
        <v/>
      </c>
      <c r="L37" s="187"/>
      <c r="M37" s="320"/>
      <c r="N37" s="319"/>
      <c r="O37" s="321"/>
      <c r="P37" s="319"/>
      <c r="Q37" s="387"/>
      <c r="R37" s="321"/>
      <c r="S37" s="136"/>
      <c r="T37" s="395">
        <f t="shared" si="19"/>
        <v>0</v>
      </c>
      <c r="U37" s="381">
        <f t="shared" si="3"/>
        <v>0</v>
      </c>
      <c r="V37" s="137">
        <f t="shared" si="4"/>
        <v>1</v>
      </c>
      <c r="W37" s="127"/>
      <c r="X37" s="173">
        <v>30</v>
      </c>
      <c r="Y37" s="127" t="str">
        <f t="shared" ca="1" si="5"/>
        <v/>
      </c>
      <c r="Z37" s="282" t="str">
        <f t="shared" si="20"/>
        <v/>
      </c>
      <c r="AA37" s="35" t="str">
        <f t="shared" ca="1" si="6"/>
        <v/>
      </c>
      <c r="AB37" s="129">
        <f>RANK(U37,$U$8:$U$67,0)+COUNTIF($U$8:U37,U37)-1</f>
        <v>30</v>
      </c>
      <c r="AC37" s="130">
        <f t="shared" si="7"/>
        <v>0</v>
      </c>
      <c r="AD37" s="131">
        <f t="shared" si="8"/>
        <v>0</v>
      </c>
      <c r="AE37" s="131">
        <f t="shared" si="9"/>
        <v>0</v>
      </c>
      <c r="AF37" s="131">
        <f t="shared" si="10"/>
        <v>0</v>
      </c>
      <c r="AG37" s="131">
        <f t="shared" si="11"/>
        <v>0</v>
      </c>
      <c r="AH37" s="131">
        <f t="shared" si="12"/>
        <v>0</v>
      </c>
      <c r="AI37" s="131">
        <f t="shared" si="13"/>
        <v>0</v>
      </c>
      <c r="AJ37" s="131">
        <f t="shared" si="14"/>
        <v>0</v>
      </c>
      <c r="AK37" s="131">
        <f t="shared" si="15"/>
        <v>0</v>
      </c>
      <c r="AL37" s="131">
        <f t="shared" si="16"/>
        <v>0</v>
      </c>
      <c r="AM37" s="131">
        <f t="shared" ca="1" si="17"/>
        <v>0</v>
      </c>
    </row>
    <row r="38" spans="3:39" ht="19.5" customHeight="1">
      <c r="C38" s="132">
        <v>31</v>
      </c>
      <c r="D38" s="133" t="str">
        <f t="shared" si="0"/>
        <v/>
      </c>
      <c r="E38" s="134" t="str">
        <f>IF(ISBLANK('Flight Groups'!C36),"",'Flight Groups'!Q36)</f>
        <v/>
      </c>
      <c r="F38" s="134">
        <f t="shared" si="18"/>
        <v>5</v>
      </c>
      <c r="G38" s="134" t="str">
        <f>IF(ISBLANK('Flight Groups'!C36),"",'Flight Groups'!C36)</f>
        <v/>
      </c>
      <c r="H38" s="134" t="str">
        <f t="shared" si="1"/>
        <v/>
      </c>
      <c r="I38" s="333" t="str">
        <f>IF(ISBLANK('Flight Groups'!C36),"",IF(H38=1,"A",IF(H38=2,"B",IF(H38=3,"C",IF(H38=4,"D","E")))))</f>
        <v/>
      </c>
      <c r="J38" s="134" t="str">
        <f>IF(G38="","",(RANK(F38,$F$8:$F$67,0)+COUNTIF($F$8:F38,F38)-1))</f>
        <v/>
      </c>
      <c r="K38" s="135" t="str">
        <f t="shared" ca="1" si="2"/>
        <v/>
      </c>
      <c r="L38" s="187"/>
      <c r="M38" s="320"/>
      <c r="N38" s="319"/>
      <c r="O38" s="321"/>
      <c r="P38" s="319"/>
      <c r="Q38" s="387"/>
      <c r="R38" s="321"/>
      <c r="S38" s="136"/>
      <c r="T38" s="395">
        <f t="shared" si="19"/>
        <v>0</v>
      </c>
      <c r="U38" s="381">
        <f t="shared" si="3"/>
        <v>0</v>
      </c>
      <c r="V38" s="137">
        <f t="shared" si="4"/>
        <v>1</v>
      </c>
      <c r="W38" s="127"/>
      <c r="X38" s="173">
        <v>31</v>
      </c>
      <c r="Y38" s="127" t="str">
        <f t="shared" ca="1" si="5"/>
        <v/>
      </c>
      <c r="Z38" s="282" t="str">
        <f t="shared" si="20"/>
        <v/>
      </c>
      <c r="AA38" s="35" t="str">
        <f t="shared" ca="1" si="6"/>
        <v/>
      </c>
      <c r="AB38" s="129">
        <f>RANK(U38,$U$8:$U$67,0)+COUNTIF($U$8:U38,U38)-1</f>
        <v>31</v>
      </c>
      <c r="AC38" s="130">
        <f t="shared" si="7"/>
        <v>0</v>
      </c>
      <c r="AD38" s="131">
        <f t="shared" si="8"/>
        <v>0</v>
      </c>
      <c r="AE38" s="131">
        <f t="shared" si="9"/>
        <v>0</v>
      </c>
      <c r="AF38" s="131">
        <f t="shared" si="10"/>
        <v>0</v>
      </c>
      <c r="AG38" s="131">
        <f t="shared" si="11"/>
        <v>0</v>
      </c>
      <c r="AH38" s="131">
        <f t="shared" si="12"/>
        <v>0</v>
      </c>
      <c r="AI38" s="131">
        <f t="shared" si="13"/>
        <v>0</v>
      </c>
      <c r="AJ38" s="131">
        <f t="shared" si="14"/>
        <v>0</v>
      </c>
      <c r="AK38" s="131">
        <f t="shared" si="15"/>
        <v>0</v>
      </c>
      <c r="AL38" s="131">
        <f t="shared" si="16"/>
        <v>0</v>
      </c>
      <c r="AM38" s="131">
        <f t="shared" ca="1" si="17"/>
        <v>0</v>
      </c>
    </row>
    <row r="39" spans="3:39" ht="19.5" customHeight="1">
      <c r="C39" s="132">
        <v>32</v>
      </c>
      <c r="D39" s="133" t="str">
        <f t="shared" si="0"/>
        <v/>
      </c>
      <c r="E39" s="134" t="str">
        <f>IF(ISBLANK('Flight Groups'!C37),"",'Flight Groups'!Q37)</f>
        <v/>
      </c>
      <c r="F39" s="134">
        <f t="shared" si="18"/>
        <v>5</v>
      </c>
      <c r="G39" s="134" t="str">
        <f>IF(ISBLANK('Flight Groups'!C37),"",'Flight Groups'!C37)</f>
        <v/>
      </c>
      <c r="H39" s="134" t="str">
        <f t="shared" si="1"/>
        <v/>
      </c>
      <c r="I39" s="333" t="str">
        <f>IF(ISBLANK('Flight Groups'!C37),"",IF(H39=1,"A",IF(H39=2,"B",IF(H39=3,"C",IF(H39=4,"D","E")))))</f>
        <v/>
      </c>
      <c r="J39" s="134" t="str">
        <f>IF(G39="","",(RANK(F39,$F$8:$F$67,0)+COUNTIF($F$8:F39,F39)-1))</f>
        <v/>
      </c>
      <c r="K39" s="135" t="str">
        <f t="shared" ca="1" si="2"/>
        <v/>
      </c>
      <c r="L39" s="187"/>
      <c r="M39" s="320"/>
      <c r="N39" s="319"/>
      <c r="O39" s="321"/>
      <c r="P39" s="319"/>
      <c r="Q39" s="387"/>
      <c r="R39" s="321"/>
      <c r="S39" s="136"/>
      <c r="T39" s="395">
        <f t="shared" si="19"/>
        <v>0</v>
      </c>
      <c r="U39" s="381">
        <f t="shared" si="3"/>
        <v>0</v>
      </c>
      <c r="V39" s="137">
        <f t="shared" si="4"/>
        <v>1</v>
      </c>
      <c r="W39" s="127"/>
      <c r="X39" s="173">
        <v>32</v>
      </c>
      <c r="Y39" s="127" t="str">
        <f t="shared" ca="1" si="5"/>
        <v/>
      </c>
      <c r="Z39" s="282" t="str">
        <f t="shared" si="20"/>
        <v/>
      </c>
      <c r="AA39" s="35" t="str">
        <f t="shared" ca="1" si="6"/>
        <v/>
      </c>
      <c r="AB39" s="129">
        <f>RANK(U39,$U$8:$U$67,0)+COUNTIF($U$8:U39,U39)-1</f>
        <v>32</v>
      </c>
      <c r="AC39" s="130">
        <f t="shared" si="7"/>
        <v>0</v>
      </c>
      <c r="AD39" s="131">
        <f t="shared" si="8"/>
        <v>0</v>
      </c>
      <c r="AE39" s="131">
        <f t="shared" si="9"/>
        <v>0</v>
      </c>
      <c r="AF39" s="131">
        <f t="shared" si="10"/>
        <v>0</v>
      </c>
      <c r="AG39" s="131">
        <f t="shared" si="11"/>
        <v>0</v>
      </c>
      <c r="AH39" s="131">
        <f t="shared" si="12"/>
        <v>0</v>
      </c>
      <c r="AI39" s="131">
        <f t="shared" si="13"/>
        <v>0</v>
      </c>
      <c r="AJ39" s="131">
        <f t="shared" si="14"/>
        <v>0</v>
      </c>
      <c r="AK39" s="131">
        <f t="shared" si="15"/>
        <v>0</v>
      </c>
      <c r="AL39" s="131">
        <f t="shared" si="16"/>
        <v>0</v>
      </c>
      <c r="AM39" s="131">
        <f t="shared" ca="1" si="17"/>
        <v>0</v>
      </c>
    </row>
    <row r="40" spans="3:39" ht="19.5" customHeight="1">
      <c r="C40" s="132">
        <v>33</v>
      </c>
      <c r="D40" s="133" t="str">
        <f t="shared" ref="D40:D67" si="21">IF(G40="","",(INDEX($C$8:$C$67,MATCH(K40,$G$8:$G$67,0))))</f>
        <v/>
      </c>
      <c r="E40" s="134" t="str">
        <f>IF(ISBLANK('Flight Groups'!C38),"",'Flight Groups'!Q38)</f>
        <v/>
      </c>
      <c r="F40" s="134">
        <f t="shared" si="18"/>
        <v>5</v>
      </c>
      <c r="G40" s="134" t="str">
        <f>IF(ISBLANK('Flight Groups'!C38),"",'Flight Groups'!C38)</f>
        <v/>
      </c>
      <c r="H40" s="134" t="str">
        <f t="shared" ref="H40:H67" si="22">IF(G40="","",(SMALL(F$8:F$67,C40)))</f>
        <v/>
      </c>
      <c r="I40" s="333" t="str">
        <f>IF(ISBLANK('Flight Groups'!C38),"",IF(H40=1,"A",IF(H40=2,"B",IF(H40=3,"C",IF(H40=4,"D","E")))))</f>
        <v/>
      </c>
      <c r="J40" s="134" t="str">
        <f>IF(G40="","",(RANK(F40,$F$8:$F$67,0)+COUNTIF($F$8:F40,F40)-1))</f>
        <v/>
      </c>
      <c r="K40" s="135" t="str">
        <f t="shared" ref="K40:K67" ca="1" si="23">IF(G40="","",(OFFSET($G$8,MATCH(LARGE($J$8:$J$67,ROW()-ROW($K$8)+1),$J$8:$J$67,0)-1,0)))</f>
        <v/>
      </c>
      <c r="L40" s="187"/>
      <c r="M40" s="320"/>
      <c r="N40" s="319"/>
      <c r="O40" s="321"/>
      <c r="P40" s="319"/>
      <c r="Q40" s="387"/>
      <c r="R40" s="321"/>
      <c r="S40" s="136"/>
      <c r="T40" s="395">
        <f t="shared" si="19"/>
        <v>0</v>
      </c>
      <c r="U40" s="381">
        <f t="shared" ref="U40:U67" si="24">IF(T40=0,0,IF(I40="A",AD40,IF(I40="B",AF40,IF(I40="C",AH40,IF(I40="d",AJ40,AL40))))+R40-S40)</f>
        <v>0</v>
      </c>
      <c r="V40" s="137">
        <f t="shared" ref="V40:V67" si="25">+RANK(U40,$U$8:$U$67)</f>
        <v>1</v>
      </c>
      <c r="W40" s="138"/>
      <c r="X40" s="173">
        <v>33</v>
      </c>
      <c r="Y40" s="127" t="str">
        <f t="shared" ref="Y40:Y67" ca="1" si="26">OFFSET($K$8,MATCH(SMALL($AB$8:$AB$67,ROW()-ROW($Y$8)+1),$AB$8:$AB$67,0)-1,0)</f>
        <v/>
      </c>
      <c r="Z40" s="282" t="str">
        <f t="shared" si="20"/>
        <v/>
      </c>
      <c r="AA40" s="35" t="str">
        <f t="shared" ref="AA40:AA67" ca="1" si="27">IF(AM40=0,"",IF(COUNTIF(Z:Z,Z40)&gt;1,"TIE",""))</f>
        <v/>
      </c>
      <c r="AB40" s="129">
        <f>RANK(U40,$U$8:$U$67,0)+COUNTIF($U$8:U40,U40)-1</f>
        <v>33</v>
      </c>
      <c r="AC40" s="130">
        <f t="shared" ref="AC40:AC67" si="28">IF(I40="A",T40,0)</f>
        <v>0</v>
      </c>
      <c r="AD40" s="131">
        <f t="shared" ref="AD40:AD67" si="29">IF(AC40=0,0,(AC40/MAX($AC$8:$AC$67)*1000))</f>
        <v>0</v>
      </c>
      <c r="AE40" s="131">
        <f t="shared" ref="AE40:AE67" si="30">IF(I40="B",T40,0)</f>
        <v>0</v>
      </c>
      <c r="AF40" s="131">
        <f t="shared" ref="AF40:AF67" si="31">IF(AE40=0,0,(AE40/MAX($AE$8:$AE$67)*1000))</f>
        <v>0</v>
      </c>
      <c r="AG40" s="131">
        <f t="shared" ref="AG40:AG67" si="32">IF(I40="C",T40,0)</f>
        <v>0</v>
      </c>
      <c r="AH40" s="131">
        <f t="shared" ref="AH40:AH67" si="33">IF(AG40=0,0,(AG40/MAX($AG$8:$AG$67)*1000))</f>
        <v>0</v>
      </c>
      <c r="AI40" s="131">
        <f t="shared" ref="AI40:AI67" si="34">IF(I40="D",T40,0)</f>
        <v>0</v>
      </c>
      <c r="AJ40" s="131">
        <f t="shared" ref="AJ40:AJ67" si="35">IF(AI40=0,0,(AI40/MAX($AI$8:$AI$67)*1000))</f>
        <v>0</v>
      </c>
      <c r="AK40" s="131">
        <f t="shared" ref="AK40:AK67" si="36">IF(I40="E",T40,0)</f>
        <v>0</v>
      </c>
      <c r="AL40" s="131">
        <f t="shared" ref="AL40:AL67" si="37">IF(AK40=0,0,(AK40/MAX($AK$8:$AK$67)*1000))</f>
        <v>0</v>
      </c>
      <c r="AM40" s="131">
        <f t="shared" ref="AM40:AM67" ca="1" si="38">INDEX($U$8:$U$67,MATCH(Y40,$K$8:$K$67,0))</f>
        <v>0</v>
      </c>
    </row>
    <row r="41" spans="3:39" ht="19.5" customHeight="1">
      <c r="C41" s="132">
        <v>34</v>
      </c>
      <c r="D41" s="133" t="str">
        <f t="shared" si="21"/>
        <v/>
      </c>
      <c r="E41" s="134" t="str">
        <f>IF(ISBLANK('Flight Groups'!C39),"",'Flight Groups'!Q39)</f>
        <v/>
      </c>
      <c r="F41" s="134">
        <f t="shared" si="18"/>
        <v>5</v>
      </c>
      <c r="G41" s="134" t="str">
        <f>IF(ISBLANK('Flight Groups'!C39),"",'Flight Groups'!C39)</f>
        <v/>
      </c>
      <c r="H41" s="134" t="str">
        <f t="shared" si="22"/>
        <v/>
      </c>
      <c r="I41" s="333" t="str">
        <f>IF(ISBLANK('Flight Groups'!C39),"",IF(H41=1,"A",IF(H41=2,"B",IF(H41=3,"C",IF(H41=4,"D","E")))))</f>
        <v/>
      </c>
      <c r="J41" s="134" t="str">
        <f>IF(G41="","",(RANK(F41,$F$8:$F$67,0)+COUNTIF($F$8:F41,F41)-1))</f>
        <v/>
      </c>
      <c r="K41" s="135" t="str">
        <f t="shared" ca="1" si="23"/>
        <v/>
      </c>
      <c r="L41" s="187"/>
      <c r="M41" s="320"/>
      <c r="N41" s="319"/>
      <c r="O41" s="321"/>
      <c r="P41" s="319"/>
      <c r="Q41" s="387"/>
      <c r="R41" s="321"/>
      <c r="S41" s="136"/>
      <c r="T41" s="395">
        <f t="shared" si="19"/>
        <v>0</v>
      </c>
      <c r="U41" s="381">
        <f t="shared" si="24"/>
        <v>0</v>
      </c>
      <c r="V41" s="137">
        <f t="shared" si="25"/>
        <v>1</v>
      </c>
      <c r="W41" s="138"/>
      <c r="X41" s="173">
        <v>34</v>
      </c>
      <c r="Y41" s="127" t="str">
        <f t="shared" ca="1" si="26"/>
        <v/>
      </c>
      <c r="Z41" s="282" t="str">
        <f t="shared" si="20"/>
        <v/>
      </c>
      <c r="AA41" s="35" t="str">
        <f t="shared" ca="1" si="27"/>
        <v/>
      </c>
      <c r="AB41" s="129">
        <f>RANK(U41,$U$8:$U$67,0)+COUNTIF($U$8:U41,U41)-1</f>
        <v>34</v>
      </c>
      <c r="AC41" s="130">
        <f t="shared" si="28"/>
        <v>0</v>
      </c>
      <c r="AD41" s="131">
        <f t="shared" si="29"/>
        <v>0</v>
      </c>
      <c r="AE41" s="131">
        <f t="shared" si="30"/>
        <v>0</v>
      </c>
      <c r="AF41" s="131">
        <f t="shared" si="31"/>
        <v>0</v>
      </c>
      <c r="AG41" s="131">
        <f t="shared" si="32"/>
        <v>0</v>
      </c>
      <c r="AH41" s="131">
        <f t="shared" si="33"/>
        <v>0</v>
      </c>
      <c r="AI41" s="131">
        <f t="shared" si="34"/>
        <v>0</v>
      </c>
      <c r="AJ41" s="131">
        <f t="shared" si="35"/>
        <v>0</v>
      </c>
      <c r="AK41" s="131">
        <f t="shared" si="36"/>
        <v>0</v>
      </c>
      <c r="AL41" s="131">
        <f t="shared" si="37"/>
        <v>0</v>
      </c>
      <c r="AM41" s="131">
        <f t="shared" ca="1" si="38"/>
        <v>0</v>
      </c>
    </row>
    <row r="42" spans="3:39" ht="19.5" customHeight="1">
      <c r="C42" s="132">
        <v>35</v>
      </c>
      <c r="D42" s="133" t="str">
        <f t="shared" si="21"/>
        <v/>
      </c>
      <c r="E42" s="134" t="str">
        <f>IF(ISBLANK('Flight Groups'!C40),"",'Flight Groups'!Q40)</f>
        <v/>
      </c>
      <c r="F42" s="134">
        <f t="shared" si="18"/>
        <v>5</v>
      </c>
      <c r="G42" s="134" t="str">
        <f>IF(ISBLANK('Flight Groups'!C40),"",'Flight Groups'!C40)</f>
        <v/>
      </c>
      <c r="H42" s="134" t="str">
        <f t="shared" si="22"/>
        <v/>
      </c>
      <c r="I42" s="333" t="str">
        <f>IF(ISBLANK('Flight Groups'!C40),"",IF(H42=1,"A",IF(H42=2,"B",IF(H42=3,"C",IF(H42=4,"D","E")))))</f>
        <v/>
      </c>
      <c r="J42" s="134" t="str">
        <f>IF(G42="","",(RANK(F42,$F$8:$F$67,0)+COUNTIF($F$8:F42,F42)-1))</f>
        <v/>
      </c>
      <c r="K42" s="135" t="str">
        <f t="shared" ca="1" si="23"/>
        <v/>
      </c>
      <c r="L42" s="187"/>
      <c r="M42" s="320"/>
      <c r="N42" s="319"/>
      <c r="O42" s="321"/>
      <c r="P42" s="319"/>
      <c r="Q42" s="387"/>
      <c r="R42" s="321"/>
      <c r="S42" s="136"/>
      <c r="T42" s="395">
        <f t="shared" si="19"/>
        <v>0</v>
      </c>
      <c r="U42" s="381">
        <f t="shared" si="24"/>
        <v>0</v>
      </c>
      <c r="V42" s="137">
        <f t="shared" si="25"/>
        <v>1</v>
      </c>
      <c r="W42" s="139"/>
      <c r="X42" s="173">
        <v>35</v>
      </c>
      <c r="Y42" s="127" t="str">
        <f t="shared" ca="1" si="26"/>
        <v/>
      </c>
      <c r="Z42" s="282" t="str">
        <f t="shared" si="20"/>
        <v/>
      </c>
      <c r="AA42" s="35" t="str">
        <f t="shared" ca="1" si="27"/>
        <v/>
      </c>
      <c r="AB42" s="129">
        <f>RANK(U42,$U$8:$U$67,0)+COUNTIF($U$8:U42,U42)-1</f>
        <v>35</v>
      </c>
      <c r="AC42" s="130">
        <f t="shared" si="28"/>
        <v>0</v>
      </c>
      <c r="AD42" s="131">
        <f t="shared" si="29"/>
        <v>0</v>
      </c>
      <c r="AE42" s="131">
        <f t="shared" si="30"/>
        <v>0</v>
      </c>
      <c r="AF42" s="131">
        <f t="shared" si="31"/>
        <v>0</v>
      </c>
      <c r="AG42" s="131">
        <f t="shared" si="32"/>
        <v>0</v>
      </c>
      <c r="AH42" s="131">
        <f t="shared" si="33"/>
        <v>0</v>
      </c>
      <c r="AI42" s="131">
        <f t="shared" si="34"/>
        <v>0</v>
      </c>
      <c r="AJ42" s="131">
        <f t="shared" si="35"/>
        <v>0</v>
      </c>
      <c r="AK42" s="131">
        <f t="shared" si="36"/>
        <v>0</v>
      </c>
      <c r="AL42" s="131">
        <f t="shared" si="37"/>
        <v>0</v>
      </c>
      <c r="AM42" s="131">
        <f t="shared" ca="1" si="38"/>
        <v>0</v>
      </c>
    </row>
    <row r="43" spans="3:39" ht="19.5" customHeight="1">
      <c r="C43" s="132">
        <v>36</v>
      </c>
      <c r="D43" s="133" t="str">
        <f t="shared" si="21"/>
        <v/>
      </c>
      <c r="E43" s="134" t="str">
        <f>IF(ISBLANK('Flight Groups'!C41),"",'Flight Groups'!Q41)</f>
        <v/>
      </c>
      <c r="F43" s="134">
        <f t="shared" si="18"/>
        <v>5</v>
      </c>
      <c r="G43" s="134" t="str">
        <f>IF(ISBLANK('Flight Groups'!C41),"",'Flight Groups'!C41)</f>
        <v/>
      </c>
      <c r="H43" s="134" t="str">
        <f t="shared" si="22"/>
        <v/>
      </c>
      <c r="I43" s="333" t="str">
        <f>IF(ISBLANK('Flight Groups'!C41),"",IF(H43=1,"A",IF(H43=2,"B",IF(H43=3,"C",IF(H43=4,"D","E")))))</f>
        <v/>
      </c>
      <c r="J43" s="134" t="str">
        <f>IF(G43="","",(RANK(F43,$F$8:$F$67,0)+COUNTIF($F$8:F43,F43)-1))</f>
        <v/>
      </c>
      <c r="K43" s="135" t="str">
        <f t="shared" ca="1" si="23"/>
        <v/>
      </c>
      <c r="L43" s="187"/>
      <c r="M43" s="320"/>
      <c r="N43" s="319"/>
      <c r="O43" s="321"/>
      <c r="P43" s="319"/>
      <c r="Q43" s="387"/>
      <c r="R43" s="321"/>
      <c r="S43" s="136"/>
      <c r="T43" s="395">
        <f t="shared" si="19"/>
        <v>0</v>
      </c>
      <c r="U43" s="381">
        <f t="shared" si="24"/>
        <v>0</v>
      </c>
      <c r="V43" s="137">
        <f t="shared" si="25"/>
        <v>1</v>
      </c>
      <c r="W43" s="29"/>
      <c r="X43" s="173">
        <v>36</v>
      </c>
      <c r="Y43" s="127" t="str">
        <f t="shared" ca="1" si="26"/>
        <v/>
      </c>
      <c r="Z43" s="282" t="str">
        <f t="shared" si="20"/>
        <v/>
      </c>
      <c r="AA43" s="35" t="str">
        <f t="shared" ca="1" si="27"/>
        <v/>
      </c>
      <c r="AB43" s="129">
        <f>RANK(U43,$U$8:$U$67,0)+COUNTIF($U$8:U43,U43)-1</f>
        <v>36</v>
      </c>
      <c r="AC43" s="130">
        <f t="shared" si="28"/>
        <v>0</v>
      </c>
      <c r="AD43" s="131">
        <f t="shared" si="29"/>
        <v>0</v>
      </c>
      <c r="AE43" s="131">
        <f t="shared" si="30"/>
        <v>0</v>
      </c>
      <c r="AF43" s="131">
        <f t="shared" si="31"/>
        <v>0</v>
      </c>
      <c r="AG43" s="131">
        <f t="shared" si="32"/>
        <v>0</v>
      </c>
      <c r="AH43" s="131">
        <f t="shared" si="33"/>
        <v>0</v>
      </c>
      <c r="AI43" s="131">
        <f t="shared" si="34"/>
        <v>0</v>
      </c>
      <c r="AJ43" s="131">
        <f t="shared" si="35"/>
        <v>0</v>
      </c>
      <c r="AK43" s="131">
        <f t="shared" si="36"/>
        <v>0</v>
      </c>
      <c r="AL43" s="131">
        <f t="shared" si="37"/>
        <v>0</v>
      </c>
      <c r="AM43" s="131">
        <f t="shared" ca="1" si="38"/>
        <v>0</v>
      </c>
    </row>
    <row r="44" spans="3:39" ht="19.5" customHeight="1">
      <c r="C44" s="132">
        <v>37</v>
      </c>
      <c r="D44" s="133" t="str">
        <f t="shared" si="21"/>
        <v/>
      </c>
      <c r="E44" s="134" t="str">
        <f>IF(ISBLANK('Flight Groups'!C42),"",'Flight Groups'!Q42)</f>
        <v/>
      </c>
      <c r="F44" s="134">
        <f t="shared" si="18"/>
        <v>5</v>
      </c>
      <c r="G44" s="134" t="str">
        <f>IF(ISBLANK('Flight Groups'!C42),"",'Flight Groups'!C42)</f>
        <v/>
      </c>
      <c r="H44" s="134" t="str">
        <f t="shared" si="22"/>
        <v/>
      </c>
      <c r="I44" s="333" t="str">
        <f>IF(ISBLANK('Flight Groups'!C42),"",IF(H44=1,"A",IF(H44=2,"B",IF(H44=3,"C",IF(H44=4,"D","E")))))</f>
        <v/>
      </c>
      <c r="J44" s="134" t="str">
        <f>IF(G44="","",(RANK(F44,$F$8:$F$67,0)+COUNTIF($F$8:F44,F44)-1))</f>
        <v/>
      </c>
      <c r="K44" s="135" t="str">
        <f t="shared" ca="1" si="23"/>
        <v/>
      </c>
      <c r="L44" s="187"/>
      <c r="M44" s="320"/>
      <c r="N44" s="319"/>
      <c r="O44" s="321"/>
      <c r="P44" s="319"/>
      <c r="Q44" s="387"/>
      <c r="R44" s="321"/>
      <c r="S44" s="136"/>
      <c r="T44" s="395">
        <f t="shared" si="19"/>
        <v>0</v>
      </c>
      <c r="U44" s="381">
        <f t="shared" si="24"/>
        <v>0</v>
      </c>
      <c r="V44" s="137">
        <f t="shared" si="25"/>
        <v>1</v>
      </c>
      <c r="W44" s="140"/>
      <c r="X44" s="173">
        <v>37</v>
      </c>
      <c r="Y44" s="127" t="str">
        <f t="shared" ca="1" si="26"/>
        <v/>
      </c>
      <c r="Z44" s="282" t="str">
        <f t="shared" si="20"/>
        <v/>
      </c>
      <c r="AA44" s="35" t="str">
        <f t="shared" ca="1" si="27"/>
        <v/>
      </c>
      <c r="AB44" s="129">
        <f>RANK(U44,$U$8:$U$67,0)+COUNTIF($U$8:U44,U44)-1</f>
        <v>37</v>
      </c>
      <c r="AC44" s="130">
        <f t="shared" si="28"/>
        <v>0</v>
      </c>
      <c r="AD44" s="131">
        <f t="shared" si="29"/>
        <v>0</v>
      </c>
      <c r="AE44" s="131">
        <f t="shared" si="30"/>
        <v>0</v>
      </c>
      <c r="AF44" s="131">
        <f t="shared" si="31"/>
        <v>0</v>
      </c>
      <c r="AG44" s="131">
        <f t="shared" si="32"/>
        <v>0</v>
      </c>
      <c r="AH44" s="131">
        <f t="shared" si="33"/>
        <v>0</v>
      </c>
      <c r="AI44" s="131">
        <f t="shared" si="34"/>
        <v>0</v>
      </c>
      <c r="AJ44" s="131">
        <f t="shared" si="35"/>
        <v>0</v>
      </c>
      <c r="AK44" s="131">
        <f t="shared" si="36"/>
        <v>0</v>
      </c>
      <c r="AL44" s="131">
        <f t="shared" si="37"/>
        <v>0</v>
      </c>
      <c r="AM44" s="131">
        <f t="shared" ca="1" si="38"/>
        <v>0</v>
      </c>
    </row>
    <row r="45" spans="3:39" ht="19.5" customHeight="1">
      <c r="C45" s="132">
        <v>38</v>
      </c>
      <c r="D45" s="133" t="str">
        <f t="shared" si="21"/>
        <v/>
      </c>
      <c r="E45" s="134" t="str">
        <f>IF(ISBLANK('Flight Groups'!C43),"",'Flight Groups'!Q43)</f>
        <v/>
      </c>
      <c r="F45" s="134">
        <f t="shared" si="18"/>
        <v>5</v>
      </c>
      <c r="G45" s="134" t="str">
        <f>IF(ISBLANK('Flight Groups'!C43),"",'Flight Groups'!C43)</f>
        <v/>
      </c>
      <c r="H45" s="134" t="str">
        <f t="shared" si="22"/>
        <v/>
      </c>
      <c r="I45" s="333" t="str">
        <f>IF(ISBLANK('Flight Groups'!C43),"",IF(H45=1,"A",IF(H45=2,"B",IF(H45=3,"C",IF(H45=4,"D","E")))))</f>
        <v/>
      </c>
      <c r="J45" s="134" t="str">
        <f>IF(G45="","",(RANK(F45,$F$8:$F$67,0)+COUNTIF($F$8:F45,F45)-1))</f>
        <v/>
      </c>
      <c r="K45" s="135" t="str">
        <f t="shared" ca="1" si="23"/>
        <v/>
      </c>
      <c r="L45" s="187"/>
      <c r="M45" s="320"/>
      <c r="N45" s="319"/>
      <c r="O45" s="321"/>
      <c r="P45" s="319"/>
      <c r="Q45" s="387"/>
      <c r="R45" s="321"/>
      <c r="S45" s="136"/>
      <c r="T45" s="395">
        <f t="shared" si="19"/>
        <v>0</v>
      </c>
      <c r="U45" s="381">
        <f t="shared" si="24"/>
        <v>0</v>
      </c>
      <c r="V45" s="137">
        <f t="shared" si="25"/>
        <v>1</v>
      </c>
      <c r="W45" s="140"/>
      <c r="X45" s="173">
        <v>38</v>
      </c>
      <c r="Y45" s="127" t="str">
        <f t="shared" ca="1" si="26"/>
        <v/>
      </c>
      <c r="Z45" s="282" t="str">
        <f t="shared" si="20"/>
        <v/>
      </c>
      <c r="AA45" s="35" t="str">
        <f t="shared" ca="1" si="27"/>
        <v/>
      </c>
      <c r="AB45" s="129">
        <f>RANK(U45,$U$8:$U$67,0)+COUNTIF($U$8:U45,U45)-1</f>
        <v>38</v>
      </c>
      <c r="AC45" s="130">
        <f t="shared" si="28"/>
        <v>0</v>
      </c>
      <c r="AD45" s="131">
        <f t="shared" si="29"/>
        <v>0</v>
      </c>
      <c r="AE45" s="131">
        <f t="shared" si="30"/>
        <v>0</v>
      </c>
      <c r="AF45" s="131">
        <f t="shared" si="31"/>
        <v>0</v>
      </c>
      <c r="AG45" s="131">
        <f t="shared" si="32"/>
        <v>0</v>
      </c>
      <c r="AH45" s="131">
        <f t="shared" si="33"/>
        <v>0</v>
      </c>
      <c r="AI45" s="131">
        <f t="shared" si="34"/>
        <v>0</v>
      </c>
      <c r="AJ45" s="131">
        <f t="shared" si="35"/>
        <v>0</v>
      </c>
      <c r="AK45" s="131">
        <f t="shared" si="36"/>
        <v>0</v>
      </c>
      <c r="AL45" s="131">
        <f t="shared" si="37"/>
        <v>0</v>
      </c>
      <c r="AM45" s="131">
        <f t="shared" ca="1" si="38"/>
        <v>0</v>
      </c>
    </row>
    <row r="46" spans="3:39" ht="19.5" customHeight="1">
      <c r="C46" s="132">
        <v>39</v>
      </c>
      <c r="D46" s="133" t="str">
        <f t="shared" si="21"/>
        <v/>
      </c>
      <c r="E46" s="134" t="str">
        <f>IF(ISBLANK('Flight Groups'!C44),"",'Flight Groups'!Q44)</f>
        <v/>
      </c>
      <c r="F46" s="134">
        <f t="shared" si="18"/>
        <v>5</v>
      </c>
      <c r="G46" s="134" t="str">
        <f>IF(ISBLANK('Flight Groups'!C44),"",'Flight Groups'!C44)</f>
        <v/>
      </c>
      <c r="H46" s="134" t="str">
        <f t="shared" si="22"/>
        <v/>
      </c>
      <c r="I46" s="333" t="str">
        <f>IF(ISBLANK('Flight Groups'!C44),"",IF(H46=1,"A",IF(H46=2,"B",IF(H46=3,"C",IF(H46=4,"D","E")))))</f>
        <v/>
      </c>
      <c r="J46" s="134" t="str">
        <f>IF(G46="","",(RANK(F46,$F$8:$F$67,0)+COUNTIF($F$8:F46,F46)-1))</f>
        <v/>
      </c>
      <c r="K46" s="135" t="str">
        <f t="shared" ca="1" si="23"/>
        <v/>
      </c>
      <c r="L46" s="187"/>
      <c r="M46" s="320"/>
      <c r="N46" s="319"/>
      <c r="O46" s="321"/>
      <c r="P46" s="319"/>
      <c r="Q46" s="387"/>
      <c r="R46" s="321"/>
      <c r="S46" s="136"/>
      <c r="T46" s="395">
        <f t="shared" si="19"/>
        <v>0</v>
      </c>
      <c r="U46" s="381">
        <f t="shared" si="24"/>
        <v>0</v>
      </c>
      <c r="V46" s="137">
        <f t="shared" si="25"/>
        <v>1</v>
      </c>
      <c r="W46" s="140"/>
      <c r="X46" s="173">
        <v>39</v>
      </c>
      <c r="Y46" s="127" t="str">
        <f t="shared" ca="1" si="26"/>
        <v/>
      </c>
      <c r="Z46" s="282" t="str">
        <f t="shared" si="20"/>
        <v/>
      </c>
      <c r="AA46" s="35" t="str">
        <f t="shared" ca="1" si="27"/>
        <v/>
      </c>
      <c r="AB46" s="129">
        <f>RANK(U46,$U$8:$U$67,0)+COUNTIF($U$8:U46,U46)-1</f>
        <v>39</v>
      </c>
      <c r="AC46" s="130">
        <f t="shared" si="28"/>
        <v>0</v>
      </c>
      <c r="AD46" s="131">
        <f t="shared" si="29"/>
        <v>0</v>
      </c>
      <c r="AE46" s="131">
        <f t="shared" si="30"/>
        <v>0</v>
      </c>
      <c r="AF46" s="131">
        <f t="shared" si="31"/>
        <v>0</v>
      </c>
      <c r="AG46" s="131">
        <f t="shared" si="32"/>
        <v>0</v>
      </c>
      <c r="AH46" s="131">
        <f t="shared" si="33"/>
        <v>0</v>
      </c>
      <c r="AI46" s="131">
        <f t="shared" si="34"/>
        <v>0</v>
      </c>
      <c r="AJ46" s="131">
        <f t="shared" si="35"/>
        <v>0</v>
      </c>
      <c r="AK46" s="131">
        <f t="shared" si="36"/>
        <v>0</v>
      </c>
      <c r="AL46" s="131">
        <f t="shared" si="37"/>
        <v>0</v>
      </c>
      <c r="AM46" s="131">
        <f t="shared" ca="1" si="38"/>
        <v>0</v>
      </c>
    </row>
    <row r="47" spans="3:39" ht="19.5" customHeight="1">
      <c r="C47" s="132">
        <v>40</v>
      </c>
      <c r="D47" s="133" t="str">
        <f t="shared" si="21"/>
        <v/>
      </c>
      <c r="E47" s="134" t="str">
        <f>IF(ISBLANK('Flight Groups'!C45),"",'Flight Groups'!Q45)</f>
        <v/>
      </c>
      <c r="F47" s="134">
        <f t="shared" si="18"/>
        <v>5</v>
      </c>
      <c r="G47" s="134" t="str">
        <f>IF(ISBLANK('Flight Groups'!C45),"",'Flight Groups'!C45)</f>
        <v/>
      </c>
      <c r="H47" s="134" t="str">
        <f t="shared" si="22"/>
        <v/>
      </c>
      <c r="I47" s="333" t="str">
        <f>IF(ISBLANK('Flight Groups'!C45),"",IF(H47=1,"A",IF(H47=2,"B",IF(H47=3,"C",IF(H47=4,"D","E")))))</f>
        <v/>
      </c>
      <c r="J47" s="134" t="str">
        <f>IF(G47="","",(RANK(F47,$F$8:$F$67,0)+COUNTIF($F$8:F47,F47)-1))</f>
        <v/>
      </c>
      <c r="K47" s="135" t="str">
        <f t="shared" ca="1" si="23"/>
        <v/>
      </c>
      <c r="L47" s="187"/>
      <c r="M47" s="320"/>
      <c r="N47" s="319"/>
      <c r="O47" s="321"/>
      <c r="P47" s="319"/>
      <c r="Q47" s="387"/>
      <c r="R47" s="321"/>
      <c r="S47" s="136"/>
      <c r="T47" s="395">
        <f t="shared" si="19"/>
        <v>0</v>
      </c>
      <c r="U47" s="381">
        <f t="shared" si="24"/>
        <v>0</v>
      </c>
      <c r="V47" s="137">
        <f t="shared" si="25"/>
        <v>1</v>
      </c>
      <c r="W47" s="140"/>
      <c r="X47" s="173">
        <v>40</v>
      </c>
      <c r="Y47" s="127" t="str">
        <f t="shared" ca="1" si="26"/>
        <v/>
      </c>
      <c r="Z47" s="282" t="str">
        <f t="shared" si="20"/>
        <v/>
      </c>
      <c r="AA47" s="35" t="str">
        <f t="shared" ca="1" si="27"/>
        <v/>
      </c>
      <c r="AB47" s="129">
        <f>RANK(U47,$U$8:$U$67,0)+COUNTIF($U$8:U47,U47)-1</f>
        <v>40</v>
      </c>
      <c r="AC47" s="130">
        <f t="shared" si="28"/>
        <v>0</v>
      </c>
      <c r="AD47" s="131">
        <f t="shared" si="29"/>
        <v>0</v>
      </c>
      <c r="AE47" s="131">
        <f t="shared" si="30"/>
        <v>0</v>
      </c>
      <c r="AF47" s="131">
        <f t="shared" si="31"/>
        <v>0</v>
      </c>
      <c r="AG47" s="131">
        <f t="shared" si="32"/>
        <v>0</v>
      </c>
      <c r="AH47" s="131">
        <f t="shared" si="33"/>
        <v>0</v>
      </c>
      <c r="AI47" s="131">
        <f t="shared" si="34"/>
        <v>0</v>
      </c>
      <c r="AJ47" s="131">
        <f t="shared" si="35"/>
        <v>0</v>
      </c>
      <c r="AK47" s="131">
        <f t="shared" si="36"/>
        <v>0</v>
      </c>
      <c r="AL47" s="131">
        <f t="shared" si="37"/>
        <v>0</v>
      </c>
      <c r="AM47" s="131">
        <f t="shared" ca="1" si="38"/>
        <v>0</v>
      </c>
    </row>
    <row r="48" spans="3:39" ht="19.5" customHeight="1">
      <c r="C48" s="132">
        <v>41</v>
      </c>
      <c r="D48" s="133" t="str">
        <f t="shared" si="21"/>
        <v/>
      </c>
      <c r="E48" s="134" t="str">
        <f>IF(ISBLANK('Flight Groups'!C46),"",'Flight Groups'!Q46)</f>
        <v/>
      </c>
      <c r="F48" s="134">
        <f t="shared" si="18"/>
        <v>5</v>
      </c>
      <c r="G48" s="134" t="str">
        <f>IF(ISBLANK('Flight Groups'!C46),"",'Flight Groups'!C46)</f>
        <v/>
      </c>
      <c r="H48" s="134" t="str">
        <f t="shared" si="22"/>
        <v/>
      </c>
      <c r="I48" s="333" t="str">
        <f>IF(ISBLANK('Flight Groups'!C46),"",IF(H48=1,"A",IF(H48=2,"B",IF(H48=3,"C",IF(H48=4,"D","E")))))</f>
        <v/>
      </c>
      <c r="J48" s="134" t="str">
        <f>IF(G48="","",(RANK(F48,$F$8:$F$67,0)+COUNTIF($F$8:F48,F48)-1))</f>
        <v/>
      </c>
      <c r="K48" s="135" t="str">
        <f t="shared" ca="1" si="23"/>
        <v/>
      </c>
      <c r="L48" s="187"/>
      <c r="M48" s="320"/>
      <c r="N48" s="319"/>
      <c r="O48" s="321"/>
      <c r="P48" s="319"/>
      <c r="Q48" s="387"/>
      <c r="R48" s="321"/>
      <c r="S48" s="136"/>
      <c r="T48" s="395">
        <f t="shared" si="19"/>
        <v>0</v>
      </c>
      <c r="U48" s="381">
        <f t="shared" si="24"/>
        <v>0</v>
      </c>
      <c r="V48" s="137">
        <f t="shared" si="25"/>
        <v>1</v>
      </c>
      <c r="W48" s="140"/>
      <c r="X48" s="173">
        <v>41</v>
      </c>
      <c r="Y48" s="127" t="str">
        <f t="shared" ca="1" si="26"/>
        <v/>
      </c>
      <c r="Z48" s="282" t="str">
        <f t="shared" si="20"/>
        <v/>
      </c>
      <c r="AA48" s="35" t="str">
        <f t="shared" ca="1" si="27"/>
        <v/>
      </c>
      <c r="AB48" s="129">
        <f>RANK(U48,$U$8:$U$67,0)+COUNTIF($U$8:U48,U48)-1</f>
        <v>41</v>
      </c>
      <c r="AC48" s="130">
        <f t="shared" si="28"/>
        <v>0</v>
      </c>
      <c r="AD48" s="131">
        <f t="shared" si="29"/>
        <v>0</v>
      </c>
      <c r="AE48" s="131">
        <f t="shared" si="30"/>
        <v>0</v>
      </c>
      <c r="AF48" s="131">
        <f t="shared" si="31"/>
        <v>0</v>
      </c>
      <c r="AG48" s="131">
        <f t="shared" si="32"/>
        <v>0</v>
      </c>
      <c r="AH48" s="131">
        <f t="shared" si="33"/>
        <v>0</v>
      </c>
      <c r="AI48" s="131">
        <f t="shared" si="34"/>
        <v>0</v>
      </c>
      <c r="AJ48" s="131">
        <f t="shared" si="35"/>
        <v>0</v>
      </c>
      <c r="AK48" s="131">
        <f t="shared" si="36"/>
        <v>0</v>
      </c>
      <c r="AL48" s="131">
        <f t="shared" si="37"/>
        <v>0</v>
      </c>
      <c r="AM48" s="131">
        <f t="shared" ca="1" si="38"/>
        <v>0</v>
      </c>
    </row>
    <row r="49" spans="3:39" ht="19.5" customHeight="1">
      <c r="C49" s="132">
        <v>42</v>
      </c>
      <c r="D49" s="133" t="str">
        <f t="shared" si="21"/>
        <v/>
      </c>
      <c r="E49" s="134" t="str">
        <f>IF(ISBLANK('Flight Groups'!C47),"",'Flight Groups'!Q47)</f>
        <v/>
      </c>
      <c r="F49" s="134">
        <f t="shared" si="18"/>
        <v>5</v>
      </c>
      <c r="G49" s="134" t="str">
        <f>IF(ISBLANK('Flight Groups'!C47),"",'Flight Groups'!C47)</f>
        <v/>
      </c>
      <c r="H49" s="134" t="str">
        <f t="shared" si="22"/>
        <v/>
      </c>
      <c r="I49" s="333" t="str">
        <f>IF(ISBLANK('Flight Groups'!C47),"",IF(H49=1,"A",IF(H49=2,"B",IF(H49=3,"C",IF(H49=4,"D","E")))))</f>
        <v/>
      </c>
      <c r="J49" s="134" t="str">
        <f>IF(G49="","",(RANK(F49,$F$8:$F$67,0)+COUNTIF($F$8:F49,F49)-1))</f>
        <v/>
      </c>
      <c r="K49" s="135" t="str">
        <f t="shared" ca="1" si="23"/>
        <v/>
      </c>
      <c r="L49" s="187"/>
      <c r="M49" s="320"/>
      <c r="N49" s="319"/>
      <c r="O49" s="321"/>
      <c r="P49" s="319"/>
      <c r="Q49" s="387"/>
      <c r="R49" s="321"/>
      <c r="S49" s="136"/>
      <c r="T49" s="395">
        <f t="shared" si="19"/>
        <v>0</v>
      </c>
      <c r="U49" s="381">
        <f t="shared" si="24"/>
        <v>0</v>
      </c>
      <c r="V49" s="137">
        <f t="shared" si="25"/>
        <v>1</v>
      </c>
      <c r="W49" s="140"/>
      <c r="X49" s="173">
        <v>42</v>
      </c>
      <c r="Y49" s="127" t="str">
        <f t="shared" ca="1" si="26"/>
        <v/>
      </c>
      <c r="Z49" s="282" t="str">
        <f t="shared" si="20"/>
        <v/>
      </c>
      <c r="AA49" s="35" t="str">
        <f t="shared" ca="1" si="27"/>
        <v/>
      </c>
      <c r="AB49" s="129">
        <f>RANK(U49,$U$8:$U$67,0)+COUNTIF($U$8:U49,U49)-1</f>
        <v>42</v>
      </c>
      <c r="AC49" s="130">
        <f t="shared" si="28"/>
        <v>0</v>
      </c>
      <c r="AD49" s="131">
        <f t="shared" si="29"/>
        <v>0</v>
      </c>
      <c r="AE49" s="131">
        <f t="shared" si="30"/>
        <v>0</v>
      </c>
      <c r="AF49" s="131">
        <f t="shared" si="31"/>
        <v>0</v>
      </c>
      <c r="AG49" s="131">
        <f t="shared" si="32"/>
        <v>0</v>
      </c>
      <c r="AH49" s="131">
        <f t="shared" si="33"/>
        <v>0</v>
      </c>
      <c r="AI49" s="131">
        <f t="shared" si="34"/>
        <v>0</v>
      </c>
      <c r="AJ49" s="131">
        <f t="shared" si="35"/>
        <v>0</v>
      </c>
      <c r="AK49" s="131">
        <f t="shared" si="36"/>
        <v>0</v>
      </c>
      <c r="AL49" s="131">
        <f t="shared" si="37"/>
        <v>0</v>
      </c>
      <c r="AM49" s="131">
        <f t="shared" ca="1" si="38"/>
        <v>0</v>
      </c>
    </row>
    <row r="50" spans="3:39" ht="19.5" customHeight="1">
      <c r="C50" s="132">
        <v>43</v>
      </c>
      <c r="D50" s="133" t="str">
        <f t="shared" si="21"/>
        <v/>
      </c>
      <c r="E50" s="134" t="str">
        <f>IF(ISBLANK('Flight Groups'!C48),"",'Flight Groups'!Q48)</f>
        <v/>
      </c>
      <c r="F50" s="134">
        <f t="shared" si="18"/>
        <v>5</v>
      </c>
      <c r="G50" s="134" t="str">
        <f>IF(ISBLANK('Flight Groups'!C48),"",'Flight Groups'!C48)</f>
        <v/>
      </c>
      <c r="H50" s="134" t="str">
        <f t="shared" si="22"/>
        <v/>
      </c>
      <c r="I50" s="333" t="str">
        <f>IF(ISBLANK('Flight Groups'!C48),"",IF(H50=1,"A",IF(H50=2,"B",IF(H50=3,"C",IF(H50=4,"D","E")))))</f>
        <v/>
      </c>
      <c r="J50" s="134" t="str">
        <f>IF(G50="","",(RANK(F50,$F$8:$F$67,0)+COUNTIF($F$8:F50,F50)-1))</f>
        <v/>
      </c>
      <c r="K50" s="135" t="str">
        <f t="shared" ca="1" si="23"/>
        <v/>
      </c>
      <c r="L50" s="187"/>
      <c r="M50" s="320"/>
      <c r="N50" s="319"/>
      <c r="O50" s="321"/>
      <c r="P50" s="319"/>
      <c r="Q50" s="387"/>
      <c r="R50" s="321"/>
      <c r="S50" s="136"/>
      <c r="T50" s="395">
        <f t="shared" si="19"/>
        <v>0</v>
      </c>
      <c r="U50" s="381">
        <f t="shared" si="24"/>
        <v>0</v>
      </c>
      <c r="V50" s="137">
        <f t="shared" si="25"/>
        <v>1</v>
      </c>
      <c r="W50" s="140"/>
      <c r="X50" s="173">
        <v>43</v>
      </c>
      <c r="Y50" s="127" t="str">
        <f t="shared" ca="1" si="26"/>
        <v/>
      </c>
      <c r="Z50" s="282" t="str">
        <f t="shared" si="20"/>
        <v/>
      </c>
      <c r="AA50" s="35" t="str">
        <f t="shared" ca="1" si="27"/>
        <v/>
      </c>
      <c r="AB50" s="129">
        <f>RANK(U50,$U$8:$U$67,0)+COUNTIF($U$8:U50,U50)-1</f>
        <v>43</v>
      </c>
      <c r="AC50" s="130">
        <f t="shared" si="28"/>
        <v>0</v>
      </c>
      <c r="AD50" s="131">
        <f t="shared" si="29"/>
        <v>0</v>
      </c>
      <c r="AE50" s="131">
        <f t="shared" si="30"/>
        <v>0</v>
      </c>
      <c r="AF50" s="131">
        <f t="shared" si="31"/>
        <v>0</v>
      </c>
      <c r="AG50" s="131">
        <f t="shared" si="32"/>
        <v>0</v>
      </c>
      <c r="AH50" s="131">
        <f t="shared" si="33"/>
        <v>0</v>
      </c>
      <c r="AI50" s="131">
        <f t="shared" si="34"/>
        <v>0</v>
      </c>
      <c r="AJ50" s="131">
        <f t="shared" si="35"/>
        <v>0</v>
      </c>
      <c r="AK50" s="131">
        <f t="shared" si="36"/>
        <v>0</v>
      </c>
      <c r="AL50" s="131">
        <f t="shared" si="37"/>
        <v>0</v>
      </c>
      <c r="AM50" s="131">
        <f t="shared" ca="1" si="38"/>
        <v>0</v>
      </c>
    </row>
    <row r="51" spans="3:39" ht="19.5" customHeight="1">
      <c r="C51" s="132">
        <v>44</v>
      </c>
      <c r="D51" s="133" t="str">
        <f t="shared" si="21"/>
        <v/>
      </c>
      <c r="E51" s="134" t="str">
        <f>IF(ISBLANK('Flight Groups'!C49),"",'Flight Groups'!Q49)</f>
        <v/>
      </c>
      <c r="F51" s="134">
        <f t="shared" si="18"/>
        <v>5</v>
      </c>
      <c r="G51" s="134" t="str">
        <f>IF(ISBLANK('Flight Groups'!C49),"",'Flight Groups'!C49)</f>
        <v/>
      </c>
      <c r="H51" s="134" t="str">
        <f t="shared" si="22"/>
        <v/>
      </c>
      <c r="I51" s="333" t="str">
        <f>IF(ISBLANK('Flight Groups'!C49),"",IF(H51=1,"A",IF(H51=2,"B",IF(H51=3,"C",IF(H51=4,"D","E")))))</f>
        <v/>
      </c>
      <c r="J51" s="134" t="str">
        <f>IF(G51="","",(RANK(F51,$F$8:$F$67,0)+COUNTIF($F$8:F51,F51)-1))</f>
        <v/>
      </c>
      <c r="K51" s="135" t="str">
        <f t="shared" ca="1" si="23"/>
        <v/>
      </c>
      <c r="L51" s="187"/>
      <c r="M51" s="320"/>
      <c r="N51" s="319"/>
      <c r="O51" s="321"/>
      <c r="P51" s="319"/>
      <c r="Q51" s="387"/>
      <c r="R51" s="321"/>
      <c r="S51" s="136"/>
      <c r="T51" s="395">
        <f t="shared" si="19"/>
        <v>0</v>
      </c>
      <c r="U51" s="381">
        <f t="shared" si="24"/>
        <v>0</v>
      </c>
      <c r="V51" s="137">
        <f t="shared" si="25"/>
        <v>1</v>
      </c>
      <c r="W51" s="138"/>
      <c r="X51" s="173">
        <v>44</v>
      </c>
      <c r="Y51" s="127" t="str">
        <f t="shared" ca="1" si="26"/>
        <v/>
      </c>
      <c r="Z51" s="282" t="str">
        <f t="shared" si="20"/>
        <v/>
      </c>
      <c r="AA51" s="35" t="str">
        <f t="shared" ca="1" si="27"/>
        <v/>
      </c>
      <c r="AB51" s="129">
        <f>RANK(U51,$U$8:$U$67,0)+COUNTIF($U$8:U51,U51)-1</f>
        <v>44</v>
      </c>
      <c r="AC51" s="130">
        <f t="shared" si="28"/>
        <v>0</v>
      </c>
      <c r="AD51" s="131">
        <f t="shared" si="29"/>
        <v>0</v>
      </c>
      <c r="AE51" s="131">
        <f t="shared" si="30"/>
        <v>0</v>
      </c>
      <c r="AF51" s="131">
        <f t="shared" si="31"/>
        <v>0</v>
      </c>
      <c r="AG51" s="131">
        <f t="shared" si="32"/>
        <v>0</v>
      </c>
      <c r="AH51" s="131">
        <f t="shared" si="33"/>
        <v>0</v>
      </c>
      <c r="AI51" s="131">
        <f t="shared" si="34"/>
        <v>0</v>
      </c>
      <c r="AJ51" s="131">
        <f t="shared" si="35"/>
        <v>0</v>
      </c>
      <c r="AK51" s="131">
        <f t="shared" si="36"/>
        <v>0</v>
      </c>
      <c r="AL51" s="131">
        <f t="shared" si="37"/>
        <v>0</v>
      </c>
      <c r="AM51" s="131">
        <f t="shared" ca="1" si="38"/>
        <v>0</v>
      </c>
    </row>
    <row r="52" spans="3:39" ht="19.5" customHeight="1">
      <c r="C52" s="132">
        <v>45</v>
      </c>
      <c r="D52" s="133" t="str">
        <f t="shared" si="21"/>
        <v/>
      </c>
      <c r="E52" s="134" t="str">
        <f>IF(ISBLANK('Flight Groups'!C50),"",'Flight Groups'!Q50)</f>
        <v/>
      </c>
      <c r="F52" s="134">
        <f t="shared" si="18"/>
        <v>5</v>
      </c>
      <c r="G52" s="134" t="str">
        <f>IF(ISBLANK('Flight Groups'!C50),"",'Flight Groups'!C50)</f>
        <v/>
      </c>
      <c r="H52" s="134" t="str">
        <f t="shared" si="22"/>
        <v/>
      </c>
      <c r="I52" s="333" t="str">
        <f>IF(ISBLANK('Flight Groups'!C50),"",IF(H52=1,"A",IF(H52=2,"B",IF(H52=3,"C",IF(H52=4,"D","E")))))</f>
        <v/>
      </c>
      <c r="J52" s="134" t="str">
        <f>IF(G52="","",(RANK(F52,$F$8:$F$67,0)+COUNTIF($F$8:F52,F52)-1))</f>
        <v/>
      </c>
      <c r="K52" s="135" t="str">
        <f t="shared" ca="1" si="23"/>
        <v/>
      </c>
      <c r="L52" s="187"/>
      <c r="M52" s="320"/>
      <c r="N52" s="319"/>
      <c r="O52" s="321"/>
      <c r="P52" s="319"/>
      <c r="Q52" s="387"/>
      <c r="R52" s="321"/>
      <c r="S52" s="136"/>
      <c r="T52" s="395">
        <f t="shared" si="19"/>
        <v>0</v>
      </c>
      <c r="U52" s="381">
        <f t="shared" si="24"/>
        <v>0</v>
      </c>
      <c r="V52" s="137">
        <f t="shared" si="25"/>
        <v>1</v>
      </c>
      <c r="W52" s="138"/>
      <c r="X52" s="173">
        <v>45</v>
      </c>
      <c r="Y52" s="127" t="str">
        <f t="shared" ca="1" si="26"/>
        <v/>
      </c>
      <c r="Z52" s="282" t="str">
        <f t="shared" si="20"/>
        <v/>
      </c>
      <c r="AA52" s="35" t="str">
        <f t="shared" ca="1" si="27"/>
        <v/>
      </c>
      <c r="AB52" s="129">
        <f>RANK(U52,$U$8:$U$67,0)+COUNTIF($U$8:U52,U52)-1</f>
        <v>45</v>
      </c>
      <c r="AC52" s="130">
        <f t="shared" si="28"/>
        <v>0</v>
      </c>
      <c r="AD52" s="131">
        <f t="shared" si="29"/>
        <v>0</v>
      </c>
      <c r="AE52" s="131">
        <f t="shared" si="30"/>
        <v>0</v>
      </c>
      <c r="AF52" s="131">
        <f t="shared" si="31"/>
        <v>0</v>
      </c>
      <c r="AG52" s="131">
        <f t="shared" si="32"/>
        <v>0</v>
      </c>
      <c r="AH52" s="131">
        <f t="shared" si="33"/>
        <v>0</v>
      </c>
      <c r="AI52" s="131">
        <f t="shared" si="34"/>
        <v>0</v>
      </c>
      <c r="AJ52" s="131">
        <f t="shared" si="35"/>
        <v>0</v>
      </c>
      <c r="AK52" s="131">
        <f t="shared" si="36"/>
        <v>0</v>
      </c>
      <c r="AL52" s="131">
        <f t="shared" si="37"/>
        <v>0</v>
      </c>
      <c r="AM52" s="131">
        <f t="shared" ca="1" si="38"/>
        <v>0</v>
      </c>
    </row>
    <row r="53" spans="3:39" ht="19.5" customHeight="1">
      <c r="C53" s="132">
        <v>46</v>
      </c>
      <c r="D53" s="133" t="str">
        <f t="shared" si="21"/>
        <v/>
      </c>
      <c r="E53" s="134" t="str">
        <f>IF(ISBLANK('Flight Groups'!C51),"",'Flight Groups'!Q51)</f>
        <v/>
      </c>
      <c r="F53" s="134">
        <f t="shared" si="18"/>
        <v>5</v>
      </c>
      <c r="G53" s="134" t="str">
        <f>IF(ISBLANK('Flight Groups'!C51),"",'Flight Groups'!C51)</f>
        <v/>
      </c>
      <c r="H53" s="134" t="str">
        <f t="shared" si="22"/>
        <v/>
      </c>
      <c r="I53" s="333" t="str">
        <f>IF(ISBLANK('Flight Groups'!C51),"",IF(H53=1,"A",IF(H53=2,"B",IF(H53=3,"C",IF(H53=4,"D","E")))))</f>
        <v/>
      </c>
      <c r="J53" s="134" t="str">
        <f>IF(G53="","",(RANK(F53,$F$8:$F$67,0)+COUNTIF($F$8:F53,F53)-1))</f>
        <v/>
      </c>
      <c r="K53" s="135" t="str">
        <f t="shared" ca="1" si="23"/>
        <v/>
      </c>
      <c r="L53" s="187"/>
      <c r="M53" s="320"/>
      <c r="N53" s="319"/>
      <c r="O53" s="321"/>
      <c r="P53" s="319"/>
      <c r="Q53" s="387"/>
      <c r="R53" s="321"/>
      <c r="S53" s="136"/>
      <c r="T53" s="395">
        <f t="shared" si="19"/>
        <v>0</v>
      </c>
      <c r="U53" s="381">
        <f t="shared" si="24"/>
        <v>0</v>
      </c>
      <c r="V53" s="137">
        <f t="shared" si="25"/>
        <v>1</v>
      </c>
      <c r="W53" s="140"/>
      <c r="X53" s="173">
        <v>46</v>
      </c>
      <c r="Y53" s="127" t="str">
        <f t="shared" ca="1" si="26"/>
        <v/>
      </c>
      <c r="Z53" s="282" t="str">
        <f t="shared" si="20"/>
        <v/>
      </c>
      <c r="AA53" s="35" t="str">
        <f t="shared" ca="1" si="27"/>
        <v/>
      </c>
      <c r="AB53" s="129">
        <f>RANK(U53,$U$8:$U$67,0)+COUNTIF($U$8:U53,U53)-1</f>
        <v>46</v>
      </c>
      <c r="AC53" s="130">
        <f t="shared" si="28"/>
        <v>0</v>
      </c>
      <c r="AD53" s="131">
        <f t="shared" si="29"/>
        <v>0</v>
      </c>
      <c r="AE53" s="131">
        <f t="shared" si="30"/>
        <v>0</v>
      </c>
      <c r="AF53" s="131">
        <f t="shared" si="31"/>
        <v>0</v>
      </c>
      <c r="AG53" s="131">
        <f t="shared" si="32"/>
        <v>0</v>
      </c>
      <c r="AH53" s="131">
        <f t="shared" si="33"/>
        <v>0</v>
      </c>
      <c r="AI53" s="131">
        <f t="shared" si="34"/>
        <v>0</v>
      </c>
      <c r="AJ53" s="131">
        <f t="shared" si="35"/>
        <v>0</v>
      </c>
      <c r="AK53" s="131">
        <f t="shared" si="36"/>
        <v>0</v>
      </c>
      <c r="AL53" s="131">
        <f t="shared" si="37"/>
        <v>0</v>
      </c>
      <c r="AM53" s="131">
        <f t="shared" ca="1" si="38"/>
        <v>0</v>
      </c>
    </row>
    <row r="54" spans="3:39" ht="19.5" customHeight="1">
      <c r="C54" s="132">
        <v>47</v>
      </c>
      <c r="D54" s="133" t="str">
        <f t="shared" si="21"/>
        <v/>
      </c>
      <c r="E54" s="134" t="str">
        <f>IF(ISBLANK('Flight Groups'!C52),"",'Flight Groups'!Q52)</f>
        <v/>
      </c>
      <c r="F54" s="134">
        <f t="shared" si="18"/>
        <v>5</v>
      </c>
      <c r="G54" s="134" t="str">
        <f>IF(ISBLANK('Flight Groups'!C52),"",'Flight Groups'!C52)</f>
        <v/>
      </c>
      <c r="H54" s="134" t="str">
        <f t="shared" si="22"/>
        <v/>
      </c>
      <c r="I54" s="333" t="str">
        <f>IF(ISBLANK('Flight Groups'!C52),"",IF(H54=1,"A",IF(H54=2,"B",IF(H54=3,"C",IF(H54=4,"D","E")))))</f>
        <v/>
      </c>
      <c r="J54" s="134" t="str">
        <f>IF(G54="","",(RANK(F54,$F$8:$F$67,0)+COUNTIF($F$8:F54,F54)-1))</f>
        <v/>
      </c>
      <c r="K54" s="135" t="str">
        <f t="shared" ca="1" si="23"/>
        <v/>
      </c>
      <c r="L54" s="187"/>
      <c r="M54" s="320"/>
      <c r="N54" s="319"/>
      <c r="O54" s="321"/>
      <c r="P54" s="319"/>
      <c r="Q54" s="387"/>
      <c r="R54" s="321"/>
      <c r="S54" s="136"/>
      <c r="T54" s="395">
        <f t="shared" si="19"/>
        <v>0</v>
      </c>
      <c r="U54" s="381">
        <f t="shared" si="24"/>
        <v>0</v>
      </c>
      <c r="V54" s="137">
        <f t="shared" si="25"/>
        <v>1</v>
      </c>
      <c r="W54" s="138"/>
      <c r="X54" s="173">
        <v>47</v>
      </c>
      <c r="Y54" s="127" t="str">
        <f t="shared" ca="1" si="26"/>
        <v/>
      </c>
      <c r="Z54" s="282" t="str">
        <f t="shared" si="20"/>
        <v/>
      </c>
      <c r="AA54" s="35" t="str">
        <f t="shared" ca="1" si="27"/>
        <v/>
      </c>
      <c r="AB54" s="129">
        <f>RANK(U54,$U$8:$U$67,0)+COUNTIF($U$8:U54,U54)-1</f>
        <v>47</v>
      </c>
      <c r="AC54" s="130">
        <f t="shared" si="28"/>
        <v>0</v>
      </c>
      <c r="AD54" s="131">
        <f t="shared" si="29"/>
        <v>0</v>
      </c>
      <c r="AE54" s="131">
        <f t="shared" si="30"/>
        <v>0</v>
      </c>
      <c r="AF54" s="131">
        <f t="shared" si="31"/>
        <v>0</v>
      </c>
      <c r="AG54" s="131">
        <f t="shared" si="32"/>
        <v>0</v>
      </c>
      <c r="AH54" s="131">
        <f t="shared" si="33"/>
        <v>0</v>
      </c>
      <c r="AI54" s="131">
        <f t="shared" si="34"/>
        <v>0</v>
      </c>
      <c r="AJ54" s="131">
        <f t="shared" si="35"/>
        <v>0</v>
      </c>
      <c r="AK54" s="131">
        <f t="shared" si="36"/>
        <v>0</v>
      </c>
      <c r="AL54" s="131">
        <f t="shared" si="37"/>
        <v>0</v>
      </c>
      <c r="AM54" s="131">
        <f t="shared" ca="1" si="38"/>
        <v>0</v>
      </c>
    </row>
    <row r="55" spans="3:39" ht="19.5" customHeight="1">
      <c r="C55" s="132">
        <v>48</v>
      </c>
      <c r="D55" s="133" t="str">
        <f t="shared" si="21"/>
        <v/>
      </c>
      <c r="E55" s="134" t="str">
        <f>IF(ISBLANK('Flight Groups'!C53),"",'Flight Groups'!Q53)</f>
        <v/>
      </c>
      <c r="F55" s="134">
        <f t="shared" si="18"/>
        <v>5</v>
      </c>
      <c r="G55" s="134" t="str">
        <f>IF(ISBLANK('Flight Groups'!C53),"",'Flight Groups'!C53)</f>
        <v/>
      </c>
      <c r="H55" s="134" t="str">
        <f t="shared" si="22"/>
        <v/>
      </c>
      <c r="I55" s="333" t="str">
        <f>IF(ISBLANK('Flight Groups'!C53),"",IF(H55=1,"A",IF(H55=2,"B",IF(H55=3,"C",IF(H55=4,"D","E")))))</f>
        <v/>
      </c>
      <c r="J55" s="134" t="str">
        <f>IF(G55="","",(RANK(F55,$F$8:$F$67,0)+COUNTIF($F$8:F55,F55)-1))</f>
        <v/>
      </c>
      <c r="K55" s="135" t="str">
        <f t="shared" ca="1" si="23"/>
        <v/>
      </c>
      <c r="L55" s="187"/>
      <c r="M55" s="320"/>
      <c r="N55" s="319"/>
      <c r="O55" s="321"/>
      <c r="P55" s="319"/>
      <c r="Q55" s="387"/>
      <c r="R55" s="321"/>
      <c r="S55" s="136"/>
      <c r="T55" s="395">
        <f t="shared" si="19"/>
        <v>0</v>
      </c>
      <c r="U55" s="381">
        <f t="shared" si="24"/>
        <v>0</v>
      </c>
      <c r="V55" s="137">
        <f t="shared" si="25"/>
        <v>1</v>
      </c>
      <c r="W55" s="138"/>
      <c r="X55" s="173">
        <v>48</v>
      </c>
      <c r="Y55" s="127" t="str">
        <f t="shared" ca="1" si="26"/>
        <v/>
      </c>
      <c r="Z55" s="282" t="str">
        <f t="shared" si="20"/>
        <v/>
      </c>
      <c r="AA55" s="35" t="str">
        <f t="shared" ca="1" si="27"/>
        <v/>
      </c>
      <c r="AB55" s="129">
        <f>RANK(U55,$U$8:$U$67,0)+COUNTIF($U$8:U55,U55)-1</f>
        <v>48</v>
      </c>
      <c r="AC55" s="130">
        <f t="shared" si="28"/>
        <v>0</v>
      </c>
      <c r="AD55" s="131">
        <f t="shared" si="29"/>
        <v>0</v>
      </c>
      <c r="AE55" s="131">
        <f t="shared" si="30"/>
        <v>0</v>
      </c>
      <c r="AF55" s="131">
        <f t="shared" si="31"/>
        <v>0</v>
      </c>
      <c r="AG55" s="131">
        <f t="shared" si="32"/>
        <v>0</v>
      </c>
      <c r="AH55" s="131">
        <f t="shared" si="33"/>
        <v>0</v>
      </c>
      <c r="AI55" s="131">
        <f t="shared" si="34"/>
        <v>0</v>
      </c>
      <c r="AJ55" s="131">
        <f t="shared" si="35"/>
        <v>0</v>
      </c>
      <c r="AK55" s="131">
        <f t="shared" si="36"/>
        <v>0</v>
      </c>
      <c r="AL55" s="131">
        <f t="shared" si="37"/>
        <v>0</v>
      </c>
      <c r="AM55" s="131">
        <f t="shared" ca="1" si="38"/>
        <v>0</v>
      </c>
    </row>
    <row r="56" spans="3:39" ht="19.5" customHeight="1">
      <c r="C56" s="132">
        <v>49</v>
      </c>
      <c r="D56" s="133" t="str">
        <f t="shared" si="21"/>
        <v/>
      </c>
      <c r="E56" s="134" t="str">
        <f>IF(ISBLANK('Flight Groups'!C54),"",'Flight Groups'!Q54)</f>
        <v/>
      </c>
      <c r="F56" s="134">
        <f t="shared" si="18"/>
        <v>5</v>
      </c>
      <c r="G56" s="134" t="str">
        <f>IF(ISBLANK('Flight Groups'!C54),"",'Flight Groups'!C54)</f>
        <v/>
      </c>
      <c r="H56" s="134" t="str">
        <f t="shared" si="22"/>
        <v/>
      </c>
      <c r="I56" s="333" t="str">
        <f>IF(ISBLANK('Flight Groups'!C54),"",IF(H56=1,"A",IF(H56=2,"B",IF(H56=3,"C",IF(H56=4,"D","E")))))</f>
        <v/>
      </c>
      <c r="J56" s="134" t="str">
        <f>IF(G56="","",(RANK(F56,$F$8:$F$67,0)+COUNTIF($F$8:F56,F56)-1))</f>
        <v/>
      </c>
      <c r="K56" s="135" t="str">
        <f t="shared" ca="1" si="23"/>
        <v/>
      </c>
      <c r="L56" s="187"/>
      <c r="M56" s="320"/>
      <c r="N56" s="319"/>
      <c r="O56" s="321"/>
      <c r="P56" s="319"/>
      <c r="Q56" s="387"/>
      <c r="R56" s="321"/>
      <c r="S56" s="136"/>
      <c r="T56" s="395">
        <f t="shared" si="19"/>
        <v>0</v>
      </c>
      <c r="U56" s="381">
        <f t="shared" si="24"/>
        <v>0</v>
      </c>
      <c r="V56" s="137">
        <f t="shared" si="25"/>
        <v>1</v>
      </c>
      <c r="W56" s="140"/>
      <c r="X56" s="173">
        <v>49</v>
      </c>
      <c r="Y56" s="127" t="str">
        <f t="shared" ca="1" si="26"/>
        <v/>
      </c>
      <c r="Z56" s="282" t="str">
        <f t="shared" si="20"/>
        <v/>
      </c>
      <c r="AA56" s="35" t="str">
        <f t="shared" ca="1" si="27"/>
        <v/>
      </c>
      <c r="AB56" s="129">
        <f>RANK(U56,$U$8:$U$67,0)+COUNTIF($U$8:U56,U56)-1</f>
        <v>49</v>
      </c>
      <c r="AC56" s="130">
        <f t="shared" si="28"/>
        <v>0</v>
      </c>
      <c r="AD56" s="131">
        <f t="shared" si="29"/>
        <v>0</v>
      </c>
      <c r="AE56" s="131">
        <f t="shared" si="30"/>
        <v>0</v>
      </c>
      <c r="AF56" s="131">
        <f t="shared" si="31"/>
        <v>0</v>
      </c>
      <c r="AG56" s="131">
        <f t="shared" si="32"/>
        <v>0</v>
      </c>
      <c r="AH56" s="131">
        <f t="shared" si="33"/>
        <v>0</v>
      </c>
      <c r="AI56" s="131">
        <f t="shared" si="34"/>
        <v>0</v>
      </c>
      <c r="AJ56" s="131">
        <f t="shared" si="35"/>
        <v>0</v>
      </c>
      <c r="AK56" s="131">
        <f t="shared" si="36"/>
        <v>0</v>
      </c>
      <c r="AL56" s="131">
        <f t="shared" si="37"/>
        <v>0</v>
      </c>
      <c r="AM56" s="131">
        <f t="shared" ca="1" si="38"/>
        <v>0</v>
      </c>
    </row>
    <row r="57" spans="3:39" ht="19.5" customHeight="1">
      <c r="C57" s="132">
        <v>50</v>
      </c>
      <c r="D57" s="133" t="str">
        <f t="shared" si="21"/>
        <v/>
      </c>
      <c r="E57" s="134" t="str">
        <f>IF(ISBLANK('Flight Groups'!C55),"",'Flight Groups'!Q55)</f>
        <v/>
      </c>
      <c r="F57" s="134">
        <f t="shared" si="18"/>
        <v>5</v>
      </c>
      <c r="G57" s="134" t="str">
        <f>IF(ISBLANK('Flight Groups'!C55),"",'Flight Groups'!C55)</f>
        <v/>
      </c>
      <c r="H57" s="134" t="str">
        <f t="shared" si="22"/>
        <v/>
      </c>
      <c r="I57" s="333" t="str">
        <f>IF(ISBLANK('Flight Groups'!C55),"",IF(H57=1,"A",IF(H57=2,"B",IF(H57=3,"C",IF(H57=4,"D","E")))))</f>
        <v/>
      </c>
      <c r="J57" s="134" t="str">
        <f>IF(G57="","",(RANK(F57,$F$8:$F$67,0)+COUNTIF($F$8:F57,F57)-1))</f>
        <v/>
      </c>
      <c r="K57" s="135" t="str">
        <f t="shared" ca="1" si="23"/>
        <v/>
      </c>
      <c r="L57" s="187"/>
      <c r="M57" s="320"/>
      <c r="N57" s="319"/>
      <c r="O57" s="321"/>
      <c r="P57" s="319"/>
      <c r="Q57" s="387"/>
      <c r="R57" s="321"/>
      <c r="S57" s="136"/>
      <c r="T57" s="395">
        <f t="shared" si="19"/>
        <v>0</v>
      </c>
      <c r="U57" s="381">
        <f t="shared" si="24"/>
        <v>0</v>
      </c>
      <c r="V57" s="137">
        <f t="shared" si="25"/>
        <v>1</v>
      </c>
      <c r="W57" s="138"/>
      <c r="X57" s="173">
        <v>50</v>
      </c>
      <c r="Y57" s="127" t="str">
        <f t="shared" ca="1" si="26"/>
        <v/>
      </c>
      <c r="Z57" s="282" t="str">
        <f t="shared" si="20"/>
        <v/>
      </c>
      <c r="AA57" s="35" t="str">
        <f t="shared" ca="1" si="27"/>
        <v/>
      </c>
      <c r="AB57" s="129">
        <f>RANK(U57,$U$8:$U$67,0)+COUNTIF($U$8:U57,U57)-1</f>
        <v>50</v>
      </c>
      <c r="AC57" s="130">
        <f t="shared" si="28"/>
        <v>0</v>
      </c>
      <c r="AD57" s="131">
        <f t="shared" si="29"/>
        <v>0</v>
      </c>
      <c r="AE57" s="131">
        <f t="shared" si="30"/>
        <v>0</v>
      </c>
      <c r="AF57" s="131">
        <f t="shared" si="31"/>
        <v>0</v>
      </c>
      <c r="AG57" s="131">
        <f t="shared" si="32"/>
        <v>0</v>
      </c>
      <c r="AH57" s="131">
        <f t="shared" si="33"/>
        <v>0</v>
      </c>
      <c r="AI57" s="131">
        <f t="shared" si="34"/>
        <v>0</v>
      </c>
      <c r="AJ57" s="131">
        <f t="shared" si="35"/>
        <v>0</v>
      </c>
      <c r="AK57" s="131">
        <f t="shared" si="36"/>
        <v>0</v>
      </c>
      <c r="AL57" s="131">
        <f t="shared" si="37"/>
        <v>0</v>
      </c>
      <c r="AM57" s="131">
        <f t="shared" ca="1" si="38"/>
        <v>0</v>
      </c>
    </row>
    <row r="58" spans="3:39" ht="19.5" customHeight="1">
      <c r="C58" s="132">
        <v>51</v>
      </c>
      <c r="D58" s="133" t="str">
        <f t="shared" si="21"/>
        <v/>
      </c>
      <c r="E58" s="134" t="str">
        <f>IF(ISBLANK('Flight Groups'!C56),"",'Flight Groups'!Q56)</f>
        <v/>
      </c>
      <c r="F58" s="134">
        <f t="shared" si="18"/>
        <v>5</v>
      </c>
      <c r="G58" s="134" t="str">
        <f>IF(ISBLANK('Flight Groups'!C56),"",'Flight Groups'!C56)</f>
        <v/>
      </c>
      <c r="H58" s="134" t="str">
        <f t="shared" si="22"/>
        <v/>
      </c>
      <c r="I58" s="333" t="str">
        <f>IF(ISBLANK('Flight Groups'!C56),"",IF(H58=1,"A",IF(H58=2,"B",IF(H58=3,"C",IF(H58=4,"D","E")))))</f>
        <v/>
      </c>
      <c r="J58" s="134" t="str">
        <f>IF(G58="","",(RANK(F58,$F$8:$F$67,0)+COUNTIF($F$8:F58,F58)-1))</f>
        <v/>
      </c>
      <c r="K58" s="135" t="str">
        <f t="shared" ca="1" si="23"/>
        <v/>
      </c>
      <c r="L58" s="187"/>
      <c r="M58" s="320"/>
      <c r="N58" s="319"/>
      <c r="O58" s="321"/>
      <c r="P58" s="319"/>
      <c r="Q58" s="387"/>
      <c r="R58" s="321"/>
      <c r="S58" s="136"/>
      <c r="T58" s="395">
        <f t="shared" si="19"/>
        <v>0</v>
      </c>
      <c r="U58" s="381">
        <f t="shared" si="24"/>
        <v>0</v>
      </c>
      <c r="V58" s="137">
        <f t="shared" si="25"/>
        <v>1</v>
      </c>
      <c r="W58" s="138"/>
      <c r="X58" s="173">
        <v>51</v>
      </c>
      <c r="Y58" s="127" t="str">
        <f t="shared" ca="1" si="26"/>
        <v/>
      </c>
      <c r="Z58" s="282" t="str">
        <f t="shared" si="20"/>
        <v/>
      </c>
      <c r="AA58" s="35" t="str">
        <f t="shared" ca="1" si="27"/>
        <v/>
      </c>
      <c r="AB58" s="129">
        <f>RANK(U58,$U$8:$U$67,0)+COUNTIF($U$8:U58,U58)-1</f>
        <v>51</v>
      </c>
      <c r="AC58" s="130">
        <f t="shared" si="28"/>
        <v>0</v>
      </c>
      <c r="AD58" s="131">
        <f t="shared" si="29"/>
        <v>0</v>
      </c>
      <c r="AE58" s="131">
        <f t="shared" si="30"/>
        <v>0</v>
      </c>
      <c r="AF58" s="131">
        <f t="shared" si="31"/>
        <v>0</v>
      </c>
      <c r="AG58" s="131">
        <f t="shared" si="32"/>
        <v>0</v>
      </c>
      <c r="AH58" s="131">
        <f t="shared" si="33"/>
        <v>0</v>
      </c>
      <c r="AI58" s="131">
        <f t="shared" si="34"/>
        <v>0</v>
      </c>
      <c r="AJ58" s="131">
        <f t="shared" si="35"/>
        <v>0</v>
      </c>
      <c r="AK58" s="131">
        <f t="shared" si="36"/>
        <v>0</v>
      </c>
      <c r="AL58" s="131">
        <f t="shared" si="37"/>
        <v>0</v>
      </c>
      <c r="AM58" s="131">
        <f t="shared" ca="1" si="38"/>
        <v>0</v>
      </c>
    </row>
    <row r="59" spans="3:39" ht="19.5" customHeight="1">
      <c r="C59" s="132">
        <v>52</v>
      </c>
      <c r="D59" s="133" t="str">
        <f t="shared" si="21"/>
        <v/>
      </c>
      <c r="E59" s="134" t="str">
        <f>IF(ISBLANK('Flight Groups'!C57),"",'Flight Groups'!Q57)</f>
        <v/>
      </c>
      <c r="F59" s="134">
        <f t="shared" si="18"/>
        <v>5</v>
      </c>
      <c r="G59" s="134" t="str">
        <f>IF(ISBLANK('Flight Groups'!C57),"",'Flight Groups'!C57)</f>
        <v/>
      </c>
      <c r="H59" s="134" t="str">
        <f t="shared" si="22"/>
        <v/>
      </c>
      <c r="I59" s="333" t="str">
        <f>IF(ISBLANK('Flight Groups'!C57),"",IF(H59=1,"A",IF(H59=2,"B",IF(H59=3,"C",IF(H59=4,"D","E")))))</f>
        <v/>
      </c>
      <c r="J59" s="134" t="str">
        <f>IF(G59="","",(RANK(F59,$F$8:$F$67,0)+COUNTIF($F$8:F59,F59)-1))</f>
        <v/>
      </c>
      <c r="K59" s="135" t="str">
        <f t="shared" ca="1" si="23"/>
        <v/>
      </c>
      <c r="L59" s="187"/>
      <c r="M59" s="320"/>
      <c r="N59" s="319"/>
      <c r="O59" s="321"/>
      <c r="P59" s="319"/>
      <c r="Q59" s="387"/>
      <c r="R59" s="321"/>
      <c r="S59" s="136"/>
      <c r="T59" s="395">
        <f t="shared" si="19"/>
        <v>0</v>
      </c>
      <c r="U59" s="381">
        <f t="shared" si="24"/>
        <v>0</v>
      </c>
      <c r="V59" s="137">
        <f t="shared" si="25"/>
        <v>1</v>
      </c>
      <c r="W59" s="140"/>
      <c r="X59" s="173">
        <v>52</v>
      </c>
      <c r="Y59" s="127" t="str">
        <f t="shared" ca="1" si="26"/>
        <v/>
      </c>
      <c r="Z59" s="282" t="str">
        <f t="shared" si="20"/>
        <v/>
      </c>
      <c r="AA59" s="35" t="str">
        <f t="shared" ca="1" si="27"/>
        <v/>
      </c>
      <c r="AB59" s="129">
        <f>RANK(U59,$U$8:$U$67,0)+COUNTIF($U$8:U59,U59)-1</f>
        <v>52</v>
      </c>
      <c r="AC59" s="130">
        <f t="shared" si="28"/>
        <v>0</v>
      </c>
      <c r="AD59" s="131">
        <f t="shared" si="29"/>
        <v>0</v>
      </c>
      <c r="AE59" s="131">
        <f t="shared" si="30"/>
        <v>0</v>
      </c>
      <c r="AF59" s="131">
        <f t="shared" si="31"/>
        <v>0</v>
      </c>
      <c r="AG59" s="131">
        <f t="shared" si="32"/>
        <v>0</v>
      </c>
      <c r="AH59" s="131">
        <f t="shared" si="33"/>
        <v>0</v>
      </c>
      <c r="AI59" s="131">
        <f t="shared" si="34"/>
        <v>0</v>
      </c>
      <c r="AJ59" s="131">
        <f t="shared" si="35"/>
        <v>0</v>
      </c>
      <c r="AK59" s="131">
        <f t="shared" si="36"/>
        <v>0</v>
      </c>
      <c r="AL59" s="131">
        <f t="shared" si="37"/>
        <v>0</v>
      </c>
      <c r="AM59" s="131">
        <f t="shared" ca="1" si="38"/>
        <v>0</v>
      </c>
    </row>
    <row r="60" spans="3:39" ht="19.5" customHeight="1">
      <c r="C60" s="132">
        <v>53</v>
      </c>
      <c r="D60" s="133" t="str">
        <f t="shared" si="21"/>
        <v/>
      </c>
      <c r="E60" s="134" t="str">
        <f>IF(ISBLANK('Flight Groups'!C58),"",'Flight Groups'!Q58)</f>
        <v/>
      </c>
      <c r="F60" s="134">
        <f t="shared" si="18"/>
        <v>5</v>
      </c>
      <c r="G60" s="134" t="str">
        <f>IF(ISBLANK('Flight Groups'!C58),"",'Flight Groups'!C58)</f>
        <v/>
      </c>
      <c r="H60" s="134" t="str">
        <f t="shared" si="22"/>
        <v/>
      </c>
      <c r="I60" s="333" t="str">
        <f>IF(ISBLANK('Flight Groups'!C58),"",IF(H60=1,"A",IF(H60=2,"B",IF(H60=3,"C",IF(H60=4,"D","E")))))</f>
        <v/>
      </c>
      <c r="J60" s="134" t="str">
        <f>IF(G60="","",(RANK(F60,$F$8:$F$67,0)+COUNTIF($F$8:F60,F60)-1))</f>
        <v/>
      </c>
      <c r="K60" s="135" t="str">
        <f t="shared" ca="1" si="23"/>
        <v/>
      </c>
      <c r="L60" s="187"/>
      <c r="M60" s="320"/>
      <c r="N60" s="319"/>
      <c r="O60" s="321"/>
      <c r="P60" s="319"/>
      <c r="Q60" s="387"/>
      <c r="R60" s="321"/>
      <c r="S60" s="136"/>
      <c r="T60" s="395">
        <f t="shared" si="19"/>
        <v>0</v>
      </c>
      <c r="U60" s="381">
        <f t="shared" si="24"/>
        <v>0</v>
      </c>
      <c r="V60" s="137">
        <f t="shared" si="25"/>
        <v>1</v>
      </c>
      <c r="W60" s="138"/>
      <c r="X60" s="173">
        <v>53</v>
      </c>
      <c r="Y60" s="127" t="str">
        <f t="shared" ca="1" si="26"/>
        <v/>
      </c>
      <c r="Z60" s="282" t="str">
        <f t="shared" si="20"/>
        <v/>
      </c>
      <c r="AA60" s="35" t="str">
        <f t="shared" ca="1" si="27"/>
        <v/>
      </c>
      <c r="AB60" s="129">
        <f>RANK(U60,$U$8:$U$67,0)+COUNTIF($U$8:U60,U60)-1</f>
        <v>53</v>
      </c>
      <c r="AC60" s="130">
        <f t="shared" si="28"/>
        <v>0</v>
      </c>
      <c r="AD60" s="131">
        <f t="shared" si="29"/>
        <v>0</v>
      </c>
      <c r="AE60" s="131">
        <f t="shared" si="30"/>
        <v>0</v>
      </c>
      <c r="AF60" s="131">
        <f t="shared" si="31"/>
        <v>0</v>
      </c>
      <c r="AG60" s="131">
        <f t="shared" si="32"/>
        <v>0</v>
      </c>
      <c r="AH60" s="131">
        <f t="shared" si="33"/>
        <v>0</v>
      </c>
      <c r="AI60" s="131">
        <f t="shared" si="34"/>
        <v>0</v>
      </c>
      <c r="AJ60" s="131">
        <f t="shared" si="35"/>
        <v>0</v>
      </c>
      <c r="AK60" s="131">
        <f t="shared" si="36"/>
        <v>0</v>
      </c>
      <c r="AL60" s="131">
        <f t="shared" si="37"/>
        <v>0</v>
      </c>
      <c r="AM60" s="131">
        <f t="shared" ca="1" si="38"/>
        <v>0</v>
      </c>
    </row>
    <row r="61" spans="3:39" ht="19.5" customHeight="1">
      <c r="C61" s="132">
        <v>54</v>
      </c>
      <c r="D61" s="133" t="str">
        <f t="shared" si="21"/>
        <v/>
      </c>
      <c r="E61" s="134" t="str">
        <f>IF(ISBLANK('Flight Groups'!C59),"",'Flight Groups'!Q59)</f>
        <v/>
      </c>
      <c r="F61" s="134">
        <f t="shared" si="18"/>
        <v>5</v>
      </c>
      <c r="G61" s="134" t="str">
        <f>IF(ISBLANK('Flight Groups'!C59),"",'Flight Groups'!C59)</f>
        <v/>
      </c>
      <c r="H61" s="134" t="str">
        <f t="shared" si="22"/>
        <v/>
      </c>
      <c r="I61" s="333" t="str">
        <f>IF(ISBLANK('Flight Groups'!C59),"",IF(H61=1,"A",IF(H61=2,"B",IF(H61=3,"C",IF(H61=4,"D","E")))))</f>
        <v/>
      </c>
      <c r="J61" s="134" t="str">
        <f>IF(G61="","",(RANK(F61,$F$8:$F$67,0)+COUNTIF($F$8:F61,F61)-1))</f>
        <v/>
      </c>
      <c r="K61" s="135" t="str">
        <f t="shared" ca="1" si="23"/>
        <v/>
      </c>
      <c r="L61" s="187"/>
      <c r="M61" s="320"/>
      <c r="N61" s="319"/>
      <c r="O61" s="321"/>
      <c r="P61" s="319"/>
      <c r="Q61" s="387"/>
      <c r="R61" s="321"/>
      <c r="S61" s="136"/>
      <c r="T61" s="395">
        <f t="shared" si="19"/>
        <v>0</v>
      </c>
      <c r="U61" s="381">
        <f t="shared" si="24"/>
        <v>0</v>
      </c>
      <c r="V61" s="137">
        <f t="shared" si="25"/>
        <v>1</v>
      </c>
      <c r="W61" s="138"/>
      <c r="X61" s="173">
        <v>54</v>
      </c>
      <c r="Y61" s="127" t="str">
        <f t="shared" ca="1" si="26"/>
        <v/>
      </c>
      <c r="Z61" s="282" t="str">
        <f t="shared" si="20"/>
        <v/>
      </c>
      <c r="AA61" s="35" t="str">
        <f t="shared" ca="1" si="27"/>
        <v/>
      </c>
      <c r="AB61" s="129">
        <f>RANK(U61,$U$8:$U$67,0)+COUNTIF($U$8:U61,U61)-1</f>
        <v>54</v>
      </c>
      <c r="AC61" s="130">
        <f t="shared" si="28"/>
        <v>0</v>
      </c>
      <c r="AD61" s="131">
        <f t="shared" si="29"/>
        <v>0</v>
      </c>
      <c r="AE61" s="131">
        <f t="shared" si="30"/>
        <v>0</v>
      </c>
      <c r="AF61" s="131">
        <f t="shared" si="31"/>
        <v>0</v>
      </c>
      <c r="AG61" s="131">
        <f t="shared" si="32"/>
        <v>0</v>
      </c>
      <c r="AH61" s="131">
        <f t="shared" si="33"/>
        <v>0</v>
      </c>
      <c r="AI61" s="131">
        <f t="shared" si="34"/>
        <v>0</v>
      </c>
      <c r="AJ61" s="131">
        <f t="shared" si="35"/>
        <v>0</v>
      </c>
      <c r="AK61" s="131">
        <f t="shared" si="36"/>
        <v>0</v>
      </c>
      <c r="AL61" s="131">
        <f t="shared" si="37"/>
        <v>0</v>
      </c>
      <c r="AM61" s="131">
        <f t="shared" ca="1" si="38"/>
        <v>0</v>
      </c>
    </row>
    <row r="62" spans="3:39" ht="19.5" customHeight="1">
      <c r="C62" s="132">
        <v>55</v>
      </c>
      <c r="D62" s="133" t="str">
        <f t="shared" si="21"/>
        <v/>
      </c>
      <c r="E62" s="134" t="str">
        <f>IF(ISBLANK('Flight Groups'!C60),"",'Flight Groups'!Q60)</f>
        <v/>
      </c>
      <c r="F62" s="134">
        <f t="shared" si="18"/>
        <v>5</v>
      </c>
      <c r="G62" s="134" t="str">
        <f>IF(ISBLANK('Flight Groups'!C60),"",'Flight Groups'!C60)</f>
        <v/>
      </c>
      <c r="H62" s="134" t="str">
        <f t="shared" si="22"/>
        <v/>
      </c>
      <c r="I62" s="333" t="str">
        <f>IF(ISBLANK('Flight Groups'!C60),"",IF(H62=1,"A",IF(H62=2,"B",IF(H62=3,"C",IF(H62=4,"D","E")))))</f>
        <v/>
      </c>
      <c r="J62" s="134" t="str">
        <f>IF(G62="","",(RANK(F62,$F$8:$F$67,0)+COUNTIF($F$8:F62,F62)-1))</f>
        <v/>
      </c>
      <c r="K62" s="135" t="str">
        <f t="shared" ca="1" si="23"/>
        <v/>
      </c>
      <c r="L62" s="187"/>
      <c r="M62" s="320"/>
      <c r="N62" s="319"/>
      <c r="O62" s="321"/>
      <c r="P62" s="319"/>
      <c r="Q62" s="387"/>
      <c r="R62" s="321"/>
      <c r="S62" s="136"/>
      <c r="T62" s="395">
        <f t="shared" si="19"/>
        <v>0</v>
      </c>
      <c r="U62" s="381">
        <f t="shared" si="24"/>
        <v>0</v>
      </c>
      <c r="V62" s="137">
        <f t="shared" si="25"/>
        <v>1</v>
      </c>
      <c r="W62" s="138"/>
      <c r="X62" s="173">
        <v>55</v>
      </c>
      <c r="Y62" s="127" t="str">
        <f t="shared" ca="1" si="26"/>
        <v/>
      </c>
      <c r="Z62" s="282" t="str">
        <f t="shared" si="20"/>
        <v/>
      </c>
      <c r="AA62" s="35" t="str">
        <f t="shared" ca="1" si="27"/>
        <v/>
      </c>
      <c r="AB62" s="129">
        <f>RANK(U62,$U$8:$U$67,0)+COUNTIF($U$8:U62,U62)-1</f>
        <v>55</v>
      </c>
      <c r="AC62" s="130">
        <f t="shared" si="28"/>
        <v>0</v>
      </c>
      <c r="AD62" s="131">
        <f t="shared" si="29"/>
        <v>0</v>
      </c>
      <c r="AE62" s="131">
        <f t="shared" si="30"/>
        <v>0</v>
      </c>
      <c r="AF62" s="131">
        <f t="shared" si="31"/>
        <v>0</v>
      </c>
      <c r="AG62" s="131">
        <f t="shared" si="32"/>
        <v>0</v>
      </c>
      <c r="AH62" s="131">
        <f t="shared" si="33"/>
        <v>0</v>
      </c>
      <c r="AI62" s="131">
        <f t="shared" si="34"/>
        <v>0</v>
      </c>
      <c r="AJ62" s="131">
        <f t="shared" si="35"/>
        <v>0</v>
      </c>
      <c r="AK62" s="131">
        <f t="shared" si="36"/>
        <v>0</v>
      </c>
      <c r="AL62" s="131">
        <f t="shared" si="37"/>
        <v>0</v>
      </c>
      <c r="AM62" s="131">
        <f t="shared" ca="1" si="38"/>
        <v>0</v>
      </c>
    </row>
    <row r="63" spans="3:39" ht="19.5" customHeight="1">
      <c r="C63" s="132">
        <v>56</v>
      </c>
      <c r="D63" s="133" t="str">
        <f t="shared" si="21"/>
        <v/>
      </c>
      <c r="E63" s="134" t="str">
        <f>IF(ISBLANK('Flight Groups'!C61),"",'Flight Groups'!Q61)</f>
        <v/>
      </c>
      <c r="F63" s="134">
        <f t="shared" si="18"/>
        <v>5</v>
      </c>
      <c r="G63" s="134" t="str">
        <f>IF(ISBLANK('Flight Groups'!C61),"",'Flight Groups'!C61)</f>
        <v/>
      </c>
      <c r="H63" s="134" t="str">
        <f t="shared" si="22"/>
        <v/>
      </c>
      <c r="I63" s="333" t="str">
        <f>IF(ISBLANK('Flight Groups'!C61),"",IF(H63=1,"A",IF(H63=2,"B",IF(H63=3,"C",IF(H63=4,"D","E")))))</f>
        <v/>
      </c>
      <c r="J63" s="134" t="str">
        <f>IF(G63="","",(RANK(F63,$F$8:$F$67,0)+COUNTIF($F$8:F63,F63)-1))</f>
        <v/>
      </c>
      <c r="K63" s="135" t="str">
        <f t="shared" ca="1" si="23"/>
        <v/>
      </c>
      <c r="L63" s="187"/>
      <c r="M63" s="320"/>
      <c r="N63" s="319"/>
      <c r="O63" s="321"/>
      <c r="P63" s="319"/>
      <c r="Q63" s="387"/>
      <c r="R63" s="321"/>
      <c r="S63" s="136"/>
      <c r="T63" s="395">
        <f t="shared" si="19"/>
        <v>0</v>
      </c>
      <c r="U63" s="381">
        <f t="shared" si="24"/>
        <v>0</v>
      </c>
      <c r="V63" s="137">
        <f t="shared" si="25"/>
        <v>1</v>
      </c>
      <c r="W63" s="138"/>
      <c r="X63" s="173">
        <v>56</v>
      </c>
      <c r="Y63" s="127" t="str">
        <f t="shared" ca="1" si="26"/>
        <v/>
      </c>
      <c r="Z63" s="282" t="str">
        <f t="shared" si="20"/>
        <v/>
      </c>
      <c r="AA63" s="35" t="str">
        <f t="shared" ca="1" si="27"/>
        <v/>
      </c>
      <c r="AB63" s="129">
        <f>RANK(U63,$U$8:$U$67,0)+COUNTIF($U$8:U63,U63)-1</f>
        <v>56</v>
      </c>
      <c r="AC63" s="130">
        <f t="shared" si="28"/>
        <v>0</v>
      </c>
      <c r="AD63" s="131">
        <f t="shared" si="29"/>
        <v>0</v>
      </c>
      <c r="AE63" s="131">
        <f t="shared" si="30"/>
        <v>0</v>
      </c>
      <c r="AF63" s="131">
        <f t="shared" si="31"/>
        <v>0</v>
      </c>
      <c r="AG63" s="131">
        <f t="shared" si="32"/>
        <v>0</v>
      </c>
      <c r="AH63" s="131">
        <f t="shared" si="33"/>
        <v>0</v>
      </c>
      <c r="AI63" s="131">
        <f t="shared" si="34"/>
        <v>0</v>
      </c>
      <c r="AJ63" s="131">
        <f t="shared" si="35"/>
        <v>0</v>
      </c>
      <c r="AK63" s="131">
        <f t="shared" si="36"/>
        <v>0</v>
      </c>
      <c r="AL63" s="131">
        <f t="shared" si="37"/>
        <v>0</v>
      </c>
      <c r="AM63" s="131">
        <f t="shared" ca="1" si="38"/>
        <v>0</v>
      </c>
    </row>
    <row r="64" spans="3:39" ht="19.5" customHeight="1">
      <c r="C64" s="132">
        <v>57</v>
      </c>
      <c r="D64" s="133" t="str">
        <f t="shared" si="21"/>
        <v/>
      </c>
      <c r="E64" s="134" t="str">
        <f>IF(ISBLANK('Flight Groups'!C62),"",'Flight Groups'!Q62)</f>
        <v/>
      </c>
      <c r="F64" s="134">
        <f t="shared" si="18"/>
        <v>5</v>
      </c>
      <c r="G64" s="134" t="str">
        <f>IF(ISBLANK('Flight Groups'!C62),"",'Flight Groups'!C62)</f>
        <v/>
      </c>
      <c r="H64" s="134" t="str">
        <f t="shared" si="22"/>
        <v/>
      </c>
      <c r="I64" s="333" t="str">
        <f>IF(ISBLANK('Flight Groups'!C62),"",IF(H64=1,"A",IF(H64=2,"B",IF(H64=3,"C",IF(H64=4,"D","E")))))</f>
        <v/>
      </c>
      <c r="J64" s="134" t="str">
        <f>IF(G64="","",(RANK(F64,$F$8:$F$67,0)+COUNTIF($F$8:F64,F64)-1))</f>
        <v/>
      </c>
      <c r="K64" s="135" t="str">
        <f t="shared" ca="1" si="23"/>
        <v/>
      </c>
      <c r="L64" s="187"/>
      <c r="M64" s="320"/>
      <c r="N64" s="319"/>
      <c r="O64" s="321"/>
      <c r="P64" s="319"/>
      <c r="Q64" s="387"/>
      <c r="R64" s="321"/>
      <c r="S64" s="136"/>
      <c r="T64" s="395">
        <f t="shared" si="19"/>
        <v>0</v>
      </c>
      <c r="U64" s="381">
        <f t="shared" si="24"/>
        <v>0</v>
      </c>
      <c r="V64" s="137">
        <f t="shared" si="25"/>
        <v>1</v>
      </c>
      <c r="W64" s="138"/>
      <c r="X64" s="173">
        <v>57</v>
      </c>
      <c r="Y64" s="127" t="str">
        <f t="shared" ca="1" si="26"/>
        <v/>
      </c>
      <c r="Z64" s="282" t="str">
        <f t="shared" si="20"/>
        <v/>
      </c>
      <c r="AA64" s="35" t="str">
        <f t="shared" ca="1" si="27"/>
        <v/>
      </c>
      <c r="AB64" s="129">
        <f>RANK(U64,$U$8:$U$67,0)+COUNTIF($U$8:U64,U64)-1</f>
        <v>57</v>
      </c>
      <c r="AC64" s="130">
        <f t="shared" si="28"/>
        <v>0</v>
      </c>
      <c r="AD64" s="131">
        <f t="shared" si="29"/>
        <v>0</v>
      </c>
      <c r="AE64" s="131">
        <f t="shared" si="30"/>
        <v>0</v>
      </c>
      <c r="AF64" s="131">
        <f t="shared" si="31"/>
        <v>0</v>
      </c>
      <c r="AG64" s="131">
        <f t="shared" si="32"/>
        <v>0</v>
      </c>
      <c r="AH64" s="131">
        <f t="shared" si="33"/>
        <v>0</v>
      </c>
      <c r="AI64" s="131">
        <f t="shared" si="34"/>
        <v>0</v>
      </c>
      <c r="AJ64" s="131">
        <f t="shared" si="35"/>
        <v>0</v>
      </c>
      <c r="AK64" s="131">
        <f t="shared" si="36"/>
        <v>0</v>
      </c>
      <c r="AL64" s="131">
        <f t="shared" si="37"/>
        <v>0</v>
      </c>
      <c r="AM64" s="131">
        <f t="shared" ca="1" si="38"/>
        <v>0</v>
      </c>
    </row>
    <row r="65" spans="2:39" ht="19.5" customHeight="1">
      <c r="C65" s="132">
        <v>58</v>
      </c>
      <c r="D65" s="133" t="str">
        <f t="shared" si="21"/>
        <v/>
      </c>
      <c r="E65" s="134" t="str">
        <f>IF(ISBLANK('Flight Groups'!C63),"",'Flight Groups'!Q63)</f>
        <v/>
      </c>
      <c r="F65" s="134">
        <f t="shared" si="18"/>
        <v>5</v>
      </c>
      <c r="G65" s="134" t="str">
        <f>IF(ISBLANK('Flight Groups'!C63),"",'Flight Groups'!C63)</f>
        <v/>
      </c>
      <c r="H65" s="134" t="str">
        <f t="shared" si="22"/>
        <v/>
      </c>
      <c r="I65" s="333" t="str">
        <f>IF(ISBLANK('Flight Groups'!C63),"",IF(H65=1,"A",IF(H65=2,"B",IF(H65=3,"C",IF(H65=4,"D","E")))))</f>
        <v/>
      </c>
      <c r="J65" s="134" t="str">
        <f>IF(G65="","",(RANK(F65,$F$8:$F$67,0)+COUNTIF($F$8:F65,F65)-1))</f>
        <v/>
      </c>
      <c r="K65" s="135" t="str">
        <f t="shared" ca="1" si="23"/>
        <v/>
      </c>
      <c r="L65" s="187"/>
      <c r="M65" s="320"/>
      <c r="N65" s="319"/>
      <c r="O65" s="321"/>
      <c r="P65" s="319"/>
      <c r="Q65" s="387"/>
      <c r="R65" s="321"/>
      <c r="S65" s="136"/>
      <c r="T65" s="395">
        <f t="shared" si="19"/>
        <v>0</v>
      </c>
      <c r="U65" s="381">
        <f t="shared" si="24"/>
        <v>0</v>
      </c>
      <c r="V65" s="137">
        <f t="shared" si="25"/>
        <v>1</v>
      </c>
      <c r="W65" s="139"/>
      <c r="X65" s="173">
        <v>58</v>
      </c>
      <c r="Y65" s="127" t="str">
        <f t="shared" ca="1" si="26"/>
        <v/>
      </c>
      <c r="Z65" s="282" t="str">
        <f t="shared" si="20"/>
        <v/>
      </c>
      <c r="AA65" s="35" t="str">
        <f t="shared" ca="1" si="27"/>
        <v/>
      </c>
      <c r="AB65" s="129">
        <f>RANK(U65,$U$8:$U$67,0)+COUNTIF($U$8:U65,U65)-1</f>
        <v>58</v>
      </c>
      <c r="AC65" s="130">
        <f t="shared" si="28"/>
        <v>0</v>
      </c>
      <c r="AD65" s="131">
        <f t="shared" si="29"/>
        <v>0</v>
      </c>
      <c r="AE65" s="131">
        <f t="shared" si="30"/>
        <v>0</v>
      </c>
      <c r="AF65" s="131">
        <f t="shared" si="31"/>
        <v>0</v>
      </c>
      <c r="AG65" s="131">
        <f t="shared" si="32"/>
        <v>0</v>
      </c>
      <c r="AH65" s="131">
        <f t="shared" si="33"/>
        <v>0</v>
      </c>
      <c r="AI65" s="131">
        <f t="shared" si="34"/>
        <v>0</v>
      </c>
      <c r="AJ65" s="131">
        <f t="shared" si="35"/>
        <v>0</v>
      </c>
      <c r="AK65" s="131">
        <f t="shared" si="36"/>
        <v>0</v>
      </c>
      <c r="AL65" s="131">
        <f t="shared" si="37"/>
        <v>0</v>
      </c>
      <c r="AM65" s="131">
        <f t="shared" ca="1" si="38"/>
        <v>0</v>
      </c>
    </row>
    <row r="66" spans="2:39" ht="19.5" customHeight="1">
      <c r="C66" s="132">
        <v>59</v>
      </c>
      <c r="D66" s="133" t="str">
        <f t="shared" si="21"/>
        <v/>
      </c>
      <c r="E66" s="134" t="str">
        <f>IF(ISBLANK('Flight Groups'!C64),"",'Flight Groups'!Q64)</f>
        <v/>
      </c>
      <c r="F66" s="134">
        <f t="shared" si="18"/>
        <v>5</v>
      </c>
      <c r="G66" s="134" t="str">
        <f>IF(ISBLANK('Flight Groups'!C64),"",'Flight Groups'!C64)</f>
        <v/>
      </c>
      <c r="H66" s="134" t="str">
        <f t="shared" si="22"/>
        <v/>
      </c>
      <c r="I66" s="333" t="str">
        <f>IF(ISBLANK('Flight Groups'!C64),"",IF(H66=1,"A",IF(H66=2,"B",IF(H66=3,"C",IF(H66=4,"D","E")))))</f>
        <v/>
      </c>
      <c r="J66" s="134" t="str">
        <f>IF(G66="","",(RANK(F66,$F$8:$F$67,0)+COUNTIF($F$8:F66,F66)-1))</f>
        <v/>
      </c>
      <c r="K66" s="135" t="str">
        <f t="shared" ca="1" si="23"/>
        <v/>
      </c>
      <c r="L66" s="187"/>
      <c r="M66" s="320"/>
      <c r="N66" s="319"/>
      <c r="O66" s="321"/>
      <c r="P66" s="319"/>
      <c r="Q66" s="387"/>
      <c r="R66" s="321"/>
      <c r="S66" s="136"/>
      <c r="T66" s="395">
        <f t="shared" si="19"/>
        <v>0</v>
      </c>
      <c r="U66" s="381">
        <f t="shared" si="24"/>
        <v>0</v>
      </c>
      <c r="V66" s="137">
        <f t="shared" si="25"/>
        <v>1</v>
      </c>
      <c r="W66" s="29"/>
      <c r="X66" s="173">
        <v>59</v>
      </c>
      <c r="Y66" s="127" t="str">
        <f t="shared" ca="1" si="26"/>
        <v/>
      </c>
      <c r="Z66" s="282" t="str">
        <f t="shared" si="20"/>
        <v/>
      </c>
      <c r="AA66" s="35" t="str">
        <f t="shared" ca="1" si="27"/>
        <v/>
      </c>
      <c r="AB66" s="129">
        <f>RANK(U66,$U$8:$U$67,0)+COUNTIF($U$8:U66,U66)-1</f>
        <v>59</v>
      </c>
      <c r="AC66" s="130">
        <f t="shared" si="28"/>
        <v>0</v>
      </c>
      <c r="AD66" s="131">
        <f t="shared" si="29"/>
        <v>0</v>
      </c>
      <c r="AE66" s="131">
        <f t="shared" si="30"/>
        <v>0</v>
      </c>
      <c r="AF66" s="131">
        <f t="shared" si="31"/>
        <v>0</v>
      </c>
      <c r="AG66" s="131">
        <f t="shared" si="32"/>
        <v>0</v>
      </c>
      <c r="AH66" s="131">
        <f t="shared" si="33"/>
        <v>0</v>
      </c>
      <c r="AI66" s="131">
        <f t="shared" si="34"/>
        <v>0</v>
      </c>
      <c r="AJ66" s="131">
        <f t="shared" si="35"/>
        <v>0</v>
      </c>
      <c r="AK66" s="131">
        <f t="shared" si="36"/>
        <v>0</v>
      </c>
      <c r="AL66" s="131">
        <f t="shared" si="37"/>
        <v>0</v>
      </c>
      <c r="AM66" s="131">
        <f t="shared" ca="1" si="38"/>
        <v>0</v>
      </c>
    </row>
    <row r="67" spans="2:39" ht="19.5" customHeight="1" thickBot="1">
      <c r="C67" s="141">
        <v>60</v>
      </c>
      <c r="D67" s="142" t="str">
        <f t="shared" si="21"/>
        <v/>
      </c>
      <c r="E67" s="143" t="str">
        <f>IF(ISBLANK('Flight Groups'!C65),"",'Flight Groups'!Q65)</f>
        <v/>
      </c>
      <c r="F67" s="143">
        <f t="shared" si="18"/>
        <v>5</v>
      </c>
      <c r="G67" s="143" t="str">
        <f>IF(ISBLANK('Flight Groups'!C65),"",'Flight Groups'!C65)</f>
        <v/>
      </c>
      <c r="H67" s="143" t="str">
        <f t="shared" si="22"/>
        <v/>
      </c>
      <c r="I67" s="361" t="str">
        <f>IF(ISBLANK('Flight Groups'!C65),"",IF(H67=1,"A",IF(H67=2,"B",IF(H67=3,"C",IF(H67=4,"D","E")))))</f>
        <v/>
      </c>
      <c r="J67" s="143" t="str">
        <f>IF(G67="","",(RANK(F67,$F$8:$F$67,0)+COUNTIF($F$8:F67,F67)-1))</f>
        <v/>
      </c>
      <c r="K67" s="144" t="str">
        <f t="shared" ca="1" si="23"/>
        <v/>
      </c>
      <c r="L67" s="189"/>
      <c r="M67" s="328"/>
      <c r="N67" s="326"/>
      <c r="O67" s="324"/>
      <c r="P67" s="326"/>
      <c r="Q67" s="388"/>
      <c r="R67" s="324"/>
      <c r="S67" s="145"/>
      <c r="T67" s="396">
        <f t="shared" si="19"/>
        <v>0</v>
      </c>
      <c r="U67" s="382">
        <f t="shared" si="24"/>
        <v>0</v>
      </c>
      <c r="V67" s="146">
        <f t="shared" si="25"/>
        <v>1</v>
      </c>
      <c r="W67" s="140"/>
      <c r="X67" s="174">
        <v>60</v>
      </c>
      <c r="Y67" s="147" t="str">
        <f t="shared" ca="1" si="26"/>
        <v/>
      </c>
      <c r="Z67" s="283" t="str">
        <f t="shared" si="20"/>
        <v/>
      </c>
      <c r="AA67" s="35" t="str">
        <f t="shared" ca="1" si="27"/>
        <v/>
      </c>
      <c r="AB67" s="129">
        <f>RANK(U67,$U$8:$U$67,0)+COUNTIF($U$8:U67,U67)-1</f>
        <v>60</v>
      </c>
      <c r="AC67" s="130">
        <f t="shared" si="28"/>
        <v>0</v>
      </c>
      <c r="AD67" s="131">
        <f t="shared" si="29"/>
        <v>0</v>
      </c>
      <c r="AE67" s="131">
        <f t="shared" si="30"/>
        <v>0</v>
      </c>
      <c r="AF67" s="131">
        <f t="shared" si="31"/>
        <v>0</v>
      </c>
      <c r="AG67" s="131">
        <f t="shared" si="32"/>
        <v>0</v>
      </c>
      <c r="AH67" s="131">
        <f t="shared" si="33"/>
        <v>0</v>
      </c>
      <c r="AI67" s="131">
        <f t="shared" si="34"/>
        <v>0</v>
      </c>
      <c r="AJ67" s="131">
        <f t="shared" si="35"/>
        <v>0</v>
      </c>
      <c r="AK67" s="131">
        <f t="shared" si="36"/>
        <v>0</v>
      </c>
      <c r="AL67" s="131">
        <f t="shared" si="37"/>
        <v>0</v>
      </c>
      <c r="AM67" s="131">
        <f t="shared" ca="1" si="38"/>
        <v>0</v>
      </c>
    </row>
    <row r="68" spans="2:39" ht="15.75" customHeight="1">
      <c r="E68" s="138"/>
      <c r="F68" s="138"/>
      <c r="G68" s="138"/>
      <c r="H68" s="138"/>
      <c r="I68" s="138"/>
      <c r="J68" s="138"/>
      <c r="K68" s="138"/>
      <c r="L68" s="138"/>
      <c r="M68" s="138"/>
      <c r="N68" s="138"/>
      <c r="O68" s="138"/>
      <c r="P68" s="138"/>
      <c r="Q68" s="138"/>
      <c r="R68" s="138"/>
      <c r="S68" s="138"/>
      <c r="T68" s="138"/>
      <c r="U68" s="140"/>
      <c r="V68" s="140"/>
      <c r="W68" s="140"/>
      <c r="X68" s="140"/>
      <c r="Y68" s="140"/>
      <c r="AB68" s="129"/>
      <c r="AC68" s="130"/>
      <c r="AD68" s="131"/>
      <c r="AE68" s="131"/>
      <c r="AF68" s="131"/>
      <c r="AG68" s="131"/>
      <c r="AH68" s="131"/>
      <c r="AI68" s="131"/>
      <c r="AJ68" s="131"/>
      <c r="AK68" s="131"/>
      <c r="AL68" s="131"/>
    </row>
    <row r="69" spans="2:39" ht="15.75" customHeight="1">
      <c r="B69" s="185"/>
      <c r="C69" s="149"/>
      <c r="D69" s="196"/>
      <c r="E69" s="185"/>
      <c r="F69" s="163"/>
      <c r="G69" s="186"/>
      <c r="H69" s="186"/>
      <c r="I69" s="163"/>
      <c r="J69" s="138"/>
      <c r="K69" s="138"/>
      <c r="L69" s="139"/>
      <c r="M69" s="139"/>
      <c r="N69" s="139"/>
      <c r="O69" s="139"/>
      <c r="P69" s="139"/>
      <c r="Q69" s="139"/>
      <c r="R69" s="139"/>
      <c r="S69" s="138"/>
      <c r="T69" s="138"/>
      <c r="U69" s="140"/>
      <c r="V69" s="140"/>
      <c r="W69" s="140"/>
      <c r="X69" s="140"/>
      <c r="Y69" s="140"/>
      <c r="AB69" s="164"/>
    </row>
    <row r="70" spans="2:39" ht="15.75" customHeight="1">
      <c r="B70" s="185"/>
      <c r="C70" s="149"/>
      <c r="D70" s="196"/>
      <c r="E70" s="185"/>
      <c r="F70" s="163"/>
      <c r="G70" s="186"/>
      <c r="H70" s="186"/>
      <c r="I70" s="163"/>
      <c r="J70" s="138"/>
      <c r="K70" s="138"/>
      <c r="L70" s="138"/>
      <c r="M70" s="138"/>
      <c r="N70" s="138"/>
      <c r="O70" s="138"/>
      <c r="P70" s="138"/>
      <c r="Q70" s="138"/>
      <c r="R70" s="138"/>
      <c r="S70" s="138"/>
      <c r="T70" s="138"/>
      <c r="U70" s="140"/>
      <c r="V70" s="140"/>
      <c r="W70" s="140"/>
      <c r="X70" s="140"/>
      <c r="Y70" s="140"/>
      <c r="AB70" s="164"/>
    </row>
    <row r="71" spans="2:39" ht="15.75" customHeight="1">
      <c r="B71" s="185"/>
      <c r="C71" s="149"/>
      <c r="D71" s="196"/>
      <c r="E71" s="185"/>
      <c r="F71" s="163"/>
      <c r="G71" s="186"/>
      <c r="H71" s="186"/>
      <c r="I71" s="163"/>
      <c r="J71" s="138"/>
      <c r="K71" s="138"/>
      <c r="L71" s="138"/>
      <c r="M71" s="138"/>
      <c r="N71" s="138"/>
      <c r="O71" s="138"/>
      <c r="P71" s="138"/>
      <c r="Q71" s="138"/>
      <c r="R71" s="138"/>
      <c r="S71" s="138"/>
      <c r="T71" s="138"/>
      <c r="U71" s="140"/>
      <c r="V71" s="140"/>
      <c r="W71" s="140"/>
      <c r="X71" s="140"/>
      <c r="Y71" s="140"/>
      <c r="AB71" s="164"/>
    </row>
    <row r="72" spans="2:39" ht="15.75" customHeight="1">
      <c r="B72" s="185"/>
      <c r="C72" s="149"/>
      <c r="D72" s="196"/>
      <c r="E72" s="185"/>
      <c r="F72" s="163"/>
      <c r="G72" s="186"/>
      <c r="H72" s="186"/>
      <c r="I72" s="163"/>
      <c r="J72" s="138"/>
      <c r="K72" s="138"/>
      <c r="L72" s="138"/>
      <c r="M72" s="138"/>
      <c r="N72" s="138"/>
      <c r="O72" s="138"/>
      <c r="P72" s="138"/>
      <c r="Q72" s="138"/>
      <c r="R72" s="138"/>
      <c r="S72" s="138"/>
      <c r="T72" s="138"/>
      <c r="U72" s="140"/>
      <c r="V72" s="140"/>
      <c r="W72" s="140"/>
      <c r="X72" s="140"/>
      <c r="Y72" s="140"/>
      <c r="AB72" s="164"/>
    </row>
    <row r="73" spans="2:39">
      <c r="B73" s="185"/>
      <c r="C73" s="149"/>
      <c r="D73" s="196"/>
      <c r="E73" s="185"/>
      <c r="F73" s="163"/>
      <c r="G73" s="186"/>
      <c r="H73" s="186"/>
      <c r="I73" s="163"/>
      <c r="J73" s="138"/>
      <c r="K73" s="138"/>
      <c r="L73" s="138"/>
      <c r="M73" s="138"/>
      <c r="N73" s="138"/>
      <c r="O73" s="138"/>
      <c r="P73" s="138"/>
      <c r="Q73" s="138"/>
      <c r="R73" s="138"/>
      <c r="S73" s="138"/>
      <c r="T73" s="138"/>
      <c r="U73" s="140"/>
      <c r="V73" s="140"/>
      <c r="W73" s="140"/>
      <c r="X73" s="140"/>
      <c r="Y73" s="140"/>
      <c r="AB73" s="164"/>
    </row>
    <row r="74" spans="2:39">
      <c r="E74" s="138"/>
      <c r="F74" s="138"/>
      <c r="G74" s="138"/>
      <c r="H74" s="138"/>
      <c r="I74" s="138"/>
      <c r="J74" s="138"/>
      <c r="K74" s="138"/>
      <c r="L74" s="138"/>
      <c r="M74" s="138"/>
      <c r="N74" s="138"/>
      <c r="O74" s="138"/>
      <c r="P74" s="138"/>
      <c r="Q74" s="138"/>
      <c r="R74" s="138"/>
      <c r="S74" s="138"/>
      <c r="T74" s="138"/>
      <c r="U74" s="138"/>
      <c r="V74" s="138"/>
      <c r="W74" s="138"/>
      <c r="X74" s="138"/>
      <c r="Y74" s="138"/>
      <c r="AB74" s="165"/>
    </row>
    <row r="75" spans="2:39">
      <c r="E75" s="138"/>
      <c r="F75" s="138"/>
      <c r="G75" s="138"/>
      <c r="H75" s="138"/>
      <c r="I75" s="138"/>
      <c r="J75" s="138"/>
      <c r="K75" s="138"/>
      <c r="L75" s="138"/>
      <c r="M75" s="138"/>
      <c r="N75" s="138"/>
      <c r="O75" s="138"/>
      <c r="P75" s="138"/>
      <c r="Q75" s="138"/>
      <c r="R75" s="138"/>
      <c r="S75" s="138"/>
      <c r="T75" s="138"/>
      <c r="U75" s="138"/>
      <c r="V75" s="138"/>
      <c r="W75" s="138"/>
      <c r="X75" s="138"/>
      <c r="Y75" s="138"/>
      <c r="AB75" s="165"/>
    </row>
    <row r="76" spans="2:39">
      <c r="E76" s="166"/>
      <c r="F76" s="166"/>
      <c r="G76" s="138"/>
      <c r="H76" s="138"/>
      <c r="I76" s="138"/>
      <c r="J76" s="138"/>
      <c r="K76" s="138"/>
      <c r="L76" s="138"/>
      <c r="M76" s="138"/>
      <c r="N76" s="138"/>
      <c r="O76" s="138"/>
      <c r="P76" s="138"/>
      <c r="Q76" s="138"/>
      <c r="R76" s="138"/>
      <c r="S76" s="138"/>
      <c r="T76" s="138"/>
      <c r="U76" s="140"/>
      <c r="V76" s="140"/>
      <c r="W76" s="140"/>
      <c r="X76" s="140"/>
      <c r="Y76" s="140"/>
      <c r="AB76" s="164"/>
    </row>
    <row r="77" spans="2:39">
      <c r="E77" s="138"/>
      <c r="F77" s="138"/>
      <c r="G77" s="138"/>
      <c r="H77" s="138"/>
      <c r="I77" s="138"/>
      <c r="J77" s="138"/>
      <c r="K77" s="138"/>
      <c r="L77" s="138"/>
      <c r="M77" s="138"/>
      <c r="N77" s="138"/>
      <c r="O77" s="138"/>
      <c r="P77" s="138"/>
      <c r="Q77" s="138"/>
      <c r="R77" s="138"/>
      <c r="S77" s="138"/>
      <c r="T77" s="138"/>
      <c r="U77" s="138"/>
      <c r="V77" s="138"/>
      <c r="W77" s="138"/>
      <c r="X77" s="138"/>
      <c r="Y77" s="138"/>
      <c r="AB77" s="165"/>
    </row>
    <row r="78" spans="2:39">
      <c r="E78" s="138"/>
      <c r="F78" s="138"/>
      <c r="G78" s="138"/>
      <c r="H78" s="138"/>
      <c r="I78" s="138"/>
      <c r="J78" s="138"/>
      <c r="K78" s="138"/>
      <c r="L78" s="138"/>
      <c r="M78" s="138"/>
      <c r="N78" s="138"/>
      <c r="O78" s="138"/>
      <c r="P78" s="138"/>
      <c r="Q78" s="138"/>
      <c r="R78" s="138"/>
      <c r="S78" s="138"/>
      <c r="T78" s="138"/>
      <c r="U78" s="138"/>
      <c r="V78" s="138"/>
      <c r="W78" s="138"/>
      <c r="X78" s="138"/>
      <c r="Y78" s="138"/>
      <c r="AB78" s="165"/>
    </row>
    <row r="79" spans="2:39">
      <c r="E79" s="166"/>
      <c r="F79" s="166"/>
      <c r="G79" s="138"/>
      <c r="H79" s="138"/>
      <c r="I79" s="138"/>
      <c r="J79" s="138"/>
      <c r="K79" s="138"/>
      <c r="L79" s="138"/>
      <c r="M79" s="138"/>
      <c r="N79" s="138"/>
      <c r="O79" s="138"/>
      <c r="P79" s="138"/>
      <c r="Q79" s="138"/>
      <c r="R79" s="138"/>
      <c r="S79" s="138"/>
      <c r="T79" s="138"/>
      <c r="U79" s="140"/>
      <c r="V79" s="140"/>
      <c r="W79" s="140"/>
      <c r="X79" s="140"/>
      <c r="Y79" s="140"/>
      <c r="AB79" s="164"/>
    </row>
    <row r="80" spans="2:39">
      <c r="E80" s="138"/>
      <c r="F80" s="138"/>
      <c r="G80" s="138"/>
      <c r="H80" s="138"/>
      <c r="I80" s="138"/>
      <c r="J80" s="138"/>
      <c r="K80" s="138"/>
      <c r="L80" s="138"/>
      <c r="M80" s="138"/>
      <c r="N80" s="138"/>
      <c r="O80" s="138"/>
      <c r="P80" s="138"/>
      <c r="Q80" s="138"/>
      <c r="R80" s="138"/>
      <c r="S80" s="138"/>
      <c r="T80" s="138"/>
      <c r="U80" s="138"/>
      <c r="V80" s="138"/>
      <c r="W80" s="138"/>
      <c r="X80" s="138"/>
      <c r="Y80" s="138"/>
      <c r="AB80" s="165"/>
    </row>
    <row r="81" spans="5:28">
      <c r="E81" s="138"/>
      <c r="F81" s="138"/>
      <c r="G81" s="138"/>
      <c r="H81" s="138"/>
      <c r="I81" s="138"/>
      <c r="J81" s="138"/>
      <c r="K81" s="138"/>
      <c r="L81" s="138"/>
      <c r="M81" s="138"/>
      <c r="N81" s="138"/>
      <c r="O81" s="138"/>
      <c r="P81" s="138"/>
      <c r="Q81" s="138"/>
      <c r="R81" s="138"/>
      <c r="S81" s="138"/>
      <c r="T81" s="138"/>
      <c r="U81" s="138"/>
      <c r="V81" s="138"/>
      <c r="W81" s="138"/>
      <c r="X81" s="138"/>
      <c r="Y81" s="138"/>
      <c r="AB81" s="165"/>
    </row>
    <row r="82" spans="5:28">
      <c r="E82" s="166"/>
      <c r="F82" s="166"/>
      <c r="G82" s="138"/>
      <c r="H82" s="138"/>
      <c r="I82" s="138"/>
      <c r="J82" s="138"/>
      <c r="K82" s="138"/>
      <c r="L82" s="138"/>
      <c r="M82" s="138"/>
      <c r="N82" s="138"/>
      <c r="O82" s="138"/>
      <c r="P82" s="138"/>
      <c r="Q82" s="138"/>
      <c r="R82" s="138"/>
      <c r="S82" s="138"/>
      <c r="T82" s="138"/>
      <c r="U82" s="140"/>
      <c r="V82" s="140"/>
      <c r="W82" s="140"/>
      <c r="X82" s="140"/>
      <c r="Y82" s="140"/>
      <c r="AB82" s="164"/>
    </row>
    <row r="83" spans="5:28">
      <c r="E83" s="138"/>
      <c r="F83" s="138"/>
      <c r="G83" s="138"/>
      <c r="H83" s="138"/>
      <c r="I83" s="138"/>
      <c r="J83" s="138"/>
      <c r="K83" s="138"/>
      <c r="L83" s="138"/>
      <c r="M83" s="138"/>
      <c r="N83" s="138"/>
      <c r="O83" s="138"/>
      <c r="P83" s="138"/>
      <c r="Q83" s="138"/>
      <c r="R83" s="138"/>
      <c r="S83" s="138"/>
      <c r="T83" s="138"/>
      <c r="U83" s="138"/>
      <c r="V83" s="138"/>
      <c r="W83" s="138"/>
      <c r="X83" s="138"/>
      <c r="Y83" s="138"/>
      <c r="AB83" s="165"/>
    </row>
    <row r="84" spans="5:28">
      <c r="E84" s="138"/>
      <c r="F84" s="138"/>
      <c r="G84" s="138"/>
      <c r="H84" s="138"/>
      <c r="I84" s="138"/>
      <c r="J84" s="138"/>
      <c r="K84" s="138"/>
      <c r="L84" s="138"/>
      <c r="M84" s="138"/>
      <c r="N84" s="138"/>
      <c r="O84" s="138"/>
      <c r="P84" s="138"/>
      <c r="Q84" s="138"/>
      <c r="R84" s="138"/>
      <c r="S84" s="138"/>
      <c r="T84" s="138"/>
      <c r="U84" s="138"/>
      <c r="V84" s="138"/>
      <c r="W84" s="138"/>
      <c r="X84" s="138"/>
      <c r="Y84" s="138"/>
      <c r="AB84" s="165"/>
    </row>
    <row r="85" spans="5:28">
      <c r="E85" s="138"/>
      <c r="F85" s="138"/>
      <c r="G85" s="138"/>
      <c r="H85" s="138"/>
      <c r="I85" s="138"/>
      <c r="J85" s="138"/>
      <c r="K85" s="138"/>
      <c r="L85" s="138"/>
      <c r="M85" s="138"/>
      <c r="N85" s="138"/>
      <c r="O85" s="138"/>
      <c r="P85" s="138"/>
      <c r="Q85" s="138"/>
      <c r="R85" s="138"/>
      <c r="S85" s="138"/>
      <c r="T85" s="138"/>
      <c r="U85" s="138"/>
      <c r="V85" s="138"/>
      <c r="W85" s="138"/>
      <c r="X85" s="138"/>
      <c r="Y85" s="138"/>
      <c r="AB85" s="165"/>
    </row>
  </sheetData>
  <sheetProtection sheet="1" objects="1" scenarios="1" selectLockedCells="1"/>
  <mergeCells count="13">
    <mergeCell ref="U6:U7"/>
    <mergeCell ref="V6:V7"/>
    <mergeCell ref="X6:Z7"/>
    <mergeCell ref="B6:B7"/>
    <mergeCell ref="I6:I7"/>
    <mergeCell ref="L6:M6"/>
    <mergeCell ref="N6:O6"/>
    <mergeCell ref="P6:Q6"/>
    <mergeCell ref="L2:R2"/>
    <mergeCell ref="X5:Z5"/>
    <mergeCell ref="L5:M5"/>
    <mergeCell ref="N5:O5"/>
    <mergeCell ref="P5:Q5"/>
  </mergeCells>
  <phoneticPr fontId="48" type="noConversion"/>
  <pageMargins left="0.5" right="0.5" top="0.5" bottom="0.5" header="0.51180555555555551" footer="0.51180555555555551"/>
  <pageSetup scale="80" firstPageNumber="0" orientation="landscape" horizontalDpi="300" verticalDpi="300"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14:formula1>
            <xm:f>'Flight Tasks'!$B$2:$B$12</xm:f>
          </x14:formula1>
          <xm:sqref>L2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enableFormatConditionsCalculation="0">
    <tabColor rgb="FFFF0000"/>
  </sheetPr>
  <dimension ref="B1:AM65"/>
  <sheetViews>
    <sheetView showGridLines="0" zoomScaleNormal="100" workbookViewId="0">
      <selection activeCell="F3" sqref="F3"/>
    </sheetView>
  </sheetViews>
  <sheetFormatPr defaultColWidth="8.85546875" defaultRowHeight="14.25"/>
  <cols>
    <col min="1" max="1" width="1.42578125" style="7" customWidth="1"/>
    <col min="2" max="2" width="7.28515625" style="7" customWidth="1"/>
    <col min="3" max="3" width="20.7109375" style="7" customWidth="1"/>
    <col min="4" max="5" width="10.7109375" style="7" customWidth="1"/>
    <col min="6" max="6" width="10.28515625" style="7" bestFit="1" customWidth="1"/>
    <col min="7" max="7" width="10.7109375" style="14" customWidth="1"/>
    <col min="8" max="8" width="13.7109375" style="14" bestFit="1" customWidth="1"/>
    <col min="9" max="16" width="8.7109375" style="7" customWidth="1"/>
    <col min="17" max="17" width="8.7109375" style="43" customWidth="1"/>
    <col min="18" max="18" width="8.7109375" style="7" customWidth="1"/>
    <col min="19" max="19" width="8.7109375" style="43" customWidth="1"/>
    <col min="20" max="20" width="8.7109375" style="7" customWidth="1"/>
    <col min="21" max="21" width="6" style="230" customWidth="1"/>
    <col min="22" max="22" width="4.42578125" style="7" hidden="1" customWidth="1"/>
    <col min="23" max="23" width="7.7109375" style="7" hidden="1" customWidth="1"/>
    <col min="24" max="24" width="20.7109375" style="7" hidden="1" customWidth="1"/>
    <col min="25" max="25" width="10.7109375" style="7" hidden="1" customWidth="1"/>
    <col min="26" max="26" width="7.42578125" style="14" hidden="1" customWidth="1"/>
    <col min="27" max="28" width="7.28515625" style="7" hidden="1" customWidth="1"/>
    <col min="29" max="29" width="7.7109375" style="7" hidden="1" customWidth="1"/>
    <col min="30" max="32" width="7.28515625" style="7" hidden="1" customWidth="1"/>
    <col min="33" max="33" width="4.42578125" style="7" hidden="1" customWidth="1"/>
    <col min="34" max="34" width="7.28515625" style="7" hidden="1" customWidth="1"/>
    <col min="35" max="35" width="7.28515625" style="43" hidden="1" customWidth="1"/>
    <col min="36" max="36" width="7.28515625" style="7" hidden="1" customWidth="1"/>
    <col min="37" max="37" width="7.28515625" style="43" hidden="1" customWidth="1"/>
    <col min="38" max="38" width="7.28515625" style="7" hidden="1" customWidth="1"/>
    <col min="39" max="39" width="7.28515625" style="225" customWidth="1"/>
    <col min="40" max="45" width="5.7109375" style="7" customWidth="1"/>
    <col min="46" max="16384" width="8.85546875" style="7"/>
  </cols>
  <sheetData>
    <row r="1" spans="2:39" ht="30">
      <c r="B1" s="10"/>
      <c r="C1" s="10"/>
      <c r="D1" s="10"/>
      <c r="E1" s="11" t="s">
        <v>45</v>
      </c>
      <c r="F1" s="15"/>
      <c r="G1" s="51"/>
      <c r="H1" s="51"/>
      <c r="I1" s="10"/>
      <c r="K1" s="10"/>
      <c r="L1" s="8"/>
      <c r="M1" s="10"/>
      <c r="N1" s="49"/>
      <c r="O1" s="222"/>
      <c r="P1" s="15"/>
      <c r="Q1" s="44"/>
      <c r="R1" s="15"/>
      <c r="S1" s="44"/>
      <c r="T1" s="15"/>
      <c r="V1" s="10"/>
      <c r="W1" s="37"/>
      <c r="X1" s="10"/>
      <c r="Y1" s="10"/>
      <c r="Z1" s="51"/>
      <c r="AA1" s="10"/>
      <c r="AC1" s="10"/>
      <c r="AD1" s="8"/>
      <c r="AE1" s="10"/>
      <c r="AF1" s="49"/>
      <c r="AG1" s="222"/>
      <c r="AH1" s="15"/>
      <c r="AI1" s="44"/>
      <c r="AJ1" s="15"/>
      <c r="AK1" s="44"/>
      <c r="AL1" s="15"/>
      <c r="AM1" s="304"/>
    </row>
    <row r="2" spans="2:39" ht="17.25" customHeight="1">
      <c r="D2" s="200"/>
      <c r="E2" s="200"/>
      <c r="G2" s="51"/>
      <c r="H2" s="51"/>
      <c r="I2" s="201"/>
      <c r="J2" s="202"/>
      <c r="K2" s="207"/>
      <c r="L2" s="203"/>
      <c r="M2" s="200"/>
      <c r="N2" s="200"/>
      <c r="S2" s="199"/>
      <c r="W2" s="8"/>
      <c r="Z2"/>
      <c r="AA2" s="201"/>
      <c r="AB2" s="202"/>
      <c r="AC2" s="207"/>
      <c r="AD2" s="203"/>
      <c r="AE2" s="200"/>
      <c r="AF2" s="200"/>
      <c r="AK2" s="199"/>
    </row>
    <row r="3" spans="2:39" ht="17.25" customHeight="1">
      <c r="E3" s="38" t="s">
        <v>83</v>
      </c>
      <c r="F3" s="228" t="s">
        <v>81</v>
      </c>
      <c r="G3" s="278" t="s">
        <v>80</v>
      </c>
      <c r="H3" s="38"/>
      <c r="I3" s="21"/>
      <c r="R3" s="14"/>
      <c r="W3" s="8"/>
      <c r="X3" s="225"/>
      <c r="Y3" s="225"/>
      <c r="Z3" s="226"/>
      <c r="AA3" s="227"/>
      <c r="AB3" s="225"/>
      <c r="AJ3" s="14"/>
    </row>
    <row r="4" spans="2:39" ht="18">
      <c r="B4" s="200"/>
      <c r="C4" s="18"/>
      <c r="F4" s="25"/>
      <c r="G4" s="25"/>
      <c r="H4" s="25"/>
      <c r="I4" s="553" t="s">
        <v>91</v>
      </c>
      <c r="J4" s="553"/>
      <c r="K4" s="553"/>
      <c r="L4" s="553"/>
      <c r="M4" s="553"/>
      <c r="N4" s="553"/>
      <c r="O4" s="553"/>
      <c r="P4" s="553"/>
      <c r="Q4" s="553"/>
      <c r="R4" s="553"/>
      <c r="S4" s="553"/>
      <c r="T4" s="553"/>
      <c r="U4" s="231"/>
      <c r="V4" s="200"/>
      <c r="W4" s="25"/>
      <c r="X4" s="18"/>
      <c r="Y4" s="18"/>
      <c r="Z4" s="25"/>
      <c r="AA4" s="552" t="s">
        <v>46</v>
      </c>
      <c r="AB4" s="552"/>
      <c r="AC4" s="552"/>
      <c r="AD4" s="552"/>
      <c r="AE4" s="552"/>
      <c r="AF4" s="552"/>
      <c r="AG4" s="552"/>
      <c r="AH4" s="552"/>
      <c r="AI4" s="552"/>
      <c r="AJ4" s="552"/>
      <c r="AK4" s="552"/>
      <c r="AL4" s="552"/>
      <c r="AM4" s="305"/>
    </row>
    <row r="5" spans="2:39" s="26" customFormat="1" ht="43.5" thickBot="1">
      <c r="B5" s="195" t="s">
        <v>35</v>
      </c>
      <c r="C5" s="27" t="s">
        <v>23</v>
      </c>
      <c r="D5" s="554" t="s">
        <v>47</v>
      </c>
      <c r="E5" s="554"/>
      <c r="F5" s="39" t="s">
        <v>48</v>
      </c>
      <c r="G5" s="40" t="s">
        <v>49</v>
      </c>
      <c r="H5" s="40" t="s">
        <v>34</v>
      </c>
      <c r="I5" s="89">
        <v>1</v>
      </c>
      <c r="J5" s="296">
        <v>2</v>
      </c>
      <c r="K5" s="90">
        <v>3</v>
      </c>
      <c r="L5" s="91">
        <v>4</v>
      </c>
      <c r="M5" s="90">
        <v>5</v>
      </c>
      <c r="N5" s="91">
        <v>6</v>
      </c>
      <c r="O5" s="90">
        <v>7</v>
      </c>
      <c r="P5" s="91">
        <v>8</v>
      </c>
      <c r="Q5" s="91">
        <v>9</v>
      </c>
      <c r="R5" s="91">
        <v>10</v>
      </c>
      <c r="S5" s="91">
        <v>11</v>
      </c>
      <c r="T5" s="91">
        <v>12</v>
      </c>
      <c r="U5" s="232"/>
      <c r="V5" s="27" t="s">
        <v>22</v>
      </c>
      <c r="W5" s="28" t="s">
        <v>35</v>
      </c>
      <c r="X5" s="27" t="s">
        <v>23</v>
      </c>
      <c r="Y5" s="39" t="s">
        <v>48</v>
      </c>
      <c r="Z5" s="40" t="s">
        <v>49</v>
      </c>
      <c r="AA5" s="89">
        <v>1</v>
      </c>
      <c r="AB5" s="221">
        <v>2</v>
      </c>
      <c r="AC5" s="90">
        <v>3</v>
      </c>
      <c r="AD5" s="219">
        <v>4</v>
      </c>
      <c r="AE5" s="90">
        <v>5</v>
      </c>
      <c r="AF5" s="219">
        <v>6</v>
      </c>
      <c r="AG5" s="90">
        <v>7</v>
      </c>
      <c r="AH5" s="219">
        <v>8</v>
      </c>
      <c r="AI5" s="91">
        <v>9</v>
      </c>
      <c r="AJ5" s="219">
        <v>10</v>
      </c>
      <c r="AK5" s="91">
        <v>11</v>
      </c>
      <c r="AL5" s="219">
        <v>12</v>
      </c>
      <c r="AM5" s="91"/>
    </row>
    <row r="6" spans="2:39" ht="15" customHeight="1">
      <c r="B6" s="41">
        <v>1</v>
      </c>
      <c r="C6" s="223" t="str">
        <f t="shared" ref="C6:C37" ca="1" si="0">OFFSET($X$6,MATCH(SMALL($W$6:$W$65,ROW()-ROW(C$6)+1),$W$6:$W$65,0)-1,0)</f>
        <v/>
      </c>
      <c r="D6" s="555" t="str">
        <f ca="1">IF(C6="","",OFFSET('Flight Groups'!$D$6,MATCH(SMALL($W$6:$W$65,ROW()-ROW(C$6)+1),$W$6:$W$65,0)-1,))</f>
        <v/>
      </c>
      <c r="E6" s="556"/>
      <c r="F6" s="284">
        <f>IF($F$3="YES",MIN(I6:T6),0)</f>
        <v>0</v>
      </c>
      <c r="G6" s="284">
        <f>SUM(I6:T6)-F6</f>
        <v>0</v>
      </c>
      <c r="H6" s="284" t="e">
        <f t="shared" ref="H6:H37" si="1">(G6/MAX($G$6:$G$65)*1000)</f>
        <v>#DIV/0!</v>
      </c>
      <c r="I6" s="285" t="str">
        <f>IF(X6="","",(INDEX($AA$6:$AA$65,MATCH(C6,X$6:$X$65,0))))</f>
        <v/>
      </c>
      <c r="J6" s="286" t="str">
        <f>IF(X6="","",(INDEX($AB$6:$AB$65,MATCH(C6,$X$6:X$65,0))))</f>
        <v/>
      </c>
      <c r="K6" s="286" t="str">
        <f>IF(X6="","",(INDEX($AC$6:$AC$65,MATCH(C6,$X$6:X$65,0))))</f>
        <v/>
      </c>
      <c r="L6" s="286" t="str">
        <f>IF(X6="","",(INDEX($AD$6:$AD$65,MATCH(C6,$X$6:X$65,0))))</f>
        <v/>
      </c>
      <c r="M6" s="286" t="str">
        <f>IF(X6="","",(INDEX($AE$6:$AE$65,MATCH(C6,$X$6:X$65,0))))</f>
        <v/>
      </c>
      <c r="N6" s="286" t="str">
        <f>IF(X6="","",(INDEX($AF$6:$AF$65,MATCH(C6,$X$6:X$65,0))))</f>
        <v/>
      </c>
      <c r="O6" s="286" t="str">
        <f>IF(X6="","",(INDEX($AG$6:$AG$65,MATCH(C6,$X$6:X$65,0))))</f>
        <v/>
      </c>
      <c r="P6" s="286" t="str">
        <f>IF(X6="","",(INDEX($AH$6:$AH$65,MATCH(C6,$X$6:X$65,0))))</f>
        <v/>
      </c>
      <c r="Q6" s="286" t="str">
        <f>IF(X6="","",(INDEX($AI$6:$AI$65,MATCH(C6,$X$6:X$65,0))))</f>
        <v/>
      </c>
      <c r="R6" s="286" t="str">
        <f>IF(X6="","",(INDEX($AJ$6:$AJ$65,MATCH(C6,$X$6:X$65,0))))</f>
        <v/>
      </c>
      <c r="S6" s="286" t="str">
        <f>IF(X6="","",(INDEX($AK$6:$AK$65,MATCH(C6,$X$6:X$65,0))))</f>
        <v/>
      </c>
      <c r="T6" s="287" t="str">
        <f>IF(X6="","",(INDEX($AL$6:$AL$65,MATCH(C6,$X$6:X$65,0))))</f>
        <v/>
      </c>
      <c r="U6" s="233" t="str">
        <f t="shared" ref="U6:U37" si="2">IF(G6=0,"",IF(COUNTIF(H:H,H6)&gt;1,"TIE",""))</f>
        <v/>
      </c>
      <c r="V6" s="238">
        <v>1</v>
      </c>
      <c r="W6" s="243">
        <f>+RANK(Z6,$Z$6:$Z$65)+COUNTIF($Z$6:Z6,Z6)-1</f>
        <v>1</v>
      </c>
      <c r="X6" s="239" t="str">
        <f>IF(ISBLANK('Flight Groups'!C6),"",'Flight Groups'!C6)</f>
        <v/>
      </c>
      <c r="Y6" s="246">
        <f>IF($F$3="YES",MIN(AA6:AL6),0)</f>
        <v>0</v>
      </c>
      <c r="Z6" s="246">
        <f>IF(ISBLANK(X6),0,(SUM(AA6:AL6)-Y6))</f>
        <v>0</v>
      </c>
      <c r="AA6" s="250" t="str">
        <f>IF(X6="","",IF('Round 1'!$Y$2="YES",(INDEX('Round 1'!$Z$8:$Z$67,MATCH(X6,'Round 1'!$Y$8:$Y$67,0))),""))</f>
        <v/>
      </c>
      <c r="AB6" s="240" t="str">
        <f>IF(X6="","",IF('Round 2'!$Y$2="YES",(INDEX('Round 2'!$Z$8:$Z$67,MATCH(X6,'Round 2'!$Y$8:$Y$67,0))),""))</f>
        <v/>
      </c>
      <c r="AC6" s="241" t="str">
        <f>IF(X6="","",IF('Round 3'!$Y$2="YES",(INDEX('Round 3'!$Z$8:$Z$67,MATCH(X6,'Round 3'!$Y$8:$Y$67,0))),""))</f>
        <v/>
      </c>
      <c r="AD6" s="240" t="str">
        <f>IF(X6="","",IF('Round 4'!$Y$2="YES",(INDEX('Round 4'!$Z$8:$Z$67,MATCH(X6,'Round 4'!$Y$8:$Y$67,0))),""))</f>
        <v/>
      </c>
      <c r="AE6" s="241" t="str">
        <f>IF(X6="","",IF('Round 5'!$Y$2="YES",(INDEX('Round 5'!$Z$8:$Z$67,MATCH(X6,'Round 5'!$Y$8:$Y$67,0))),""))</f>
        <v/>
      </c>
      <c r="AF6" s="240" t="str">
        <f>IF(X6="","",IF('Round 6'!$Y$2="YES",(INDEX('Round 6'!$Z$8:$Z$67,MATCH(X6,'Round 6'!$Y$8:$Y$67,0))),""))</f>
        <v/>
      </c>
      <c r="AG6" s="241" t="str">
        <f>IF(X6="","",IF('Round 7'!$Y$2="YES",(INDEX('Round 7'!$Z$8:$Z$67,MATCH(X6,'Round 7'!$Y$8:$Y$67,0))),""))</f>
        <v/>
      </c>
      <c r="AH6" s="240" t="str">
        <f>IF(X6="","",IF('Round 8'!$Y$2="YES",(INDEX('Round 8'!$Z$8:$Z$67,MATCH(X6,'Round 8'!$Y$8:$Y$67,0))),""))</f>
        <v/>
      </c>
      <c r="AI6" s="241" t="str">
        <f>IF(X6="","",IF('Round 9'!$Y$2="YES",(INDEX('Round 9'!$Z$8:$Z$67,MATCH(X6,'Round 9'!$Y$8:$Y$67,0))),""))</f>
        <v/>
      </c>
      <c r="AJ6" s="240" t="str">
        <f>IF(X6="","",IF('Round 10'!$Y$2="YES",(INDEX('Round 10'!$Z$8:$Z$67,MATCH(X6,'Round 10'!$Y$8:$Y$67,0))),""))</f>
        <v/>
      </c>
      <c r="AK6" s="241" t="str">
        <f>IF(X6="","",IF('Round 11'!$Y$2="YES",(INDEX('Round 11'!$Z$8:$Z$67,MATCH(X6,'Round 11'!$Y$8:$Y$67,0))),""))</f>
        <v/>
      </c>
      <c r="AL6" s="242" t="str">
        <f>IF(X6="","",IF('Round 12'!$Y$2="YES",(INDEX('Round 12'!$Z$8:$Z$67,MATCH(X6,'Round 12'!$Y$8:$Y$67,0))),""))</f>
        <v/>
      </c>
      <c r="AM6" s="306"/>
    </row>
    <row r="7" spans="2:39">
      <c r="B7" s="42">
        <v>2</v>
      </c>
      <c r="C7" s="224" t="str">
        <f t="shared" ca="1" si="0"/>
        <v/>
      </c>
      <c r="D7" s="548" t="str">
        <f ca="1">IF(C7="","",OFFSET('Flight Groups'!$D$6,MATCH(SMALL($W$6:$W$65,ROW()-ROW(C$6)+1),$W$6:$W$65,0)-1,))</f>
        <v/>
      </c>
      <c r="E7" s="549"/>
      <c r="F7" s="288">
        <f t="shared" ref="F7:F65" si="3">IF($F$3="YES",MIN(I7:T7),0)</f>
        <v>0</v>
      </c>
      <c r="G7" s="288">
        <f t="shared" ref="G7:G65" si="4">SUM(I7:T7)-F7</f>
        <v>0</v>
      </c>
      <c r="H7" s="288" t="e">
        <f t="shared" si="1"/>
        <v>#DIV/0!</v>
      </c>
      <c r="I7" s="289" t="str">
        <f>IF(X7="","",(INDEX($AA$6:$AA$65,MATCH(C7,X$6:$X$65,0))))</f>
        <v/>
      </c>
      <c r="J7" s="290" t="str">
        <f>IF(X7="","",(INDEX($AB$6:$AB$65,MATCH(C7,$X$6:X$65,0))))</f>
        <v/>
      </c>
      <c r="K7" s="290" t="str">
        <f>IF(X7="","",(INDEX($AC$6:$AC$65,MATCH(C7,$X$6:X$65,0))))</f>
        <v/>
      </c>
      <c r="L7" s="290" t="str">
        <f>IF(X7="","",(INDEX($AD$6:$AD$65,MATCH(C7,$X$6:X$65,0))))</f>
        <v/>
      </c>
      <c r="M7" s="290" t="str">
        <f>IF(X7="","",(INDEX($AE$6:$AE$65,MATCH(C7,$X$6:X$65,0))))</f>
        <v/>
      </c>
      <c r="N7" s="290" t="str">
        <f>IF(X7="","",(INDEX($AF$6:$AF$65,MATCH(C7,$X$6:X$65,0))))</f>
        <v/>
      </c>
      <c r="O7" s="290" t="str">
        <f>IF(X7="","",(INDEX($AG$6:$AG$65,MATCH(C7,$X$6:X$65,0))))</f>
        <v/>
      </c>
      <c r="P7" s="290" t="str">
        <f>IF(X7="","",(INDEX($AH$6:$AH$65,MATCH(C7,$X$6:X$65,0))))</f>
        <v/>
      </c>
      <c r="Q7" s="290" t="str">
        <f>IF(X7="","",(INDEX($AI$6:$AI$65,MATCH(C7,$X$6:X$65,0))))</f>
        <v/>
      </c>
      <c r="R7" s="290" t="str">
        <f>IF(X7="","",(INDEX($AJ$6:$AJ$65,MATCH(C7,$X$6:X$65,0))))</f>
        <v/>
      </c>
      <c r="S7" s="290" t="str">
        <f>IF(X7="","",(INDEX($AK$6:$AK$65,MATCH(C7,$X$6:X$65,0))))</f>
        <v/>
      </c>
      <c r="T7" s="291" t="str">
        <f>IF(X7="","",(INDEX($AL$6:$AL$65,MATCH(C7,$X$6:X$65,0))))</f>
        <v/>
      </c>
      <c r="U7" s="233" t="str">
        <f t="shared" si="2"/>
        <v/>
      </c>
      <c r="V7" s="234">
        <v>2</v>
      </c>
      <c r="W7" s="244">
        <f>+RANK(Z7,$Z$6:$Z$65)+COUNTIF($Z$6:Z7,Z7)-1</f>
        <v>2</v>
      </c>
      <c r="X7" s="9" t="str">
        <f>IF(ISBLANK('Flight Groups'!C7),"",'Flight Groups'!C7)</f>
        <v/>
      </c>
      <c r="Y7" s="247">
        <f t="shared" ref="Y7:Y65" si="5">IF($F$3="YES",MIN(AA7:AL7),0)</f>
        <v>0</v>
      </c>
      <c r="Z7" s="247">
        <f t="shared" ref="Z7:Z65" si="6">IF(ISBLANK(X7),0,(SUM(AA7:AL7)-Y7))</f>
        <v>0</v>
      </c>
      <c r="AA7" s="251" t="str">
        <f>IF(X7="","",IF('Round 1'!$Y$2="YES",(INDEX('Round 1'!$Z$8:$Z$67,MATCH(X7,'Round 1'!$Y$8:$Y$67,0))),""))</f>
        <v/>
      </c>
      <c r="AB7" s="220" t="str">
        <f>IF(X7="","",IF('Round 2'!$Y$2="YES",(INDEX('Round 2'!$Z$8:$Z$67,MATCH(X7,'Round 2'!$Y$8:$Y$67,0))),""))</f>
        <v/>
      </c>
      <c r="AC7" s="46" t="str">
        <f>IF(X7="","",IF('Round 3'!$Y$2="YES",(INDEX('Round 3'!$Z$8:$Z$67,MATCH(X7,'Round 3'!$Y$8:$Y$67,0))),""))</f>
        <v/>
      </c>
      <c r="AD7" s="220" t="str">
        <f>IF(X7="","",IF('Round 4'!$Y$2="YES",(INDEX('Round 4'!$Z$8:$Z$67,MATCH(X7,'Round 4'!$Y$8:$Y$67,0))),""))</f>
        <v/>
      </c>
      <c r="AE7" s="46" t="str">
        <f>IF(X7="","",IF('Round 5'!$Y$2="YES",(INDEX('Round 5'!$Z$8:$Z$67,MATCH(X7,'Round 5'!$Y$8:$Y$67,0))),""))</f>
        <v/>
      </c>
      <c r="AF7" s="220" t="str">
        <f>IF(X7="","",IF('Round 6'!$Y$2="YES",(INDEX('Round 6'!$Z$8:$Z$67,MATCH(X7,'Round 6'!$Y$8:$Y$67,0))),""))</f>
        <v/>
      </c>
      <c r="AG7" s="46" t="str">
        <f>IF(X7="","",IF('Round 7'!$Y$2="YES",(INDEX('Round 7'!$Z$8:$Z$67,MATCH(X7,'Round 7'!$Y$8:$Y$67,0))),""))</f>
        <v/>
      </c>
      <c r="AH7" s="220" t="str">
        <f>IF(X7="","",IF('Round 8'!$Y$2="YES",(INDEX('Round 8'!$Z$8:$Z$67,MATCH(X7,'Round 8'!$Y$8:$Y$67,0))),""))</f>
        <v/>
      </c>
      <c r="AI7" s="46" t="str">
        <f>IF(X7="","",IF('Round 9'!$Y$2="YES",(INDEX('Round 9'!$Z$8:$Z$67,MATCH(X7,'Round 9'!$Y$8:$Y$67,0))),""))</f>
        <v/>
      </c>
      <c r="AJ7" s="220" t="str">
        <f>IF(X7="","",IF('Round 10'!$Y$2="YES",(INDEX('Round 10'!$Z$8:$Z$67,MATCH(X7,'Round 10'!$Y$8:$Y$67,0))),""))</f>
        <v/>
      </c>
      <c r="AK7" s="46" t="str">
        <f>IF(X7="","",IF('Round 11'!$Y$2="YES",(INDEX('Round 11'!$Z$8:$Z$67,MATCH(X7,'Round 11'!$Y$8:$Y$67,0))),""))</f>
        <v/>
      </c>
      <c r="AL7" s="235" t="str">
        <f>IF(X7="","",IF('Round 12'!$Y$2="YES",(INDEX('Round 12'!$Z$8:$Z$67,MATCH(X7,'Round 12'!$Y$8:$Y$67,0))),""))</f>
        <v/>
      </c>
      <c r="AM7" s="306"/>
    </row>
    <row r="8" spans="2:39">
      <c r="B8" s="42">
        <v>3</v>
      </c>
      <c r="C8" s="224" t="str">
        <f t="shared" ca="1" si="0"/>
        <v/>
      </c>
      <c r="D8" s="548" t="str">
        <f ca="1">IF(C8="","",OFFSET('Flight Groups'!$D$6,MATCH(SMALL($W$6:$W$65,ROW()-ROW(C$6)+1),$W$6:$W$65,0)-1,))</f>
        <v/>
      </c>
      <c r="E8" s="549"/>
      <c r="F8" s="288">
        <f t="shared" si="3"/>
        <v>0</v>
      </c>
      <c r="G8" s="288">
        <f t="shared" si="4"/>
        <v>0</v>
      </c>
      <c r="H8" s="288" t="e">
        <f t="shared" si="1"/>
        <v>#DIV/0!</v>
      </c>
      <c r="I8" s="289" t="str">
        <f>IF(X8="","",(INDEX($AA$6:$AA$65,MATCH(C8,X$6:$X$65,0))))</f>
        <v/>
      </c>
      <c r="J8" s="290" t="str">
        <f>IF(X8="","",(INDEX($AB$6:$AB$65,MATCH(C8,$X$6:X$65,0))))</f>
        <v/>
      </c>
      <c r="K8" s="290" t="str">
        <f>IF(X8="","",(INDEX($AC$6:$AC$65,MATCH(C8,$X$6:X$65,0))))</f>
        <v/>
      </c>
      <c r="L8" s="290" t="str">
        <f>IF(X8="","",(INDEX($AD$6:$AD$65,MATCH(C8,$X$6:X$65,0))))</f>
        <v/>
      </c>
      <c r="M8" s="290" t="str">
        <f>IF(X8="","",(INDEX($AE$6:$AE$65,MATCH(C8,$X$6:X$65,0))))</f>
        <v/>
      </c>
      <c r="N8" s="290" t="str">
        <f>IF(X8="","",(INDEX($AF$6:$AF$65,MATCH(C8,$X$6:X$65,0))))</f>
        <v/>
      </c>
      <c r="O8" s="290" t="str">
        <f>IF(X8="","",(INDEX($AG$6:$AG$65,MATCH(C8,$X$6:X$65,0))))</f>
        <v/>
      </c>
      <c r="P8" s="290" t="str">
        <f>IF(X8="","",(INDEX($AH$6:$AH$65,MATCH(C8,$X$6:X$65,0))))</f>
        <v/>
      </c>
      <c r="Q8" s="290" t="str">
        <f>IF(X8="","",(INDEX($AI$6:$AI$65,MATCH(C8,$X$6:X$65,0))))</f>
        <v/>
      </c>
      <c r="R8" s="290" t="str">
        <f>IF(X8="","",(INDEX($AJ$6:$AJ$65,MATCH(C8,$X$6:X$65,0))))</f>
        <v/>
      </c>
      <c r="S8" s="290" t="str">
        <f>IF(X8="","",(INDEX($AK$6:$AK$65,MATCH(C8,$X$6:X$65,0))))</f>
        <v/>
      </c>
      <c r="T8" s="291" t="str">
        <f>IF(X8="","",(INDEX($AL$6:$AL$65,MATCH(C8,$X$6:X$65,0))))</f>
        <v/>
      </c>
      <c r="U8" s="233" t="str">
        <f t="shared" si="2"/>
        <v/>
      </c>
      <c r="V8" s="234">
        <v>3</v>
      </c>
      <c r="W8" s="244">
        <f>+RANK(Z8,$Z$6:$Z$65)+COUNTIF($Z$6:Z8,Z8)-1</f>
        <v>3</v>
      </c>
      <c r="X8" s="9" t="str">
        <f>IF(ISBLANK('Flight Groups'!C8),"",'Flight Groups'!C8)</f>
        <v/>
      </c>
      <c r="Y8" s="247">
        <f t="shared" si="5"/>
        <v>0</v>
      </c>
      <c r="Z8" s="247">
        <f t="shared" si="6"/>
        <v>0</v>
      </c>
      <c r="AA8" s="251" t="str">
        <f>IF(X8="","",IF('Round 1'!$Y$2="YES",(INDEX('Round 1'!$Z$8:$Z$67,MATCH(X8,'Round 1'!$Y$8:$Y$67,0))),""))</f>
        <v/>
      </c>
      <c r="AB8" s="220" t="str">
        <f>IF(X8="","",IF('Round 2'!$Y$2="YES",(INDEX('Round 2'!$Z$8:$Z$67,MATCH(X8,'Round 2'!$Y$8:$Y$67,0))),""))</f>
        <v/>
      </c>
      <c r="AC8" s="46" t="str">
        <f>IF(X8="","",IF('Round 3'!$Y$2="YES",(INDEX('Round 3'!$Z$8:$Z$67,MATCH(X8,'Round 3'!$Y$8:$Y$67,0))),""))</f>
        <v/>
      </c>
      <c r="AD8" s="220" t="str">
        <f>IF(X8="","",IF('Round 4'!$Y$2="YES",(INDEX('Round 4'!$Z$8:$Z$67,MATCH(X8,'Round 4'!$Y$8:$Y$67,0))),""))</f>
        <v/>
      </c>
      <c r="AE8" s="46" t="str">
        <f>IF(X8="","",IF('Round 5'!$Y$2="YES",(INDEX('Round 5'!$Z$8:$Z$67,MATCH(X8,'Round 5'!$Y$8:$Y$67,0))),""))</f>
        <v/>
      </c>
      <c r="AF8" s="220" t="str">
        <f>IF(X8="","",IF('Round 6'!$Y$2="YES",(INDEX('Round 6'!$Z$8:$Z$67,MATCH(X8,'Round 6'!$Y$8:$Y$67,0))),""))</f>
        <v/>
      </c>
      <c r="AG8" s="46" t="str">
        <f>IF(X8="","",IF('Round 7'!$Y$2="YES",(INDEX('Round 7'!$Z$8:$Z$67,MATCH(X8,'Round 7'!$Y$8:$Y$67,0))),""))</f>
        <v/>
      </c>
      <c r="AH8" s="220" t="str">
        <f>IF(X8="","",IF('Round 8'!$Y$2="YES",(INDEX('Round 8'!$Z$8:$Z$67,MATCH(X8,'Round 8'!$Y$8:$Y$67,0))),""))</f>
        <v/>
      </c>
      <c r="AI8" s="46" t="str">
        <f>IF(X8="","",IF('Round 9'!$Y$2="YES",(INDEX('Round 9'!$Z$8:$Z$67,MATCH(X8,'Round 9'!$Y$8:$Y$67,0))),""))</f>
        <v/>
      </c>
      <c r="AJ8" s="220" t="str">
        <f>IF(X8="","",IF('Round 10'!$Y$2="YES",(INDEX('Round 10'!$Z$8:$Z$67,MATCH(X8,'Round 10'!$Y$8:$Y$67,0))),""))</f>
        <v/>
      </c>
      <c r="AK8" s="46" t="str">
        <f>IF(X8="","",IF('Round 11'!$Y$2="YES",(INDEX('Round 11'!$Z$8:$Z$67,MATCH(X8,'Round 11'!$Y$8:$Y$67,0))),""))</f>
        <v/>
      </c>
      <c r="AL8" s="235" t="str">
        <f>IF(X8="","",IF('Round 12'!$Y$2="YES",(INDEX('Round 12'!$Z$8:$Z$67,MATCH(X8,'Round 12'!$Y$8:$Y$67,0))),""))</f>
        <v/>
      </c>
      <c r="AM8" s="306"/>
    </row>
    <row r="9" spans="2:39">
      <c r="B9" s="42">
        <v>4</v>
      </c>
      <c r="C9" s="224" t="str">
        <f t="shared" ca="1" si="0"/>
        <v/>
      </c>
      <c r="D9" s="548" t="str">
        <f ca="1">IF(C9="","",OFFSET('Flight Groups'!$D$6,MATCH(SMALL($W$6:$W$65,ROW()-ROW(C$6)+1),$W$6:$W$65,0)-1,))</f>
        <v/>
      </c>
      <c r="E9" s="549"/>
      <c r="F9" s="288">
        <f t="shared" si="3"/>
        <v>0</v>
      </c>
      <c r="G9" s="288">
        <f t="shared" si="4"/>
        <v>0</v>
      </c>
      <c r="H9" s="288" t="e">
        <f t="shared" si="1"/>
        <v>#DIV/0!</v>
      </c>
      <c r="I9" s="289" t="str">
        <f>IF(X9="","",(INDEX($AA$6:$AA$65,MATCH(C9,X$6:$X$65,0))))</f>
        <v/>
      </c>
      <c r="J9" s="290" t="str">
        <f>IF(X9="","",(INDEX($AB$6:$AB$65,MATCH(C9,$X$6:X$65,0))))</f>
        <v/>
      </c>
      <c r="K9" s="290" t="str">
        <f>IF(X9="","",(INDEX($AC$6:$AC$65,MATCH(C9,$X$6:X$65,0))))</f>
        <v/>
      </c>
      <c r="L9" s="290" t="str">
        <f>IF(X9="","",(INDEX($AD$6:$AD$65,MATCH(C9,$X$6:X$65,0))))</f>
        <v/>
      </c>
      <c r="M9" s="290" t="str">
        <f>IF(X9="","",(INDEX($AE$6:$AE$65,MATCH(C9,$X$6:X$65,0))))</f>
        <v/>
      </c>
      <c r="N9" s="290" t="str">
        <f>IF(X9="","",(INDEX($AF$6:$AF$65,MATCH(C9,$X$6:X$65,0))))</f>
        <v/>
      </c>
      <c r="O9" s="290" t="str">
        <f>IF(X9="","",(INDEX($AG$6:$AG$65,MATCH(C9,$X$6:X$65,0))))</f>
        <v/>
      </c>
      <c r="P9" s="290" t="str">
        <f>IF(X9="","",(INDEX($AH$6:$AH$65,MATCH(C9,$X$6:X$65,0))))</f>
        <v/>
      </c>
      <c r="Q9" s="290" t="str">
        <f>IF(X9="","",(INDEX($AI$6:$AI$65,MATCH(C9,$X$6:X$65,0))))</f>
        <v/>
      </c>
      <c r="R9" s="290" t="str">
        <f>IF(X9="","",(INDEX($AJ$6:$AJ$65,MATCH(C9,$X$6:X$65,0))))</f>
        <v/>
      </c>
      <c r="S9" s="290" t="str">
        <f>IF(X9="","",(INDEX($AK$6:$AK$65,MATCH(C9,$X$6:X$65,0))))</f>
        <v/>
      </c>
      <c r="T9" s="291" t="str">
        <f>IF(X9="","",(INDEX($AL$6:$AL$65,MATCH(C9,$X$6:X$65,0))))</f>
        <v/>
      </c>
      <c r="U9" s="233" t="str">
        <f t="shared" si="2"/>
        <v/>
      </c>
      <c r="V9" s="234">
        <v>4</v>
      </c>
      <c r="W9" s="244">
        <f>+RANK(Z9,$Z$6:$Z$65)+COUNTIF($Z$6:Z9,Z9)-1</f>
        <v>4</v>
      </c>
      <c r="X9" s="9" t="str">
        <f>IF(ISBLANK('Flight Groups'!C9),"",'Flight Groups'!C9)</f>
        <v/>
      </c>
      <c r="Y9" s="247">
        <f t="shared" si="5"/>
        <v>0</v>
      </c>
      <c r="Z9" s="247">
        <f t="shared" si="6"/>
        <v>0</v>
      </c>
      <c r="AA9" s="251" t="str">
        <f>IF(X9="","",IF('Round 1'!$Y$2="YES",(INDEX('Round 1'!$Z$8:$Z$67,MATCH(X9,'Round 1'!$Y$8:$Y$67,0))),""))</f>
        <v/>
      </c>
      <c r="AB9" s="220" t="str">
        <f>IF(X9="","",IF('Round 2'!$Y$2="YES",(INDEX('Round 2'!$Z$8:$Z$67,MATCH(X9,'Round 2'!$Y$8:$Y$67,0))),""))</f>
        <v/>
      </c>
      <c r="AC9" s="46" t="str">
        <f>IF(X9="","",IF('Round 3'!$Y$2="YES",(INDEX('Round 3'!$Z$8:$Z$67,MATCH(X9,'Round 3'!$Y$8:$Y$67,0))),""))</f>
        <v/>
      </c>
      <c r="AD9" s="220" t="str">
        <f>IF(X9="","",IF('Round 4'!$Y$2="YES",(INDEX('Round 4'!$Z$8:$Z$67,MATCH(X9,'Round 4'!$Y$8:$Y$67,0))),""))</f>
        <v/>
      </c>
      <c r="AE9" s="46" t="str">
        <f>IF(X9="","",IF('Round 5'!$Y$2="YES",(INDEX('Round 5'!$Z$8:$Z$67,MATCH(X9,'Round 5'!$Y$8:$Y$67,0))),""))</f>
        <v/>
      </c>
      <c r="AF9" s="220" t="str">
        <f>IF(X9="","",IF('Round 6'!$Y$2="YES",(INDEX('Round 6'!$Z$8:$Z$67,MATCH(X9,'Round 6'!$Y$8:$Y$67,0))),""))</f>
        <v/>
      </c>
      <c r="AG9" s="46" t="str">
        <f>IF(X9="","",IF('Round 7'!$Y$2="YES",(INDEX('Round 7'!$Z$8:$Z$67,MATCH(X9,'Round 7'!$Y$8:$Y$67,0))),""))</f>
        <v/>
      </c>
      <c r="AH9" s="220" t="str">
        <f>IF(X9="","",IF('Round 8'!$Y$2="YES",(INDEX('Round 8'!$Z$8:$Z$67,MATCH(X9,'Round 8'!$Y$8:$Y$67,0))),""))</f>
        <v/>
      </c>
      <c r="AI9" s="46" t="str">
        <f>IF(X9="","",IF('Round 9'!$Y$2="YES",(INDEX('Round 9'!$Z$8:$Z$67,MATCH(X9,'Round 9'!$Y$8:$Y$67,0))),""))</f>
        <v/>
      </c>
      <c r="AJ9" s="220" t="str">
        <f>IF(X9="","",IF('Round 10'!$Y$2="YES",(INDEX('Round 10'!$Z$8:$Z$67,MATCH(X9,'Round 10'!$Y$8:$Y$67,0))),""))</f>
        <v/>
      </c>
      <c r="AK9" s="46" t="str">
        <f>IF(X9="","",IF('Round 11'!$Y$2="YES",(INDEX('Round 11'!$Z$8:$Z$67,MATCH(X9,'Round 11'!$Y$8:$Y$67,0))),""))</f>
        <v/>
      </c>
      <c r="AL9" s="235" t="str">
        <f>IF(X9="","",IF('Round 12'!$Y$2="YES",(INDEX('Round 12'!$Z$8:$Z$67,MATCH(X9,'Round 12'!$Y$8:$Y$67,0))),""))</f>
        <v/>
      </c>
      <c r="AM9" s="306"/>
    </row>
    <row r="10" spans="2:39">
      <c r="B10" s="42">
        <v>5</v>
      </c>
      <c r="C10" s="224" t="str">
        <f t="shared" ca="1" si="0"/>
        <v/>
      </c>
      <c r="D10" s="548" t="str">
        <f ca="1">IF(C10="","",OFFSET('Flight Groups'!$D$6,MATCH(SMALL($W$6:$W$65,ROW()-ROW(C$6)+1),$W$6:$W$65,0)-1,))</f>
        <v/>
      </c>
      <c r="E10" s="549"/>
      <c r="F10" s="288">
        <f t="shared" si="3"/>
        <v>0</v>
      </c>
      <c r="G10" s="288">
        <f t="shared" si="4"/>
        <v>0</v>
      </c>
      <c r="H10" s="288" t="e">
        <f t="shared" si="1"/>
        <v>#DIV/0!</v>
      </c>
      <c r="I10" s="289" t="str">
        <f>IF(X10="","",(INDEX($AA$6:$AA$65,MATCH(C10,X$6:$X$65,0))))</f>
        <v/>
      </c>
      <c r="J10" s="290" t="str">
        <f>IF(X10="","",(INDEX($AB$6:$AB$65,MATCH(C10,$X$6:X$65,0))))</f>
        <v/>
      </c>
      <c r="K10" s="290" t="str">
        <f>IF(X10="","",(INDEX($AC$6:$AC$65,MATCH(C10,$X$6:X$65,0))))</f>
        <v/>
      </c>
      <c r="L10" s="290" t="str">
        <f>IF(X10="","",(INDEX($AD$6:$AD$65,MATCH(C10,$X$6:X$65,0))))</f>
        <v/>
      </c>
      <c r="M10" s="290" t="str">
        <f>IF(X10="","",(INDEX($AE$6:$AE$65,MATCH(C10,$X$6:X$65,0))))</f>
        <v/>
      </c>
      <c r="N10" s="290" t="str">
        <f>IF(X10="","",(INDEX($AF$6:$AF$65,MATCH(C10,$X$6:X$65,0))))</f>
        <v/>
      </c>
      <c r="O10" s="290" t="str">
        <f>IF(X10="","",(INDEX($AG$6:$AG$65,MATCH(C10,$X$6:X$65,0))))</f>
        <v/>
      </c>
      <c r="P10" s="290" t="str">
        <f>IF(X10="","",(INDEX($AH$6:$AH$65,MATCH(C10,$X$6:X$65,0))))</f>
        <v/>
      </c>
      <c r="Q10" s="290" t="str">
        <f>IF(X10="","",(INDEX($AI$6:$AI$65,MATCH(C10,$X$6:X$65,0))))</f>
        <v/>
      </c>
      <c r="R10" s="290" t="str">
        <f>IF(X10="","",(INDEX($AJ$6:$AJ$65,MATCH(C10,$X$6:X$65,0))))</f>
        <v/>
      </c>
      <c r="S10" s="290" t="str">
        <f>IF(X10="","",(INDEX($AK$6:$AK$65,MATCH(C10,$X$6:X$65,0))))</f>
        <v/>
      </c>
      <c r="T10" s="291" t="str">
        <f>IF(X10="","",(INDEX($AL$6:$AL$65,MATCH(C10,$X$6:X$65,0))))</f>
        <v/>
      </c>
      <c r="U10" s="233" t="str">
        <f t="shared" si="2"/>
        <v/>
      </c>
      <c r="V10" s="234">
        <v>5</v>
      </c>
      <c r="W10" s="244">
        <f>+RANK(Z10,$Z$6:$Z$65)+COUNTIF($Z$6:Z10,Z10)-1</f>
        <v>5</v>
      </c>
      <c r="X10" s="9" t="str">
        <f>IF(ISBLANK('Flight Groups'!C10),"",'Flight Groups'!C10)</f>
        <v/>
      </c>
      <c r="Y10" s="247">
        <f t="shared" si="5"/>
        <v>0</v>
      </c>
      <c r="Z10" s="247">
        <f t="shared" si="6"/>
        <v>0</v>
      </c>
      <c r="AA10" s="251" t="str">
        <f>IF(X10="","",IF('Round 1'!$Y$2="YES",(INDEX('Round 1'!$Z$8:$Z$67,MATCH(X10,'Round 1'!$Y$8:$Y$67,0))),""))</f>
        <v/>
      </c>
      <c r="AB10" s="220" t="str">
        <f>IF(X10="","",IF('Round 2'!$Y$2="YES",(INDEX('Round 2'!$Z$8:$Z$67,MATCH(X10,'Round 2'!$Y$8:$Y$67,0))),""))</f>
        <v/>
      </c>
      <c r="AC10" s="46" t="str">
        <f>IF(X10="","",IF('Round 3'!$Y$2="YES",(INDEX('Round 3'!$Z$8:$Z$67,MATCH(X10,'Round 3'!$Y$8:$Y$67,0))),""))</f>
        <v/>
      </c>
      <c r="AD10" s="220" t="str">
        <f>IF(X10="","",IF('Round 4'!$Y$2="YES",(INDEX('Round 4'!$Z$8:$Z$67,MATCH(X10,'Round 4'!$Y$8:$Y$67,0))),""))</f>
        <v/>
      </c>
      <c r="AE10" s="46" t="str">
        <f>IF(X10="","",IF('Round 5'!$Y$2="YES",(INDEX('Round 5'!$Z$8:$Z$67,MATCH(X10,'Round 5'!$Y$8:$Y$67,0))),""))</f>
        <v/>
      </c>
      <c r="AF10" s="220" t="str">
        <f>IF(X10="","",IF('Round 6'!$Y$2="YES",(INDEX('Round 6'!$Z$8:$Z$67,MATCH(X10,'Round 6'!$Y$8:$Y$67,0))),""))</f>
        <v/>
      </c>
      <c r="AG10" s="46" t="str">
        <f>IF(X10="","",IF('Round 7'!$Y$2="YES",(INDEX('Round 7'!$Z$8:$Z$67,MATCH(X10,'Round 7'!$Y$8:$Y$67,0))),""))</f>
        <v/>
      </c>
      <c r="AH10" s="220" t="str">
        <f>IF(X10="","",IF('Round 8'!$Y$2="YES",(INDEX('Round 8'!$Z$8:$Z$67,MATCH(X10,'Round 8'!$Y$8:$Y$67,0))),""))</f>
        <v/>
      </c>
      <c r="AI10" s="46" t="str">
        <f>IF(X10="","",IF('Round 9'!$Y$2="YES",(INDEX('Round 9'!$Z$8:$Z$67,MATCH(X10,'Round 9'!$Y$8:$Y$67,0))),""))</f>
        <v/>
      </c>
      <c r="AJ10" s="220" t="str">
        <f>IF(X10="","",IF('Round 10'!$Y$2="YES",(INDEX('Round 10'!$Z$8:$Z$67,MATCH(X10,'Round 10'!$Y$8:$Y$67,0))),""))</f>
        <v/>
      </c>
      <c r="AK10" s="46" t="str">
        <f>IF(X10="","",IF('Round 11'!$Y$2="YES",(INDEX('Round 11'!$Z$8:$Z$67,MATCH(X10,'Round 11'!$Y$8:$Y$67,0))),""))</f>
        <v/>
      </c>
      <c r="AL10" s="235" t="str">
        <f>IF(X10="","",IF('Round 12'!$Y$2="YES",(INDEX('Round 12'!$Z$8:$Z$67,MATCH(X10,'Round 12'!$Y$8:$Y$67,0))),""))</f>
        <v/>
      </c>
      <c r="AM10" s="306"/>
    </row>
    <row r="11" spans="2:39">
      <c r="B11" s="42">
        <v>6</v>
      </c>
      <c r="C11" s="224" t="str">
        <f t="shared" ca="1" si="0"/>
        <v/>
      </c>
      <c r="D11" s="548" t="str">
        <f ca="1">IF(C11="","",OFFSET('Flight Groups'!$D$6,MATCH(SMALL($W$6:$W$65,ROW()-ROW(C$6)+1),$W$6:$W$65,0)-1,))</f>
        <v/>
      </c>
      <c r="E11" s="549"/>
      <c r="F11" s="288">
        <f t="shared" si="3"/>
        <v>0</v>
      </c>
      <c r="G11" s="288">
        <f t="shared" si="4"/>
        <v>0</v>
      </c>
      <c r="H11" s="288" t="e">
        <f t="shared" si="1"/>
        <v>#DIV/0!</v>
      </c>
      <c r="I11" s="289" t="str">
        <f>IF(X11="","",(INDEX($AA$6:$AA$65,MATCH(C11,X$6:$X$65,0))))</f>
        <v/>
      </c>
      <c r="J11" s="290" t="str">
        <f>IF(X11="","",(INDEX($AB$6:$AB$65,MATCH(C11,$X$6:X$65,0))))</f>
        <v/>
      </c>
      <c r="K11" s="290" t="str">
        <f>IF(X11="","",(INDEX($AC$6:$AC$65,MATCH(C11,$X$6:X$65,0))))</f>
        <v/>
      </c>
      <c r="L11" s="290" t="str">
        <f>IF(X11="","",(INDEX($AD$6:$AD$65,MATCH(C11,$X$6:X$65,0))))</f>
        <v/>
      </c>
      <c r="M11" s="290" t="str">
        <f>IF(X11="","",(INDEX($AE$6:$AE$65,MATCH(C11,$X$6:X$65,0))))</f>
        <v/>
      </c>
      <c r="N11" s="290" t="str">
        <f>IF(X11="","",(INDEX($AF$6:$AF$65,MATCH(C11,$X$6:X$65,0))))</f>
        <v/>
      </c>
      <c r="O11" s="290" t="str">
        <f>IF(X11="","",(INDEX($AG$6:$AG$65,MATCH(C11,$X$6:X$65,0))))</f>
        <v/>
      </c>
      <c r="P11" s="290" t="str">
        <f>IF(X11="","",(INDEX($AH$6:$AH$65,MATCH(C11,$X$6:X$65,0))))</f>
        <v/>
      </c>
      <c r="Q11" s="290" t="str">
        <f>IF(X11="","",(INDEX($AI$6:$AI$65,MATCH(C11,$X$6:X$65,0))))</f>
        <v/>
      </c>
      <c r="R11" s="290" t="str">
        <f>IF(X11="","",(INDEX($AJ$6:$AJ$65,MATCH(C11,$X$6:X$65,0))))</f>
        <v/>
      </c>
      <c r="S11" s="290" t="str">
        <f>IF(X11="","",(INDEX($AK$6:$AK$65,MATCH(C11,$X$6:X$65,0))))</f>
        <v/>
      </c>
      <c r="T11" s="291" t="str">
        <f>IF(X11="","",(INDEX($AL$6:$AL$65,MATCH(C11,$X$6:X$65,0))))</f>
        <v/>
      </c>
      <c r="U11" s="233" t="str">
        <f t="shared" si="2"/>
        <v/>
      </c>
      <c r="V11" s="234">
        <v>6</v>
      </c>
      <c r="W11" s="244">
        <f>+RANK(Z11,$Z$6:$Z$65)+COUNTIF($Z$6:Z11,Z11)-1</f>
        <v>6</v>
      </c>
      <c r="X11" s="9" t="str">
        <f>IF(ISBLANK('Flight Groups'!C11),"",'Flight Groups'!C11)</f>
        <v/>
      </c>
      <c r="Y11" s="247">
        <f t="shared" si="5"/>
        <v>0</v>
      </c>
      <c r="Z11" s="247">
        <f t="shared" si="6"/>
        <v>0</v>
      </c>
      <c r="AA11" s="251" t="str">
        <f>IF(X11="","",IF('Round 1'!$Y$2="YES",(INDEX('Round 1'!$Z$8:$Z$67,MATCH(X11,'Round 1'!$Y$8:$Y$67,0))),""))</f>
        <v/>
      </c>
      <c r="AB11" s="220" t="str">
        <f>IF(X11="","",IF('Round 2'!$Y$2="YES",(INDEX('Round 2'!$Z$8:$Z$67,MATCH(X11,'Round 2'!$Y$8:$Y$67,0))),""))</f>
        <v/>
      </c>
      <c r="AC11" s="46" t="str">
        <f>IF(X11="","",IF('Round 3'!$Y$2="YES",(INDEX('Round 3'!$Z$8:$Z$67,MATCH(X11,'Round 3'!$Y$8:$Y$67,0))),""))</f>
        <v/>
      </c>
      <c r="AD11" s="220" t="str">
        <f>IF(X11="","",IF('Round 4'!$Y$2="YES",(INDEX('Round 4'!$Z$8:$Z$67,MATCH(X11,'Round 4'!$Y$8:$Y$67,0))),""))</f>
        <v/>
      </c>
      <c r="AE11" s="46" t="str">
        <f>IF(X11="","",IF('Round 5'!$Y$2="YES",(INDEX('Round 5'!$Z$8:$Z$67,MATCH(X11,'Round 5'!$Y$8:$Y$67,0))),""))</f>
        <v/>
      </c>
      <c r="AF11" s="220" t="str">
        <f>IF(X11="","",IF('Round 6'!$Y$2="YES",(INDEX('Round 6'!$Z$8:$Z$67,MATCH(X11,'Round 6'!$Y$8:$Y$67,0))),""))</f>
        <v/>
      </c>
      <c r="AG11" s="46" t="str">
        <f>IF(X11="","",IF('Round 7'!$Y$2="YES",(INDEX('Round 7'!$Z$8:$Z$67,MATCH(X11,'Round 7'!$Y$8:$Y$67,0))),""))</f>
        <v/>
      </c>
      <c r="AH11" s="220" t="str">
        <f>IF(X11="","",IF('Round 8'!$Y$2="YES",(INDEX('Round 8'!$Z$8:$Z$67,MATCH(X11,'Round 8'!$Y$8:$Y$67,0))),""))</f>
        <v/>
      </c>
      <c r="AI11" s="46" t="str">
        <f>IF(X11="","",IF('Round 9'!$Y$2="YES",(INDEX('Round 9'!$Z$8:$Z$67,MATCH(X11,'Round 9'!$Y$8:$Y$67,0))),""))</f>
        <v/>
      </c>
      <c r="AJ11" s="220" t="str">
        <f>IF(X11="","",IF('Round 10'!$Y$2="YES",(INDEX('Round 10'!$Z$8:$Z$67,MATCH(X11,'Round 10'!$Y$8:$Y$67,0))),""))</f>
        <v/>
      </c>
      <c r="AK11" s="46" t="str">
        <f>IF(X11="","",IF('Round 11'!$Y$2="YES",(INDEX('Round 11'!$Z$8:$Z$67,MATCH(X11,'Round 11'!$Y$8:$Y$67,0))),""))</f>
        <v/>
      </c>
      <c r="AL11" s="235" t="str">
        <f>IF(X11="","",IF('Round 12'!$Y$2="YES",(INDEX('Round 12'!$Z$8:$Z$67,MATCH(X11,'Round 12'!$Y$8:$Y$67,0))),""))</f>
        <v/>
      </c>
      <c r="AM11" s="306"/>
    </row>
    <row r="12" spans="2:39">
      <c r="B12" s="42">
        <v>7</v>
      </c>
      <c r="C12" s="224" t="str">
        <f t="shared" ca="1" si="0"/>
        <v/>
      </c>
      <c r="D12" s="548" t="str">
        <f ca="1">IF(C12="","",OFFSET('Flight Groups'!$D$6,MATCH(SMALL($W$6:$W$65,ROW()-ROW(C$6)+1),$W$6:$W$65,0)-1,))</f>
        <v/>
      </c>
      <c r="E12" s="549"/>
      <c r="F12" s="288">
        <f t="shared" si="3"/>
        <v>0</v>
      </c>
      <c r="G12" s="288">
        <f t="shared" si="4"/>
        <v>0</v>
      </c>
      <c r="H12" s="288" t="e">
        <f t="shared" si="1"/>
        <v>#DIV/0!</v>
      </c>
      <c r="I12" s="289" t="str">
        <f>IF(X12="","",(INDEX($AA$6:$AA$65,MATCH(C12,X$6:$X$65,0))))</f>
        <v/>
      </c>
      <c r="J12" s="290" t="str">
        <f>IF(X12="","",(INDEX($AB$6:$AB$65,MATCH(C12,$X$6:X$65,0))))</f>
        <v/>
      </c>
      <c r="K12" s="290" t="str">
        <f>IF(X12="","",(INDEX($AC$6:$AC$65,MATCH(C12,$X$6:X$65,0))))</f>
        <v/>
      </c>
      <c r="L12" s="290" t="str">
        <f>IF(X12="","",(INDEX($AD$6:$AD$65,MATCH(C12,$X$6:X$65,0))))</f>
        <v/>
      </c>
      <c r="M12" s="290" t="str">
        <f>IF(X12="","",(INDEX($AE$6:$AE$65,MATCH(C12,$X$6:X$65,0))))</f>
        <v/>
      </c>
      <c r="N12" s="290" t="str">
        <f>IF(X12="","",(INDEX($AF$6:$AF$65,MATCH(C12,$X$6:X$65,0))))</f>
        <v/>
      </c>
      <c r="O12" s="290" t="str">
        <f>IF(X12="","",(INDEX($AG$6:$AG$65,MATCH(C12,$X$6:X$65,0))))</f>
        <v/>
      </c>
      <c r="P12" s="290" t="str">
        <f>IF(X12="","",(INDEX($AH$6:$AH$65,MATCH(C12,$X$6:X$65,0))))</f>
        <v/>
      </c>
      <c r="Q12" s="290" t="str">
        <f>IF(X12="","",(INDEX($AI$6:$AI$65,MATCH(C12,$X$6:X$65,0))))</f>
        <v/>
      </c>
      <c r="R12" s="290" t="str">
        <f>IF(X12="","",(INDEX($AJ$6:$AJ$65,MATCH(C12,$X$6:X$65,0))))</f>
        <v/>
      </c>
      <c r="S12" s="290" t="str">
        <f>IF(X12="","",(INDEX($AK$6:$AK$65,MATCH(C12,$X$6:X$65,0))))</f>
        <v/>
      </c>
      <c r="T12" s="291" t="str">
        <f>IF(X12="","",(INDEX($AL$6:$AL$65,MATCH(C12,$X$6:X$65,0))))</f>
        <v/>
      </c>
      <c r="U12" s="233" t="str">
        <f t="shared" si="2"/>
        <v/>
      </c>
      <c r="V12" s="234">
        <v>7</v>
      </c>
      <c r="W12" s="244">
        <f>+RANK(Z12,$Z$6:$Z$65)+COUNTIF($Z$6:Z12,Z12)-1</f>
        <v>7</v>
      </c>
      <c r="X12" s="9" t="str">
        <f>IF(ISBLANK('Flight Groups'!C12),"",'Flight Groups'!C12)</f>
        <v/>
      </c>
      <c r="Y12" s="247">
        <f t="shared" si="5"/>
        <v>0</v>
      </c>
      <c r="Z12" s="247">
        <f t="shared" si="6"/>
        <v>0</v>
      </c>
      <c r="AA12" s="251" t="str">
        <f>IF(X12="","",IF('Round 1'!$Y$2="YES",(INDEX('Round 1'!$Z$8:$Z$67,MATCH(X12,'Round 1'!$Y$8:$Y$67,0))),""))</f>
        <v/>
      </c>
      <c r="AB12" s="220" t="str">
        <f>IF(X12="","",IF('Round 2'!$Y$2="YES",(INDEX('Round 2'!$Z$8:$Z$67,MATCH(X12,'Round 2'!$Y$8:$Y$67,0))),""))</f>
        <v/>
      </c>
      <c r="AC12" s="46" t="str">
        <f>IF(X12="","",IF('Round 3'!$Y$2="YES",(INDEX('Round 3'!$Z$8:$Z$67,MATCH(X12,'Round 3'!$Y$8:$Y$67,0))),""))</f>
        <v/>
      </c>
      <c r="AD12" s="220" t="str">
        <f>IF(X12="","",IF('Round 4'!$Y$2="YES",(INDEX('Round 4'!$Z$8:$Z$67,MATCH(X12,'Round 4'!$Y$8:$Y$67,0))),""))</f>
        <v/>
      </c>
      <c r="AE12" s="46" t="str">
        <f>IF(X12="","",IF('Round 5'!$Y$2="YES",(INDEX('Round 5'!$Z$8:$Z$67,MATCH(X12,'Round 5'!$Y$8:$Y$67,0))),""))</f>
        <v/>
      </c>
      <c r="AF12" s="220" t="str">
        <f>IF(X12="","",IF('Round 6'!$Y$2="YES",(INDEX('Round 6'!$Z$8:$Z$67,MATCH(X12,'Round 6'!$Y$8:$Y$67,0))),""))</f>
        <v/>
      </c>
      <c r="AG12" s="46" t="str">
        <f>IF(X12="","",IF('Round 7'!$Y$2="YES",(INDEX('Round 7'!$Z$8:$Z$67,MATCH(X12,'Round 7'!$Y$8:$Y$67,0))),""))</f>
        <v/>
      </c>
      <c r="AH12" s="220" t="str">
        <f>IF(X12="","",IF('Round 8'!$Y$2="YES",(INDEX('Round 8'!$Z$8:$Z$67,MATCH(X12,'Round 8'!$Y$8:$Y$67,0))),""))</f>
        <v/>
      </c>
      <c r="AI12" s="46" t="str">
        <f>IF(X12="","",IF('Round 9'!$Y$2="YES",(INDEX('Round 9'!$Z$8:$Z$67,MATCH(X12,'Round 9'!$Y$8:$Y$67,0))),""))</f>
        <v/>
      </c>
      <c r="AJ12" s="220" t="str">
        <f>IF(X12="","",IF('Round 10'!$Y$2="YES",(INDEX('Round 10'!$Z$8:$Z$67,MATCH(X12,'Round 10'!$Y$8:$Y$67,0))),""))</f>
        <v/>
      </c>
      <c r="AK12" s="46" t="str">
        <f>IF(X12="","",IF('Round 11'!$Y$2="YES",(INDEX('Round 11'!$Z$8:$Z$67,MATCH(X12,'Round 11'!$Y$8:$Y$67,0))),""))</f>
        <v/>
      </c>
      <c r="AL12" s="235" t="str">
        <f>IF(X12="","",IF('Round 12'!$Y$2="YES",(INDEX('Round 12'!$Z$8:$Z$67,MATCH(X12,'Round 12'!$Y$8:$Y$67,0))),""))</f>
        <v/>
      </c>
      <c r="AM12" s="306"/>
    </row>
    <row r="13" spans="2:39">
      <c r="B13" s="42">
        <v>8</v>
      </c>
      <c r="C13" s="224" t="str">
        <f t="shared" ca="1" si="0"/>
        <v/>
      </c>
      <c r="D13" s="548" t="str">
        <f ca="1">IF(C13="","",OFFSET('Flight Groups'!$D$6,MATCH(SMALL($W$6:$W$65,ROW()-ROW(C$6)+1),$W$6:$W$65,0)-1,))</f>
        <v/>
      </c>
      <c r="E13" s="549"/>
      <c r="F13" s="288">
        <f t="shared" si="3"/>
        <v>0</v>
      </c>
      <c r="G13" s="288">
        <f t="shared" si="4"/>
        <v>0</v>
      </c>
      <c r="H13" s="288" t="e">
        <f t="shared" si="1"/>
        <v>#DIV/0!</v>
      </c>
      <c r="I13" s="289" t="str">
        <f>IF(X13="","",(INDEX($AA$6:$AA$65,MATCH(C13,X$6:$X$65,0))))</f>
        <v/>
      </c>
      <c r="J13" s="290" t="str">
        <f>IF(X13="","",(INDEX($AB$6:$AB$65,MATCH(C13,$X$6:X$65,0))))</f>
        <v/>
      </c>
      <c r="K13" s="290" t="str">
        <f>IF(X13="","",(INDEX($AC$6:$AC$65,MATCH(C13,$X$6:X$65,0))))</f>
        <v/>
      </c>
      <c r="L13" s="290" t="str">
        <f>IF(X13="","",(INDEX($AD$6:$AD$65,MATCH(C13,$X$6:X$65,0))))</f>
        <v/>
      </c>
      <c r="M13" s="290" t="str">
        <f>IF(X13="","",(INDEX($AE$6:$AE$65,MATCH(C13,$X$6:X$65,0))))</f>
        <v/>
      </c>
      <c r="N13" s="290" t="str">
        <f>IF(X13="","",(INDEX($AF$6:$AF$65,MATCH(C13,$X$6:X$65,0))))</f>
        <v/>
      </c>
      <c r="O13" s="290" t="str">
        <f>IF(X13="","",(INDEX($AG$6:$AG$65,MATCH(C13,$X$6:X$65,0))))</f>
        <v/>
      </c>
      <c r="P13" s="290" t="str">
        <f>IF(X13="","",(INDEX($AH$6:$AH$65,MATCH(C13,$X$6:X$65,0))))</f>
        <v/>
      </c>
      <c r="Q13" s="290" t="str">
        <f>IF(X13="","",(INDEX($AI$6:$AI$65,MATCH(C13,$X$6:X$65,0))))</f>
        <v/>
      </c>
      <c r="R13" s="290" t="str">
        <f>IF(X13="","",(INDEX($AJ$6:$AJ$65,MATCH(C13,$X$6:X$65,0))))</f>
        <v/>
      </c>
      <c r="S13" s="290" t="str">
        <f>IF(X13="","",(INDEX($AK$6:$AK$65,MATCH(C13,$X$6:X$65,0))))</f>
        <v/>
      </c>
      <c r="T13" s="291" t="str">
        <f>IF(X13="","",(INDEX($AL$6:$AL$65,MATCH(C13,$X$6:X$65,0))))</f>
        <v/>
      </c>
      <c r="U13" s="233" t="str">
        <f t="shared" si="2"/>
        <v/>
      </c>
      <c r="V13" s="234">
        <v>8</v>
      </c>
      <c r="W13" s="244">
        <f>+RANK(Z13,$Z$6:$Z$65)+COUNTIF($Z$6:Z13,Z13)-1</f>
        <v>8</v>
      </c>
      <c r="X13" s="9" t="str">
        <f>IF(ISBLANK('Flight Groups'!C13),"",'Flight Groups'!C13)</f>
        <v/>
      </c>
      <c r="Y13" s="247">
        <f t="shared" si="5"/>
        <v>0</v>
      </c>
      <c r="Z13" s="247">
        <f t="shared" si="6"/>
        <v>0</v>
      </c>
      <c r="AA13" s="251" t="str">
        <f>IF(X13="","",IF('Round 1'!$Y$2="YES",(INDEX('Round 1'!$Z$8:$Z$67,MATCH(X13,'Round 1'!$Y$8:$Y$67,0))),""))</f>
        <v/>
      </c>
      <c r="AB13" s="220" t="str">
        <f>IF(X13="","",IF('Round 2'!$Y$2="YES",(INDEX('Round 2'!$Z$8:$Z$67,MATCH(X13,'Round 2'!$Y$8:$Y$67,0))),""))</f>
        <v/>
      </c>
      <c r="AC13" s="46" t="str">
        <f>IF(X13="","",IF('Round 3'!$Y$2="YES",(INDEX('Round 3'!$Z$8:$Z$67,MATCH(X13,'Round 3'!$Y$8:$Y$67,0))),""))</f>
        <v/>
      </c>
      <c r="AD13" s="220" t="str">
        <f>IF(X13="","",IF('Round 4'!$Y$2="YES",(INDEX('Round 4'!$Z$8:$Z$67,MATCH(X13,'Round 4'!$Y$8:$Y$67,0))),""))</f>
        <v/>
      </c>
      <c r="AE13" s="46" t="str">
        <f>IF(X13="","",IF('Round 5'!$Y$2="YES",(INDEX('Round 5'!$Z$8:$Z$67,MATCH(X13,'Round 5'!$Y$8:$Y$67,0))),""))</f>
        <v/>
      </c>
      <c r="AF13" s="220" t="str">
        <f>IF(X13="","",IF('Round 6'!$Y$2="YES",(INDEX('Round 6'!$Z$8:$Z$67,MATCH(X13,'Round 6'!$Y$8:$Y$67,0))),""))</f>
        <v/>
      </c>
      <c r="AG13" s="46" t="str">
        <f>IF(X13="","",IF('Round 7'!$Y$2="YES",(INDEX('Round 7'!$Z$8:$Z$67,MATCH(X13,'Round 7'!$Y$8:$Y$67,0))),""))</f>
        <v/>
      </c>
      <c r="AH13" s="220" t="str">
        <f>IF(X13="","",IF('Round 8'!$Y$2="YES",(INDEX('Round 8'!$Z$8:$Z$67,MATCH(X13,'Round 8'!$Y$8:$Y$67,0))),""))</f>
        <v/>
      </c>
      <c r="AI13" s="46" t="str">
        <f>IF(X13="","",IF('Round 9'!$Y$2="YES",(INDEX('Round 9'!$Z$8:$Z$67,MATCH(X13,'Round 9'!$Y$8:$Y$67,0))),""))</f>
        <v/>
      </c>
      <c r="AJ13" s="220" t="str">
        <f>IF(X13="","",IF('Round 10'!$Y$2="YES",(INDEX('Round 10'!$Z$8:$Z$67,MATCH(X13,'Round 10'!$Y$8:$Y$67,0))),""))</f>
        <v/>
      </c>
      <c r="AK13" s="46" t="str">
        <f>IF(X13="","",IF('Round 11'!$Y$2="YES",(INDEX('Round 11'!$Z$8:$Z$67,MATCH(X13,'Round 11'!$Y$8:$Y$67,0))),""))</f>
        <v/>
      </c>
      <c r="AL13" s="235" t="str">
        <f>IF(X13="","",IF('Round 12'!$Y$2="YES",(INDEX('Round 12'!$Z$8:$Z$67,MATCH(X13,'Round 12'!$Y$8:$Y$67,0))),""))</f>
        <v/>
      </c>
      <c r="AM13" s="306"/>
    </row>
    <row r="14" spans="2:39">
      <c r="B14" s="42">
        <v>9</v>
      </c>
      <c r="C14" s="224" t="str">
        <f t="shared" ca="1" si="0"/>
        <v/>
      </c>
      <c r="D14" s="548" t="str">
        <f ca="1">IF(C14="","",OFFSET('Flight Groups'!$D$6,MATCH(SMALL($W$6:$W$65,ROW()-ROW(C$6)+1),$W$6:$W$65,0)-1,))</f>
        <v/>
      </c>
      <c r="E14" s="549"/>
      <c r="F14" s="288">
        <f t="shared" si="3"/>
        <v>0</v>
      </c>
      <c r="G14" s="288">
        <f t="shared" si="4"/>
        <v>0</v>
      </c>
      <c r="H14" s="288" t="e">
        <f t="shared" si="1"/>
        <v>#DIV/0!</v>
      </c>
      <c r="I14" s="289" t="str">
        <f>IF(X14="","",(INDEX($AA$6:$AA$65,MATCH(C14,X$6:$X$65,0))))</f>
        <v/>
      </c>
      <c r="J14" s="290" t="str">
        <f>IF(X14="","",(INDEX($AB$6:$AB$65,MATCH(C14,$X$6:X$65,0))))</f>
        <v/>
      </c>
      <c r="K14" s="290" t="str">
        <f>IF(X14="","",(INDEX($AC$6:$AC$65,MATCH(C14,$X$6:X$65,0))))</f>
        <v/>
      </c>
      <c r="L14" s="290" t="str">
        <f>IF(X14="","",(INDEX($AD$6:$AD$65,MATCH(C14,$X$6:X$65,0))))</f>
        <v/>
      </c>
      <c r="M14" s="290" t="str">
        <f>IF(X14="","",(INDEX($AE$6:$AE$65,MATCH(C14,$X$6:X$65,0))))</f>
        <v/>
      </c>
      <c r="N14" s="290" t="str">
        <f>IF(X14="","",(INDEX($AF$6:$AF$65,MATCH(C14,$X$6:X$65,0))))</f>
        <v/>
      </c>
      <c r="O14" s="290" t="str">
        <f>IF(X14="","",(INDEX($AG$6:$AG$65,MATCH(C14,$X$6:X$65,0))))</f>
        <v/>
      </c>
      <c r="P14" s="290" t="str">
        <f>IF(X14="","",(INDEX($AH$6:$AH$65,MATCH(C14,$X$6:X$65,0))))</f>
        <v/>
      </c>
      <c r="Q14" s="290" t="str">
        <f>IF(X14="","",(INDEX($AI$6:$AI$65,MATCH(C14,$X$6:X$65,0))))</f>
        <v/>
      </c>
      <c r="R14" s="290" t="str">
        <f>IF(X14="","",(INDEX($AJ$6:$AJ$65,MATCH(C14,$X$6:X$65,0))))</f>
        <v/>
      </c>
      <c r="S14" s="290" t="str">
        <f>IF(X14="","",(INDEX($AK$6:$AK$65,MATCH(C14,$X$6:X$65,0))))</f>
        <v/>
      </c>
      <c r="T14" s="291" t="str">
        <f>IF(X14="","",(INDEX($AL$6:$AL$65,MATCH(C14,$X$6:X$65,0))))</f>
        <v/>
      </c>
      <c r="U14" s="233" t="str">
        <f t="shared" si="2"/>
        <v/>
      </c>
      <c r="V14" s="234">
        <v>9</v>
      </c>
      <c r="W14" s="244">
        <f>+RANK(Z14,$Z$6:$Z$65)+COUNTIF($Z$6:Z14,Z14)-1</f>
        <v>9</v>
      </c>
      <c r="X14" s="9" t="str">
        <f>IF(ISBLANK('Flight Groups'!C14),"",'Flight Groups'!C14)</f>
        <v/>
      </c>
      <c r="Y14" s="247">
        <f t="shared" si="5"/>
        <v>0</v>
      </c>
      <c r="Z14" s="247">
        <f t="shared" si="6"/>
        <v>0</v>
      </c>
      <c r="AA14" s="251" t="str">
        <f>IF(X14="","",IF('Round 1'!$Y$2="YES",(INDEX('Round 1'!$Z$8:$Z$67,MATCH(X14,'Round 1'!$Y$8:$Y$67,0))),""))</f>
        <v/>
      </c>
      <c r="AB14" s="220" t="str">
        <f>IF(X14="","",IF('Round 2'!$Y$2="YES",(INDEX('Round 2'!$Z$8:$Z$67,MATCH(X14,'Round 2'!$Y$8:$Y$67,0))),""))</f>
        <v/>
      </c>
      <c r="AC14" s="46" t="str">
        <f>IF(X14="","",IF('Round 3'!$Y$2="YES",(INDEX('Round 3'!$Z$8:$Z$67,MATCH(X14,'Round 3'!$Y$8:$Y$67,0))),""))</f>
        <v/>
      </c>
      <c r="AD14" s="220" t="str">
        <f>IF(X14="","",IF('Round 4'!$Y$2="YES",(INDEX('Round 4'!$Z$8:$Z$67,MATCH(X14,'Round 4'!$Y$8:$Y$67,0))),""))</f>
        <v/>
      </c>
      <c r="AE14" s="46" t="str">
        <f>IF(X14="","",IF('Round 5'!$Y$2="YES",(INDEX('Round 5'!$Z$8:$Z$67,MATCH(X14,'Round 5'!$Y$8:$Y$67,0))),""))</f>
        <v/>
      </c>
      <c r="AF14" s="220" t="str">
        <f>IF(X14="","",IF('Round 6'!$Y$2="YES",(INDEX('Round 6'!$Z$8:$Z$67,MATCH(X14,'Round 6'!$Y$8:$Y$67,0))),""))</f>
        <v/>
      </c>
      <c r="AG14" s="46" t="str">
        <f>IF(X14="","",IF('Round 7'!$Y$2="YES",(INDEX('Round 7'!$Z$8:$Z$67,MATCH(X14,'Round 7'!$Y$8:$Y$67,0))),""))</f>
        <v/>
      </c>
      <c r="AH14" s="220" t="str">
        <f>IF(X14="","",IF('Round 8'!$Y$2="YES",(INDEX('Round 8'!$Z$8:$Z$67,MATCH(X14,'Round 8'!$Y$8:$Y$67,0))),""))</f>
        <v/>
      </c>
      <c r="AI14" s="46" t="str">
        <f>IF(X14="","",IF('Round 9'!$Y$2="YES",(INDEX('Round 9'!$Z$8:$Z$67,MATCH(X14,'Round 9'!$Y$8:$Y$67,0))),""))</f>
        <v/>
      </c>
      <c r="AJ14" s="220" t="str">
        <f>IF(X14="","",IF('Round 10'!$Y$2="YES",(INDEX('Round 10'!$Z$8:$Z$67,MATCH(X14,'Round 10'!$Y$8:$Y$67,0))),""))</f>
        <v/>
      </c>
      <c r="AK14" s="46" t="str">
        <f>IF(X14="","",IF('Round 11'!$Y$2="YES",(INDEX('Round 11'!$Z$8:$Z$67,MATCH(X14,'Round 11'!$Y$8:$Y$67,0))),""))</f>
        <v/>
      </c>
      <c r="AL14" s="235" t="str">
        <f>IF(X14="","",IF('Round 12'!$Y$2="YES",(INDEX('Round 12'!$Z$8:$Z$67,MATCH(X14,'Round 12'!$Y$8:$Y$67,0))),""))</f>
        <v/>
      </c>
      <c r="AM14" s="306"/>
    </row>
    <row r="15" spans="2:39">
      <c r="B15" s="42">
        <v>10</v>
      </c>
      <c r="C15" s="224" t="str">
        <f t="shared" ca="1" si="0"/>
        <v/>
      </c>
      <c r="D15" s="548" t="str">
        <f ca="1">IF(C15="","",OFFSET('Flight Groups'!$D$6,MATCH(SMALL($W$6:$W$65,ROW()-ROW(C$6)+1),$W$6:$W$65,0)-1,))</f>
        <v/>
      </c>
      <c r="E15" s="549"/>
      <c r="F15" s="288">
        <f t="shared" si="3"/>
        <v>0</v>
      </c>
      <c r="G15" s="288">
        <f t="shared" si="4"/>
        <v>0</v>
      </c>
      <c r="H15" s="288" t="e">
        <f t="shared" si="1"/>
        <v>#DIV/0!</v>
      </c>
      <c r="I15" s="289" t="str">
        <f>IF(X15="","",(INDEX($AA$6:$AA$65,MATCH(C15,X$6:$X$65,0))))</f>
        <v/>
      </c>
      <c r="J15" s="290" t="str">
        <f>IF(X15="","",(INDEX($AB$6:$AB$65,MATCH(C15,$X$6:X$65,0))))</f>
        <v/>
      </c>
      <c r="K15" s="290" t="str">
        <f>IF(X15="","",(INDEX($AC$6:$AC$65,MATCH(C15,$X$6:X$65,0))))</f>
        <v/>
      </c>
      <c r="L15" s="290" t="str">
        <f>IF(X15="","",(INDEX($AD$6:$AD$65,MATCH(C15,$X$6:X$65,0))))</f>
        <v/>
      </c>
      <c r="M15" s="290" t="str">
        <f>IF(X15="","",(INDEX($AE$6:$AE$65,MATCH(C15,$X$6:X$65,0))))</f>
        <v/>
      </c>
      <c r="N15" s="290" t="str">
        <f>IF(X15="","",(INDEX($AF$6:$AF$65,MATCH(C15,$X$6:X$65,0))))</f>
        <v/>
      </c>
      <c r="O15" s="290" t="str">
        <f>IF(X15="","",(INDEX($AG$6:$AG$65,MATCH(C15,$X$6:X$65,0))))</f>
        <v/>
      </c>
      <c r="P15" s="290" t="str">
        <f>IF(X15="","",(INDEX($AH$6:$AH$65,MATCH(C15,$X$6:X$65,0))))</f>
        <v/>
      </c>
      <c r="Q15" s="290" t="str">
        <f>IF(X15="","",(INDEX($AI$6:$AI$65,MATCH(C15,$X$6:X$65,0))))</f>
        <v/>
      </c>
      <c r="R15" s="290" t="str">
        <f>IF(X15="","",(INDEX($AJ$6:$AJ$65,MATCH(C15,$X$6:X$65,0))))</f>
        <v/>
      </c>
      <c r="S15" s="290" t="str">
        <f>IF(X15="","",(INDEX($AK$6:$AK$65,MATCH(C15,$X$6:X$65,0))))</f>
        <v/>
      </c>
      <c r="T15" s="291" t="str">
        <f>IF(X15="","",(INDEX($AL$6:$AL$65,MATCH(C15,$X$6:X$65,0))))</f>
        <v/>
      </c>
      <c r="U15" s="233" t="str">
        <f t="shared" si="2"/>
        <v/>
      </c>
      <c r="V15" s="234">
        <v>10</v>
      </c>
      <c r="W15" s="244">
        <f>+RANK(Z15,$Z$6:$Z$65)+COUNTIF($Z$6:Z15,Z15)-1</f>
        <v>10</v>
      </c>
      <c r="X15" s="9" t="str">
        <f>IF(ISBLANK('Flight Groups'!C15),"",'Flight Groups'!C15)</f>
        <v/>
      </c>
      <c r="Y15" s="247">
        <f t="shared" si="5"/>
        <v>0</v>
      </c>
      <c r="Z15" s="247">
        <f t="shared" si="6"/>
        <v>0</v>
      </c>
      <c r="AA15" s="251" t="str">
        <f>IF(X15="","",IF('Round 1'!$Y$2="YES",(INDEX('Round 1'!$Z$8:$Z$67,MATCH(X15,'Round 1'!$Y$8:$Y$67,0))),""))</f>
        <v/>
      </c>
      <c r="AB15" s="220" t="str">
        <f>IF(X15="","",IF('Round 2'!$Y$2="YES",(INDEX('Round 2'!$Z$8:$Z$67,MATCH(X15,'Round 2'!$Y$8:$Y$67,0))),""))</f>
        <v/>
      </c>
      <c r="AC15" s="46" t="str">
        <f>IF(X15="","",IF('Round 3'!$Y$2="YES",(INDEX('Round 3'!$Z$8:$Z$67,MATCH(X15,'Round 3'!$Y$8:$Y$67,0))),""))</f>
        <v/>
      </c>
      <c r="AD15" s="220" t="str">
        <f>IF(X15="","",IF('Round 4'!$Y$2="YES",(INDEX('Round 4'!$Z$8:$Z$67,MATCH(X15,'Round 4'!$Y$8:$Y$67,0))),""))</f>
        <v/>
      </c>
      <c r="AE15" s="46" t="str">
        <f>IF(X15="","",IF('Round 5'!$Y$2="YES",(INDEX('Round 5'!$Z$8:$Z$67,MATCH(X15,'Round 5'!$Y$8:$Y$67,0))),""))</f>
        <v/>
      </c>
      <c r="AF15" s="220" t="str">
        <f>IF(X15="","",IF('Round 6'!$Y$2="YES",(INDEX('Round 6'!$Z$8:$Z$67,MATCH(X15,'Round 6'!$Y$8:$Y$67,0))),""))</f>
        <v/>
      </c>
      <c r="AG15" s="46" t="str">
        <f>IF(X15="","",IF('Round 7'!$Y$2="YES",(INDEX('Round 7'!$Z$8:$Z$67,MATCH(X15,'Round 7'!$Y$8:$Y$67,0))),""))</f>
        <v/>
      </c>
      <c r="AH15" s="220" t="str">
        <f>IF(X15="","",IF('Round 8'!$Y$2="YES",(INDEX('Round 8'!$Z$8:$Z$67,MATCH(X15,'Round 8'!$Y$8:$Y$67,0))),""))</f>
        <v/>
      </c>
      <c r="AI15" s="46" t="str">
        <f>IF(X15="","",IF('Round 9'!$Y$2="YES",(INDEX('Round 9'!$Z$8:$Z$67,MATCH(X15,'Round 9'!$Y$8:$Y$67,0))),""))</f>
        <v/>
      </c>
      <c r="AJ15" s="220" t="str">
        <f>IF(X15="","",IF('Round 10'!$Y$2="YES",(INDEX('Round 10'!$Z$8:$Z$67,MATCH(X15,'Round 10'!$Y$8:$Y$67,0))),""))</f>
        <v/>
      </c>
      <c r="AK15" s="46" t="str">
        <f>IF(X15="","",IF('Round 11'!$Y$2="YES",(INDEX('Round 11'!$Z$8:$Z$67,MATCH(X15,'Round 11'!$Y$8:$Y$67,0))),""))</f>
        <v/>
      </c>
      <c r="AL15" s="235" t="str">
        <f>IF(X15="","",IF('Round 12'!$Y$2="YES",(INDEX('Round 12'!$Z$8:$Z$67,MATCH(X15,'Round 12'!$Y$8:$Y$67,0))),""))</f>
        <v/>
      </c>
      <c r="AM15" s="306"/>
    </row>
    <row r="16" spans="2:39">
      <c r="B16" s="42">
        <v>11</v>
      </c>
      <c r="C16" s="224" t="str">
        <f t="shared" ca="1" si="0"/>
        <v/>
      </c>
      <c r="D16" s="548" t="str">
        <f ca="1">IF(C16="","",OFFSET('Flight Groups'!$D$6,MATCH(SMALL($W$6:$W$65,ROW()-ROW(C$6)+1),$W$6:$W$65,0)-1,))</f>
        <v/>
      </c>
      <c r="E16" s="549"/>
      <c r="F16" s="288">
        <f t="shared" si="3"/>
        <v>0</v>
      </c>
      <c r="G16" s="288">
        <f t="shared" si="4"/>
        <v>0</v>
      </c>
      <c r="H16" s="288" t="e">
        <f t="shared" si="1"/>
        <v>#DIV/0!</v>
      </c>
      <c r="I16" s="289" t="str">
        <f>IF(X16="","",(INDEX($AA$6:$AA$65,MATCH(C16,X$6:$X$65,0))))</f>
        <v/>
      </c>
      <c r="J16" s="290" t="str">
        <f>IF(X16="","",(INDEX($AB$6:$AB$65,MATCH(C16,$X$6:X$65,0))))</f>
        <v/>
      </c>
      <c r="K16" s="290" t="str">
        <f>IF(X16="","",(INDEX($AC$6:$AC$65,MATCH(C16,$X$6:X$65,0))))</f>
        <v/>
      </c>
      <c r="L16" s="290" t="str">
        <f>IF(X16="","",(INDEX($AD$6:$AD$65,MATCH(C16,$X$6:X$65,0))))</f>
        <v/>
      </c>
      <c r="M16" s="290" t="str">
        <f>IF(X16="","",(INDEX($AE$6:$AE$65,MATCH(C16,$X$6:X$65,0))))</f>
        <v/>
      </c>
      <c r="N16" s="290" t="str">
        <f>IF(X16="","",(INDEX($AF$6:$AF$65,MATCH(C16,$X$6:X$65,0))))</f>
        <v/>
      </c>
      <c r="O16" s="290" t="str">
        <f>IF(X16="","",(INDEX($AG$6:$AG$65,MATCH(C16,$X$6:X$65,0))))</f>
        <v/>
      </c>
      <c r="P16" s="290" t="str">
        <f>IF(X16="","",(INDEX($AH$6:$AH$65,MATCH(C16,$X$6:X$65,0))))</f>
        <v/>
      </c>
      <c r="Q16" s="290" t="str">
        <f>IF(X16="","",(INDEX($AI$6:$AI$65,MATCH(C16,$X$6:X$65,0))))</f>
        <v/>
      </c>
      <c r="R16" s="290" t="str">
        <f>IF(X16="","",(INDEX($AJ$6:$AJ$65,MATCH(C16,$X$6:X$65,0))))</f>
        <v/>
      </c>
      <c r="S16" s="290" t="str">
        <f>IF(X16="","",(INDEX($AK$6:$AK$65,MATCH(C16,$X$6:X$65,0))))</f>
        <v/>
      </c>
      <c r="T16" s="291" t="str">
        <f>IF(X16="","",(INDEX($AL$6:$AL$65,MATCH(C16,$X$6:X$65,0))))</f>
        <v/>
      </c>
      <c r="U16" s="233" t="str">
        <f t="shared" si="2"/>
        <v/>
      </c>
      <c r="V16" s="234">
        <v>11</v>
      </c>
      <c r="W16" s="244">
        <f>+RANK(Z16,$Z$6:$Z$65)+COUNTIF($Z$6:Z16,Z16)-1</f>
        <v>11</v>
      </c>
      <c r="X16" s="9" t="str">
        <f>IF(ISBLANK('Flight Groups'!C16),"",'Flight Groups'!C16)</f>
        <v/>
      </c>
      <c r="Y16" s="247">
        <f t="shared" si="5"/>
        <v>0</v>
      </c>
      <c r="Z16" s="247">
        <f t="shared" si="6"/>
        <v>0</v>
      </c>
      <c r="AA16" s="251" t="str">
        <f>IF(X16="","",IF('Round 1'!$Y$2="YES",(INDEX('Round 1'!$Z$8:$Z$67,MATCH(X16,'Round 1'!$Y$8:$Y$67,0))),""))</f>
        <v/>
      </c>
      <c r="AB16" s="220" t="str">
        <f>IF(X16="","",IF('Round 2'!$Y$2="YES",(INDEX('Round 2'!$Z$8:$Z$67,MATCH(X16,'Round 2'!$Y$8:$Y$67,0))),""))</f>
        <v/>
      </c>
      <c r="AC16" s="46" t="str">
        <f>IF(X16="","",IF('Round 3'!$Y$2="YES",(INDEX('Round 3'!$Z$8:$Z$67,MATCH(X16,'Round 3'!$Y$8:$Y$67,0))),""))</f>
        <v/>
      </c>
      <c r="AD16" s="220" t="str">
        <f>IF(X16="","",IF('Round 4'!$Y$2="YES",(INDEX('Round 4'!$Z$8:$Z$67,MATCH(X16,'Round 4'!$Y$8:$Y$67,0))),""))</f>
        <v/>
      </c>
      <c r="AE16" s="46" t="str">
        <f>IF(X16="","",IF('Round 5'!$Y$2="YES",(INDEX('Round 5'!$Z$8:$Z$67,MATCH(X16,'Round 5'!$Y$8:$Y$67,0))),""))</f>
        <v/>
      </c>
      <c r="AF16" s="220" t="str">
        <f>IF(X16="","",IF('Round 6'!$Y$2="YES",(INDEX('Round 6'!$Z$8:$Z$67,MATCH(X16,'Round 6'!$Y$8:$Y$67,0))),""))</f>
        <v/>
      </c>
      <c r="AG16" s="46" t="str">
        <f>IF(X16="","",IF('Round 7'!$Y$2="YES",(INDEX('Round 7'!$Z$8:$Z$67,MATCH(X16,'Round 7'!$Y$8:$Y$67,0))),""))</f>
        <v/>
      </c>
      <c r="AH16" s="220" t="str">
        <f>IF(X16="","",IF('Round 8'!$Y$2="YES",(INDEX('Round 8'!$Z$8:$Z$67,MATCH(X16,'Round 8'!$Y$8:$Y$67,0))),""))</f>
        <v/>
      </c>
      <c r="AI16" s="46" t="str">
        <f>IF(X16="","",IF('Round 9'!$Y$2="YES",(INDEX('Round 9'!$Z$8:$Z$67,MATCH(X16,'Round 9'!$Y$8:$Y$67,0))),""))</f>
        <v/>
      </c>
      <c r="AJ16" s="220" t="str">
        <f>IF(X16="","",IF('Round 10'!$Y$2="YES",(INDEX('Round 10'!$Z$8:$Z$67,MATCH(X16,'Round 10'!$Y$8:$Y$67,0))),""))</f>
        <v/>
      </c>
      <c r="AK16" s="46" t="str">
        <f>IF(X16="","",IF('Round 11'!$Y$2="YES",(INDEX('Round 11'!$Z$8:$Z$67,MATCH(X16,'Round 11'!$Y$8:$Y$67,0))),""))</f>
        <v/>
      </c>
      <c r="AL16" s="235" t="str">
        <f>IF(X16="","",IF('Round 12'!$Y$2="YES",(INDEX('Round 12'!$Z$8:$Z$67,MATCH(X16,'Round 12'!$Y$8:$Y$67,0))),""))</f>
        <v/>
      </c>
      <c r="AM16" s="306"/>
    </row>
    <row r="17" spans="2:39">
      <c r="B17" s="42">
        <v>12</v>
      </c>
      <c r="C17" s="224" t="str">
        <f t="shared" ca="1" si="0"/>
        <v/>
      </c>
      <c r="D17" s="548" t="str">
        <f ca="1">IF(C17="","",OFFSET('Flight Groups'!$D$6,MATCH(SMALL($W$6:$W$65,ROW()-ROW(C$6)+1),$W$6:$W$65,0)-1,))</f>
        <v/>
      </c>
      <c r="E17" s="549"/>
      <c r="F17" s="288">
        <f t="shared" si="3"/>
        <v>0</v>
      </c>
      <c r="G17" s="288">
        <f t="shared" si="4"/>
        <v>0</v>
      </c>
      <c r="H17" s="288" t="e">
        <f t="shared" si="1"/>
        <v>#DIV/0!</v>
      </c>
      <c r="I17" s="289" t="str">
        <f>IF(X17="","",(INDEX($AA$6:$AA$65,MATCH(C17,X$6:$X$65,0))))</f>
        <v/>
      </c>
      <c r="J17" s="290" t="str">
        <f>IF(X17="","",(INDEX($AB$6:$AB$65,MATCH(C17,$X$6:X$65,0))))</f>
        <v/>
      </c>
      <c r="K17" s="290" t="str">
        <f>IF(X17="","",(INDEX($AC$6:$AC$65,MATCH(C17,$X$6:X$65,0))))</f>
        <v/>
      </c>
      <c r="L17" s="290" t="str">
        <f>IF(X17="","",(INDEX($AD$6:$AD$65,MATCH(C17,$X$6:X$65,0))))</f>
        <v/>
      </c>
      <c r="M17" s="290" t="str">
        <f>IF(X17="","",(INDEX($AE$6:$AE$65,MATCH(C17,$X$6:X$65,0))))</f>
        <v/>
      </c>
      <c r="N17" s="290" t="str">
        <f>IF(X17="","",(INDEX($AF$6:$AF$65,MATCH(C17,$X$6:X$65,0))))</f>
        <v/>
      </c>
      <c r="O17" s="290" t="str">
        <f>IF(X17="","",(INDEX($AG$6:$AG$65,MATCH(C17,$X$6:X$65,0))))</f>
        <v/>
      </c>
      <c r="P17" s="290" t="str">
        <f>IF(X17="","",(INDEX($AH$6:$AH$65,MATCH(C17,$X$6:X$65,0))))</f>
        <v/>
      </c>
      <c r="Q17" s="290" t="str">
        <f>IF(X17="","",(INDEX($AI$6:$AI$65,MATCH(C17,$X$6:X$65,0))))</f>
        <v/>
      </c>
      <c r="R17" s="290" t="str">
        <f>IF(X17="","",(INDEX($AJ$6:$AJ$65,MATCH(C17,$X$6:X$65,0))))</f>
        <v/>
      </c>
      <c r="S17" s="290" t="str">
        <f>IF(X17="","",(INDEX($AK$6:$AK$65,MATCH(C17,$X$6:X$65,0))))</f>
        <v/>
      </c>
      <c r="T17" s="291" t="str">
        <f>IF(X17="","",(INDEX($AL$6:$AL$65,MATCH(C17,$X$6:X$65,0))))</f>
        <v/>
      </c>
      <c r="U17" s="233" t="str">
        <f t="shared" si="2"/>
        <v/>
      </c>
      <c r="V17" s="234">
        <v>12</v>
      </c>
      <c r="W17" s="244">
        <f>+RANK(Z17,$Z$6:$Z$65)+COUNTIF($Z$6:Z17,Z17)-1</f>
        <v>12</v>
      </c>
      <c r="X17" s="9" t="str">
        <f>IF(ISBLANK('Flight Groups'!C17),"",'Flight Groups'!C17)</f>
        <v/>
      </c>
      <c r="Y17" s="247">
        <f t="shared" si="5"/>
        <v>0</v>
      </c>
      <c r="Z17" s="247">
        <f t="shared" si="6"/>
        <v>0</v>
      </c>
      <c r="AA17" s="251" t="str">
        <f>IF(X17="","",IF('Round 1'!$Y$2="YES",(INDEX('Round 1'!$Z$8:$Z$67,MATCH(X17,'Round 1'!$Y$8:$Y$67,0))),""))</f>
        <v/>
      </c>
      <c r="AB17" s="220" t="str">
        <f>IF(X17="","",IF('Round 2'!$Y$2="YES",(INDEX('Round 2'!$Z$8:$Z$67,MATCH(X17,'Round 2'!$Y$8:$Y$67,0))),""))</f>
        <v/>
      </c>
      <c r="AC17" s="46" t="str">
        <f>IF(X17="","",IF('Round 3'!$Y$2="YES",(INDEX('Round 3'!$Z$8:$Z$67,MATCH(X17,'Round 3'!$Y$8:$Y$67,0))),""))</f>
        <v/>
      </c>
      <c r="AD17" s="220" t="str">
        <f>IF(X17="","",IF('Round 4'!$Y$2="YES",(INDEX('Round 4'!$Z$8:$Z$67,MATCH(X17,'Round 4'!$Y$8:$Y$67,0))),""))</f>
        <v/>
      </c>
      <c r="AE17" s="46" t="str">
        <f>IF(X17="","",IF('Round 5'!$Y$2="YES",(INDEX('Round 5'!$Z$8:$Z$67,MATCH(X17,'Round 5'!$Y$8:$Y$67,0))),""))</f>
        <v/>
      </c>
      <c r="AF17" s="220" t="str">
        <f>IF(X17="","",IF('Round 6'!$Y$2="YES",(INDEX('Round 6'!$Z$8:$Z$67,MATCH(X17,'Round 6'!$Y$8:$Y$67,0))),""))</f>
        <v/>
      </c>
      <c r="AG17" s="46" t="str">
        <f>IF(X17="","",IF('Round 7'!$Y$2="YES",(INDEX('Round 7'!$Z$8:$Z$67,MATCH(X17,'Round 7'!$Y$8:$Y$67,0))),""))</f>
        <v/>
      </c>
      <c r="AH17" s="220" t="str">
        <f>IF(X17="","",IF('Round 8'!$Y$2="YES",(INDEX('Round 8'!$Z$8:$Z$67,MATCH(X17,'Round 8'!$Y$8:$Y$67,0))),""))</f>
        <v/>
      </c>
      <c r="AI17" s="46" t="str">
        <f>IF(X17="","",IF('Round 9'!$Y$2="YES",(INDEX('Round 9'!$Z$8:$Z$67,MATCH(X17,'Round 9'!$Y$8:$Y$67,0))),""))</f>
        <v/>
      </c>
      <c r="AJ17" s="220" t="str">
        <f>IF(X17="","",IF('Round 10'!$Y$2="YES",(INDEX('Round 10'!$Z$8:$Z$67,MATCH(X17,'Round 10'!$Y$8:$Y$67,0))),""))</f>
        <v/>
      </c>
      <c r="AK17" s="46" t="str">
        <f>IF(X17="","",IF('Round 11'!$Y$2="YES",(INDEX('Round 11'!$Z$8:$Z$67,MATCH(X17,'Round 11'!$Y$8:$Y$67,0))),""))</f>
        <v/>
      </c>
      <c r="AL17" s="235" t="str">
        <f>IF(X17="","",IF('Round 12'!$Y$2="YES",(INDEX('Round 12'!$Z$8:$Z$67,MATCH(X17,'Round 12'!$Y$8:$Y$67,0))),""))</f>
        <v/>
      </c>
      <c r="AM17" s="306"/>
    </row>
    <row r="18" spans="2:39">
      <c r="B18" s="42">
        <v>13</v>
      </c>
      <c r="C18" s="224" t="str">
        <f t="shared" ca="1" si="0"/>
        <v/>
      </c>
      <c r="D18" s="548" t="str">
        <f ca="1">IF(C18="","",OFFSET('Flight Groups'!$D$6,MATCH(SMALL($W$6:$W$65,ROW()-ROW(C$6)+1),$W$6:$W$65,0)-1,))</f>
        <v/>
      </c>
      <c r="E18" s="549"/>
      <c r="F18" s="288">
        <f t="shared" si="3"/>
        <v>0</v>
      </c>
      <c r="G18" s="288">
        <f t="shared" si="4"/>
        <v>0</v>
      </c>
      <c r="H18" s="288" t="e">
        <f t="shared" si="1"/>
        <v>#DIV/0!</v>
      </c>
      <c r="I18" s="289" t="str">
        <f>IF(X18="","",(INDEX($AA$6:$AA$65,MATCH(C18,X$6:$X$65,0))))</f>
        <v/>
      </c>
      <c r="J18" s="290" t="str">
        <f>IF(X18="","",(INDEX($AB$6:$AB$65,MATCH(C18,$X$6:X$65,0))))</f>
        <v/>
      </c>
      <c r="K18" s="290" t="str">
        <f>IF(X18="","",(INDEX($AC$6:$AC$65,MATCH(C18,$X$6:X$65,0))))</f>
        <v/>
      </c>
      <c r="L18" s="290" t="str">
        <f>IF(X18="","",(INDEX($AD$6:$AD$65,MATCH(C18,$X$6:X$65,0))))</f>
        <v/>
      </c>
      <c r="M18" s="290" t="str">
        <f>IF(X18="","",(INDEX($AE$6:$AE$65,MATCH(C18,$X$6:X$65,0))))</f>
        <v/>
      </c>
      <c r="N18" s="290" t="str">
        <f>IF(X18="","",(INDEX($AF$6:$AF$65,MATCH(C18,$X$6:X$65,0))))</f>
        <v/>
      </c>
      <c r="O18" s="290" t="str">
        <f>IF(X18="","",(INDEX($AG$6:$AG$65,MATCH(C18,$X$6:X$65,0))))</f>
        <v/>
      </c>
      <c r="P18" s="290" t="str">
        <f>IF(X18="","",(INDEX($AH$6:$AH$65,MATCH(C18,$X$6:X$65,0))))</f>
        <v/>
      </c>
      <c r="Q18" s="290" t="str">
        <f>IF(X18="","",(INDEX($AI$6:$AI$65,MATCH(C18,$X$6:X$65,0))))</f>
        <v/>
      </c>
      <c r="R18" s="290" t="str">
        <f>IF(X18="","",(INDEX($AJ$6:$AJ$65,MATCH(C18,$X$6:X$65,0))))</f>
        <v/>
      </c>
      <c r="S18" s="290" t="str">
        <f>IF(X18="","",(INDEX($AK$6:$AK$65,MATCH(C18,$X$6:X$65,0))))</f>
        <v/>
      </c>
      <c r="T18" s="291" t="str">
        <f>IF(X18="","",(INDEX($AL$6:$AL$65,MATCH(C18,$X$6:X$65,0))))</f>
        <v/>
      </c>
      <c r="U18" s="233" t="str">
        <f t="shared" si="2"/>
        <v/>
      </c>
      <c r="V18" s="234">
        <v>13</v>
      </c>
      <c r="W18" s="244">
        <f>+RANK(Z18,$Z$6:$Z$65)+COUNTIF($Z$6:Z18,Z18)-1</f>
        <v>13</v>
      </c>
      <c r="X18" s="9" t="str">
        <f>IF(ISBLANK('Flight Groups'!C18),"",'Flight Groups'!C18)</f>
        <v/>
      </c>
      <c r="Y18" s="247">
        <f t="shared" si="5"/>
        <v>0</v>
      </c>
      <c r="Z18" s="247">
        <f t="shared" si="6"/>
        <v>0</v>
      </c>
      <c r="AA18" s="251" t="str">
        <f>IF(X18="","",IF('Round 1'!$Y$2="YES",(INDEX('Round 1'!$Z$8:$Z$67,MATCH(X18,'Round 1'!$Y$8:$Y$67,0))),""))</f>
        <v/>
      </c>
      <c r="AB18" s="220" t="str">
        <f>IF(X18="","",IF('Round 2'!$Y$2="YES",(INDEX('Round 2'!$Z$8:$Z$67,MATCH(X18,'Round 2'!$Y$8:$Y$67,0))),""))</f>
        <v/>
      </c>
      <c r="AC18" s="46" t="str">
        <f>IF(X18="","",IF('Round 3'!$Y$2="YES",(INDEX('Round 3'!$Z$8:$Z$67,MATCH(X18,'Round 3'!$Y$8:$Y$67,0))),""))</f>
        <v/>
      </c>
      <c r="AD18" s="220" t="str">
        <f>IF(X18="","",IF('Round 4'!$Y$2="YES",(INDEX('Round 4'!$Z$8:$Z$67,MATCH(X18,'Round 4'!$Y$8:$Y$67,0))),""))</f>
        <v/>
      </c>
      <c r="AE18" s="46" t="str">
        <f>IF(X18="","",IF('Round 5'!$Y$2="YES",(INDEX('Round 5'!$Z$8:$Z$67,MATCH(X18,'Round 5'!$Y$8:$Y$67,0))),""))</f>
        <v/>
      </c>
      <c r="AF18" s="220" t="str">
        <f>IF(X18="","",IF('Round 6'!$Y$2="YES",(INDEX('Round 6'!$Z$8:$Z$67,MATCH(X18,'Round 6'!$Y$8:$Y$67,0))),""))</f>
        <v/>
      </c>
      <c r="AG18" s="46" t="str">
        <f>IF(X18="","",IF('Round 7'!$Y$2="YES",(INDEX('Round 7'!$Z$8:$Z$67,MATCH(X18,'Round 7'!$Y$8:$Y$67,0))),""))</f>
        <v/>
      </c>
      <c r="AH18" s="220" t="str">
        <f>IF(X18="","",IF('Round 8'!$Y$2="YES",(INDEX('Round 8'!$Z$8:$Z$67,MATCH(X18,'Round 8'!$Y$8:$Y$67,0))),""))</f>
        <v/>
      </c>
      <c r="AI18" s="46" t="str">
        <f>IF(X18="","",IF('Round 9'!$Y$2="YES",(INDEX('Round 9'!$Z$8:$Z$67,MATCH(X18,'Round 9'!$Y$8:$Y$67,0))),""))</f>
        <v/>
      </c>
      <c r="AJ18" s="220" t="str">
        <f>IF(X18="","",IF('Round 10'!$Y$2="YES",(INDEX('Round 10'!$Z$8:$Z$67,MATCH(X18,'Round 10'!$Y$8:$Y$67,0))),""))</f>
        <v/>
      </c>
      <c r="AK18" s="46" t="str">
        <f>IF(X18="","",IF('Round 11'!$Y$2="YES",(INDEX('Round 11'!$Z$8:$Z$67,MATCH(X18,'Round 11'!$Y$8:$Y$67,0))),""))</f>
        <v/>
      </c>
      <c r="AL18" s="235" t="str">
        <f>IF(X18="","",IF('Round 12'!$Y$2="YES",(INDEX('Round 12'!$Z$8:$Z$67,MATCH(X18,'Round 12'!$Y$8:$Y$67,0))),""))</f>
        <v/>
      </c>
      <c r="AM18" s="306"/>
    </row>
    <row r="19" spans="2:39">
      <c r="B19" s="42">
        <v>14</v>
      </c>
      <c r="C19" s="224" t="str">
        <f t="shared" ca="1" si="0"/>
        <v/>
      </c>
      <c r="D19" s="548" t="str">
        <f ca="1">IF(C19="","",OFFSET('Flight Groups'!$D$6,MATCH(SMALL($W$6:$W$65,ROW()-ROW(C$6)+1),$W$6:$W$65,0)-1,))</f>
        <v/>
      </c>
      <c r="E19" s="549"/>
      <c r="F19" s="288">
        <f t="shared" si="3"/>
        <v>0</v>
      </c>
      <c r="G19" s="288">
        <f t="shared" si="4"/>
        <v>0</v>
      </c>
      <c r="H19" s="288" t="e">
        <f t="shared" si="1"/>
        <v>#DIV/0!</v>
      </c>
      <c r="I19" s="289" t="str">
        <f>IF(X19="","",(INDEX($AA$6:$AA$65,MATCH(C19,X$6:$X$65,0))))</f>
        <v/>
      </c>
      <c r="J19" s="290" t="str">
        <f>IF(X19="","",(INDEX($AB$6:$AB$65,MATCH(C19,$X$6:X$65,0))))</f>
        <v/>
      </c>
      <c r="K19" s="290" t="str">
        <f>IF(X19="","",(INDEX($AC$6:$AC$65,MATCH(C19,$X$6:X$65,0))))</f>
        <v/>
      </c>
      <c r="L19" s="290" t="str">
        <f>IF(X19="","",(INDEX($AD$6:$AD$65,MATCH(C19,$X$6:X$65,0))))</f>
        <v/>
      </c>
      <c r="M19" s="290" t="str">
        <f>IF(X19="","",(INDEX($AE$6:$AE$65,MATCH(C19,$X$6:X$65,0))))</f>
        <v/>
      </c>
      <c r="N19" s="290" t="str">
        <f>IF(X19="","",(INDEX($AF$6:$AF$65,MATCH(C19,$X$6:X$65,0))))</f>
        <v/>
      </c>
      <c r="O19" s="290" t="str">
        <f>IF(X19="","",(INDEX($AG$6:$AG$65,MATCH(C19,$X$6:X$65,0))))</f>
        <v/>
      </c>
      <c r="P19" s="290" t="str">
        <f>IF(X19="","",(INDEX($AH$6:$AH$65,MATCH(C19,$X$6:X$65,0))))</f>
        <v/>
      </c>
      <c r="Q19" s="290" t="str">
        <f>IF(X19="","",(INDEX($AI$6:$AI$65,MATCH(C19,$X$6:X$65,0))))</f>
        <v/>
      </c>
      <c r="R19" s="290" t="str">
        <f>IF(X19="","",(INDEX($AJ$6:$AJ$65,MATCH(C19,$X$6:X$65,0))))</f>
        <v/>
      </c>
      <c r="S19" s="290" t="str">
        <f>IF(X19="","",(INDEX($AK$6:$AK$65,MATCH(C19,$X$6:X$65,0))))</f>
        <v/>
      </c>
      <c r="T19" s="291" t="str">
        <f>IF(X19="","",(INDEX($AL$6:$AL$65,MATCH(C19,$X$6:X$65,0))))</f>
        <v/>
      </c>
      <c r="U19" s="233" t="str">
        <f t="shared" si="2"/>
        <v/>
      </c>
      <c r="V19" s="234">
        <v>14</v>
      </c>
      <c r="W19" s="244">
        <f>+RANK(Z19,$Z$6:$Z$65)+COUNTIF($Z$6:Z19,Z19)-1</f>
        <v>14</v>
      </c>
      <c r="X19" s="9" t="str">
        <f>IF(ISBLANK('Flight Groups'!C19),"",'Flight Groups'!C19)</f>
        <v/>
      </c>
      <c r="Y19" s="247">
        <f t="shared" si="5"/>
        <v>0</v>
      </c>
      <c r="Z19" s="247">
        <f t="shared" si="6"/>
        <v>0</v>
      </c>
      <c r="AA19" s="251" t="str">
        <f>IF(X19="","",IF('Round 1'!$Y$2="YES",(INDEX('Round 1'!$Z$8:$Z$67,MATCH(X19,'Round 1'!$Y$8:$Y$67,0))),""))</f>
        <v/>
      </c>
      <c r="AB19" s="220" t="str">
        <f>IF(X19="","",IF('Round 2'!$Y$2="YES",(INDEX('Round 2'!$Z$8:$Z$67,MATCH(X19,'Round 2'!$Y$8:$Y$67,0))),""))</f>
        <v/>
      </c>
      <c r="AC19" s="46" t="str">
        <f>IF(X19="","",IF('Round 3'!$Y$2="YES",(INDEX('Round 3'!$Z$8:$Z$67,MATCH(X19,'Round 3'!$Y$8:$Y$67,0))),""))</f>
        <v/>
      </c>
      <c r="AD19" s="220" t="str">
        <f>IF(X19="","",IF('Round 4'!$Y$2="YES",(INDEX('Round 4'!$Z$8:$Z$67,MATCH(X19,'Round 4'!$Y$8:$Y$67,0))),""))</f>
        <v/>
      </c>
      <c r="AE19" s="46" t="str">
        <f>IF(X19="","",IF('Round 5'!$Y$2="YES",(INDEX('Round 5'!$Z$8:$Z$67,MATCH(X19,'Round 5'!$Y$8:$Y$67,0))),""))</f>
        <v/>
      </c>
      <c r="AF19" s="220" t="str">
        <f>IF(X19="","",IF('Round 6'!$Y$2="YES",(INDEX('Round 6'!$Z$8:$Z$67,MATCH(X19,'Round 6'!$Y$8:$Y$67,0))),""))</f>
        <v/>
      </c>
      <c r="AG19" s="46" t="str">
        <f>IF(X19="","",IF('Round 7'!$Y$2="YES",(INDEX('Round 7'!$Z$8:$Z$67,MATCH(X19,'Round 7'!$Y$8:$Y$67,0))),""))</f>
        <v/>
      </c>
      <c r="AH19" s="220" t="str">
        <f>IF(X19="","",IF('Round 8'!$Y$2="YES",(INDEX('Round 8'!$Z$8:$Z$67,MATCH(X19,'Round 8'!$Y$8:$Y$67,0))),""))</f>
        <v/>
      </c>
      <c r="AI19" s="46" t="str">
        <f>IF(X19="","",IF('Round 9'!$Y$2="YES",(INDEX('Round 9'!$Z$8:$Z$67,MATCH(X19,'Round 9'!$Y$8:$Y$67,0))),""))</f>
        <v/>
      </c>
      <c r="AJ19" s="220" t="str">
        <f>IF(X19="","",IF('Round 10'!$Y$2="YES",(INDEX('Round 10'!$Z$8:$Z$67,MATCH(X19,'Round 10'!$Y$8:$Y$67,0))),""))</f>
        <v/>
      </c>
      <c r="AK19" s="46" t="str">
        <f>IF(X19="","",IF('Round 11'!$Y$2="YES",(INDEX('Round 11'!$Z$8:$Z$67,MATCH(X19,'Round 11'!$Y$8:$Y$67,0))),""))</f>
        <v/>
      </c>
      <c r="AL19" s="235" t="str">
        <f>IF(X19="","",IF('Round 12'!$Y$2="YES",(INDEX('Round 12'!$Z$8:$Z$67,MATCH(X19,'Round 12'!$Y$8:$Y$67,0))),""))</f>
        <v/>
      </c>
      <c r="AM19" s="306"/>
    </row>
    <row r="20" spans="2:39">
      <c r="B20" s="42">
        <v>15</v>
      </c>
      <c r="C20" s="224" t="str">
        <f t="shared" ca="1" si="0"/>
        <v/>
      </c>
      <c r="D20" s="548" t="str">
        <f ca="1">IF(C20="","",OFFSET('Flight Groups'!$D$6,MATCH(SMALL($W$6:$W$65,ROW()-ROW(C$6)+1),$W$6:$W$65,0)-1,))</f>
        <v/>
      </c>
      <c r="E20" s="549"/>
      <c r="F20" s="288">
        <f t="shared" si="3"/>
        <v>0</v>
      </c>
      <c r="G20" s="288">
        <f t="shared" si="4"/>
        <v>0</v>
      </c>
      <c r="H20" s="288" t="e">
        <f t="shared" si="1"/>
        <v>#DIV/0!</v>
      </c>
      <c r="I20" s="289" t="str">
        <f>IF(X20="","",(INDEX($AA$6:$AA$65,MATCH(C20,X$6:$X$65,0))))</f>
        <v/>
      </c>
      <c r="J20" s="290" t="str">
        <f>IF(X20="","",(INDEX($AB$6:$AB$65,MATCH(C20,$X$6:X$65,0))))</f>
        <v/>
      </c>
      <c r="K20" s="290" t="str">
        <f>IF(X20="","",(INDEX($AC$6:$AC$65,MATCH(C20,$X$6:X$65,0))))</f>
        <v/>
      </c>
      <c r="L20" s="290" t="str">
        <f>IF(X20="","",(INDEX($AD$6:$AD$65,MATCH(C20,$X$6:X$65,0))))</f>
        <v/>
      </c>
      <c r="M20" s="290" t="str">
        <f>IF(X20="","",(INDEX($AE$6:$AE$65,MATCH(C20,$X$6:X$65,0))))</f>
        <v/>
      </c>
      <c r="N20" s="290" t="str">
        <f>IF(X20="","",(INDEX($AF$6:$AF$65,MATCH(C20,$X$6:X$65,0))))</f>
        <v/>
      </c>
      <c r="O20" s="290" t="str">
        <f>IF(X20="","",(INDEX($AG$6:$AG$65,MATCH(C20,$X$6:X$65,0))))</f>
        <v/>
      </c>
      <c r="P20" s="290" t="str">
        <f>IF(X20="","",(INDEX($AH$6:$AH$65,MATCH(C20,$X$6:X$65,0))))</f>
        <v/>
      </c>
      <c r="Q20" s="290" t="str">
        <f>IF(X20="","",(INDEX($AI$6:$AI$65,MATCH(C20,$X$6:X$65,0))))</f>
        <v/>
      </c>
      <c r="R20" s="290" t="str">
        <f>IF(X20="","",(INDEX($AJ$6:$AJ$65,MATCH(C20,$X$6:X$65,0))))</f>
        <v/>
      </c>
      <c r="S20" s="290" t="str">
        <f>IF(X20="","",(INDEX($AK$6:$AK$65,MATCH(C20,$X$6:X$65,0))))</f>
        <v/>
      </c>
      <c r="T20" s="291" t="str">
        <f>IF(X20="","",(INDEX($AL$6:$AL$65,MATCH(C20,$X$6:X$65,0))))</f>
        <v/>
      </c>
      <c r="U20" s="233" t="str">
        <f t="shared" si="2"/>
        <v/>
      </c>
      <c r="V20" s="234">
        <v>15</v>
      </c>
      <c r="W20" s="244">
        <f>+RANK(Z20,$Z$6:$Z$65)+COUNTIF($Z$6:Z20,Z20)-1</f>
        <v>15</v>
      </c>
      <c r="X20" s="9" t="str">
        <f>IF(ISBLANK('Flight Groups'!C20),"",'Flight Groups'!C20)</f>
        <v/>
      </c>
      <c r="Y20" s="247">
        <f t="shared" si="5"/>
        <v>0</v>
      </c>
      <c r="Z20" s="247">
        <f t="shared" si="6"/>
        <v>0</v>
      </c>
      <c r="AA20" s="251" t="str">
        <f>IF(X20="","",IF('Round 1'!$Y$2="YES",(INDEX('Round 1'!$Z$8:$Z$67,MATCH(X20,'Round 1'!$Y$8:$Y$67,0))),""))</f>
        <v/>
      </c>
      <c r="AB20" s="220" t="str">
        <f>IF(X20="","",IF('Round 2'!$Y$2="YES",(INDEX('Round 2'!$Z$8:$Z$67,MATCH(X20,'Round 2'!$Y$8:$Y$67,0))),""))</f>
        <v/>
      </c>
      <c r="AC20" s="46" t="str">
        <f>IF(X20="","",IF('Round 3'!$Y$2="YES",(INDEX('Round 3'!$Z$8:$Z$67,MATCH(X20,'Round 3'!$Y$8:$Y$67,0))),""))</f>
        <v/>
      </c>
      <c r="AD20" s="220" t="str">
        <f>IF(X20="","",IF('Round 4'!$Y$2="YES",(INDEX('Round 4'!$Z$8:$Z$67,MATCH(X20,'Round 4'!$Y$8:$Y$67,0))),""))</f>
        <v/>
      </c>
      <c r="AE20" s="46" t="str">
        <f>IF(X20="","",IF('Round 5'!$Y$2="YES",(INDEX('Round 5'!$Z$8:$Z$67,MATCH(X20,'Round 5'!$Y$8:$Y$67,0))),""))</f>
        <v/>
      </c>
      <c r="AF20" s="220" t="str">
        <f>IF(X20="","",IF('Round 6'!$Y$2="YES",(INDEX('Round 6'!$Z$8:$Z$67,MATCH(X20,'Round 6'!$Y$8:$Y$67,0))),""))</f>
        <v/>
      </c>
      <c r="AG20" s="46" t="str">
        <f>IF(X20="","",IF('Round 7'!$Y$2="YES",(INDEX('Round 7'!$Z$8:$Z$67,MATCH(X20,'Round 7'!$Y$8:$Y$67,0))),""))</f>
        <v/>
      </c>
      <c r="AH20" s="220" t="str">
        <f>IF(X20="","",IF('Round 8'!$Y$2="YES",(INDEX('Round 8'!$Z$8:$Z$67,MATCH(X20,'Round 8'!$Y$8:$Y$67,0))),""))</f>
        <v/>
      </c>
      <c r="AI20" s="46" t="str">
        <f>IF(X20="","",IF('Round 9'!$Y$2="YES",(INDEX('Round 9'!$Z$8:$Z$67,MATCH(X20,'Round 9'!$Y$8:$Y$67,0))),""))</f>
        <v/>
      </c>
      <c r="AJ20" s="220" t="str">
        <f>IF(X20="","",IF('Round 10'!$Y$2="YES",(INDEX('Round 10'!$Z$8:$Z$67,MATCH(X20,'Round 10'!$Y$8:$Y$67,0))),""))</f>
        <v/>
      </c>
      <c r="AK20" s="46" t="str">
        <f>IF(X20="","",IF('Round 11'!$Y$2="YES",(INDEX('Round 11'!$Z$8:$Z$67,MATCH(X20,'Round 11'!$Y$8:$Y$67,0))),""))</f>
        <v/>
      </c>
      <c r="AL20" s="235" t="str">
        <f>IF(X20="","",IF('Round 12'!$Y$2="YES",(INDEX('Round 12'!$Z$8:$Z$67,MATCH(X20,'Round 12'!$Y$8:$Y$67,0))),""))</f>
        <v/>
      </c>
      <c r="AM20" s="306"/>
    </row>
    <row r="21" spans="2:39">
      <c r="B21" s="42">
        <v>16</v>
      </c>
      <c r="C21" s="224" t="str">
        <f t="shared" ca="1" si="0"/>
        <v/>
      </c>
      <c r="D21" s="548" t="str">
        <f ca="1">IF(C21="","",OFFSET('Flight Groups'!$D$6,MATCH(SMALL($W$6:$W$65,ROW()-ROW(C$6)+1),$W$6:$W$65,0)-1,))</f>
        <v/>
      </c>
      <c r="E21" s="549"/>
      <c r="F21" s="288">
        <f t="shared" si="3"/>
        <v>0</v>
      </c>
      <c r="G21" s="288">
        <f t="shared" si="4"/>
        <v>0</v>
      </c>
      <c r="H21" s="288" t="e">
        <f t="shared" si="1"/>
        <v>#DIV/0!</v>
      </c>
      <c r="I21" s="289" t="str">
        <f>IF(X21="","",(INDEX($AA$6:$AA$65,MATCH(C21,X$6:$X$65,0))))</f>
        <v/>
      </c>
      <c r="J21" s="290" t="str">
        <f>IF(X21="","",(INDEX($AB$6:$AB$65,MATCH(C21,$X$6:X$65,0))))</f>
        <v/>
      </c>
      <c r="K21" s="290" t="str">
        <f>IF(X21="","",(INDEX($AC$6:$AC$65,MATCH(C21,$X$6:X$65,0))))</f>
        <v/>
      </c>
      <c r="L21" s="290" t="str">
        <f>IF(X21="","",(INDEX($AD$6:$AD$65,MATCH(C21,$X$6:X$65,0))))</f>
        <v/>
      </c>
      <c r="M21" s="290" t="str">
        <f>IF(X21="","",(INDEX($AE$6:$AE$65,MATCH(C21,$X$6:X$65,0))))</f>
        <v/>
      </c>
      <c r="N21" s="290" t="str">
        <f>IF(X21="","",(INDEX($AF$6:$AF$65,MATCH(C21,$X$6:X$65,0))))</f>
        <v/>
      </c>
      <c r="O21" s="290" t="str">
        <f>IF(X21="","",(INDEX($AG$6:$AG$65,MATCH(C21,$X$6:X$65,0))))</f>
        <v/>
      </c>
      <c r="P21" s="290" t="str">
        <f>IF(X21="","",(INDEX($AH$6:$AH$65,MATCH(C21,$X$6:X$65,0))))</f>
        <v/>
      </c>
      <c r="Q21" s="290" t="str">
        <f>IF(X21="","",(INDEX($AI$6:$AI$65,MATCH(C21,$X$6:X$65,0))))</f>
        <v/>
      </c>
      <c r="R21" s="290" t="str">
        <f>IF(X21="","",(INDEX($AJ$6:$AJ$65,MATCH(C21,$X$6:X$65,0))))</f>
        <v/>
      </c>
      <c r="S21" s="290" t="str">
        <f>IF(X21="","",(INDEX($AK$6:$AK$65,MATCH(C21,$X$6:X$65,0))))</f>
        <v/>
      </c>
      <c r="T21" s="291" t="str">
        <f>IF(X21="","",(INDEX($AL$6:$AL$65,MATCH(C21,$X$6:X$65,0))))</f>
        <v/>
      </c>
      <c r="U21" s="233" t="str">
        <f t="shared" si="2"/>
        <v/>
      </c>
      <c r="V21" s="234">
        <v>16</v>
      </c>
      <c r="W21" s="244">
        <f>+RANK(Z21,$Z$6:$Z$65)+COUNTIF($Z$6:Z21,Z21)-1</f>
        <v>16</v>
      </c>
      <c r="X21" s="9" t="str">
        <f>IF(ISBLANK('Flight Groups'!C21),"",'Flight Groups'!C21)</f>
        <v/>
      </c>
      <c r="Y21" s="247">
        <f t="shared" si="5"/>
        <v>0</v>
      </c>
      <c r="Z21" s="247">
        <f t="shared" si="6"/>
        <v>0</v>
      </c>
      <c r="AA21" s="251" t="str">
        <f>IF(X21="","",IF('Round 1'!$Y$2="YES",(INDEX('Round 1'!$Z$8:$Z$67,MATCH(X21,'Round 1'!$Y$8:$Y$67,0))),""))</f>
        <v/>
      </c>
      <c r="AB21" s="220" t="str">
        <f>IF(X21="","",IF('Round 2'!$Y$2="YES",(INDEX('Round 2'!$Z$8:$Z$67,MATCH(X21,'Round 2'!$Y$8:$Y$67,0))),""))</f>
        <v/>
      </c>
      <c r="AC21" s="46" t="str">
        <f>IF(X21="","",IF('Round 3'!$Y$2="YES",(INDEX('Round 3'!$Z$8:$Z$67,MATCH(X21,'Round 3'!$Y$8:$Y$67,0))),""))</f>
        <v/>
      </c>
      <c r="AD21" s="220" t="str">
        <f>IF(X21="","",IF('Round 4'!$Y$2="YES",(INDEX('Round 4'!$Z$8:$Z$67,MATCH(X21,'Round 4'!$Y$8:$Y$67,0))),""))</f>
        <v/>
      </c>
      <c r="AE21" s="46" t="str">
        <f>IF(X21="","",IF('Round 5'!$Y$2="YES",(INDEX('Round 5'!$Z$8:$Z$67,MATCH(X21,'Round 5'!$Y$8:$Y$67,0))),""))</f>
        <v/>
      </c>
      <c r="AF21" s="220" t="str">
        <f>IF(X21="","",IF('Round 6'!$Y$2="YES",(INDEX('Round 6'!$Z$8:$Z$67,MATCH(X21,'Round 6'!$Y$8:$Y$67,0))),""))</f>
        <v/>
      </c>
      <c r="AG21" s="46" t="str">
        <f>IF(X21="","",IF('Round 7'!$Y$2="YES",(INDEX('Round 7'!$Z$8:$Z$67,MATCH(X21,'Round 7'!$Y$8:$Y$67,0))),""))</f>
        <v/>
      </c>
      <c r="AH21" s="220" t="str">
        <f>IF(X21="","",IF('Round 8'!$Y$2="YES",(INDEX('Round 8'!$Z$8:$Z$67,MATCH(X21,'Round 8'!$Y$8:$Y$67,0))),""))</f>
        <v/>
      </c>
      <c r="AI21" s="46" t="str">
        <f>IF(X21="","",IF('Round 9'!$Y$2="YES",(INDEX('Round 9'!$Z$8:$Z$67,MATCH(X21,'Round 9'!$Y$8:$Y$67,0))),""))</f>
        <v/>
      </c>
      <c r="AJ21" s="220" t="str">
        <f>IF(X21="","",IF('Round 10'!$Y$2="YES",(INDEX('Round 10'!$Z$8:$Z$67,MATCH(X21,'Round 10'!$Y$8:$Y$67,0))),""))</f>
        <v/>
      </c>
      <c r="AK21" s="46" t="str">
        <f>IF(X21="","",IF('Round 11'!$Y$2="YES",(INDEX('Round 11'!$Z$8:$Z$67,MATCH(X21,'Round 11'!$Y$8:$Y$67,0))),""))</f>
        <v/>
      </c>
      <c r="AL21" s="235" t="str">
        <f>IF(X21="","",IF('Round 12'!$Y$2="YES",(INDEX('Round 12'!$Z$8:$Z$67,MATCH(X21,'Round 12'!$Y$8:$Y$67,0))),""))</f>
        <v/>
      </c>
      <c r="AM21" s="306"/>
    </row>
    <row r="22" spans="2:39">
      <c r="B22" s="42">
        <v>17</v>
      </c>
      <c r="C22" s="224" t="str">
        <f t="shared" ca="1" si="0"/>
        <v/>
      </c>
      <c r="D22" s="548" t="str">
        <f ca="1">IF(C22="","",OFFSET('Flight Groups'!$D$6,MATCH(SMALL($W$6:$W$65,ROW()-ROW(C$6)+1),$W$6:$W$65,0)-1,))</f>
        <v/>
      </c>
      <c r="E22" s="549"/>
      <c r="F22" s="288">
        <f t="shared" si="3"/>
        <v>0</v>
      </c>
      <c r="G22" s="288">
        <f t="shared" si="4"/>
        <v>0</v>
      </c>
      <c r="H22" s="288" t="e">
        <f t="shared" si="1"/>
        <v>#DIV/0!</v>
      </c>
      <c r="I22" s="289" t="str">
        <f>IF(X22="","",(INDEX($AA$6:$AA$65,MATCH(C22,X$6:$X$65,0))))</f>
        <v/>
      </c>
      <c r="J22" s="290" t="str">
        <f>IF(X22="","",(INDEX($AB$6:$AB$65,MATCH(C22,$X$6:X$65,0))))</f>
        <v/>
      </c>
      <c r="K22" s="290" t="str">
        <f>IF(X22="","",(INDEX($AC$6:$AC$65,MATCH(C22,$X$6:X$65,0))))</f>
        <v/>
      </c>
      <c r="L22" s="290" t="str">
        <f>IF(X22="","",(INDEX($AD$6:$AD$65,MATCH(C22,$X$6:X$65,0))))</f>
        <v/>
      </c>
      <c r="M22" s="290" t="str">
        <f>IF(X22="","",(INDEX($AE$6:$AE$65,MATCH(C22,$X$6:X$65,0))))</f>
        <v/>
      </c>
      <c r="N22" s="290" t="str">
        <f>IF(X22="","",(INDEX($AF$6:$AF$65,MATCH(C22,$X$6:X$65,0))))</f>
        <v/>
      </c>
      <c r="O22" s="290" t="str">
        <f>IF(X22="","",(INDEX($AG$6:$AG$65,MATCH(C22,$X$6:X$65,0))))</f>
        <v/>
      </c>
      <c r="P22" s="290" t="str">
        <f>IF(X22="","",(INDEX($AH$6:$AH$65,MATCH(C22,$X$6:X$65,0))))</f>
        <v/>
      </c>
      <c r="Q22" s="290" t="str">
        <f>IF(X22="","",(INDEX($AI$6:$AI$65,MATCH(C22,$X$6:X$65,0))))</f>
        <v/>
      </c>
      <c r="R22" s="290" t="str">
        <f>IF(X22="","",(INDEX($AJ$6:$AJ$65,MATCH(C22,$X$6:X$65,0))))</f>
        <v/>
      </c>
      <c r="S22" s="290" t="str">
        <f>IF(X22="","",(INDEX($AK$6:$AK$65,MATCH(C22,$X$6:X$65,0))))</f>
        <v/>
      </c>
      <c r="T22" s="291" t="str">
        <f>IF(X22="","",(INDEX($AL$6:$AL$65,MATCH(C22,$X$6:X$65,0))))</f>
        <v/>
      </c>
      <c r="U22" s="233" t="str">
        <f t="shared" si="2"/>
        <v/>
      </c>
      <c r="V22" s="234">
        <v>17</v>
      </c>
      <c r="W22" s="244">
        <f>+RANK(Z22,$Z$6:$Z$65)+COUNTIF($Z$6:Z22,Z22)-1</f>
        <v>17</v>
      </c>
      <c r="X22" s="9" t="str">
        <f>IF(ISBLANK('Flight Groups'!C22),"",'Flight Groups'!C22)</f>
        <v/>
      </c>
      <c r="Y22" s="247">
        <f t="shared" si="5"/>
        <v>0</v>
      </c>
      <c r="Z22" s="247">
        <f t="shared" si="6"/>
        <v>0</v>
      </c>
      <c r="AA22" s="251" t="str">
        <f>IF(X22="","",IF('Round 1'!$Y$2="YES",(INDEX('Round 1'!$Z$8:$Z$67,MATCH(X22,'Round 1'!$Y$8:$Y$67,0))),""))</f>
        <v/>
      </c>
      <c r="AB22" s="220" t="str">
        <f>IF(X22="","",IF('Round 2'!$Y$2="YES",(INDEX('Round 2'!$Z$8:$Z$67,MATCH(X22,'Round 2'!$Y$8:$Y$67,0))),""))</f>
        <v/>
      </c>
      <c r="AC22" s="46" t="str">
        <f>IF(X22="","",IF('Round 3'!$Y$2="YES",(INDEX('Round 3'!$Z$8:$Z$67,MATCH(X22,'Round 3'!$Y$8:$Y$67,0))),""))</f>
        <v/>
      </c>
      <c r="AD22" s="220" t="str">
        <f>IF(X22="","",IF('Round 4'!$Y$2="YES",(INDEX('Round 4'!$Z$8:$Z$67,MATCH(X22,'Round 4'!$Y$8:$Y$67,0))),""))</f>
        <v/>
      </c>
      <c r="AE22" s="46" t="str">
        <f>IF(X22="","",IF('Round 5'!$Y$2="YES",(INDEX('Round 5'!$Z$8:$Z$67,MATCH(X22,'Round 5'!$Y$8:$Y$67,0))),""))</f>
        <v/>
      </c>
      <c r="AF22" s="220" t="str">
        <f>IF(X22="","",IF('Round 6'!$Y$2="YES",(INDEX('Round 6'!$Z$8:$Z$67,MATCH(X22,'Round 6'!$Y$8:$Y$67,0))),""))</f>
        <v/>
      </c>
      <c r="AG22" s="46" t="str">
        <f>IF(X22="","",IF('Round 7'!$Y$2="YES",(INDEX('Round 7'!$Z$8:$Z$67,MATCH(X22,'Round 7'!$Y$8:$Y$67,0))),""))</f>
        <v/>
      </c>
      <c r="AH22" s="220" t="str">
        <f>IF(X22="","",IF('Round 8'!$Y$2="YES",(INDEX('Round 8'!$Z$8:$Z$67,MATCH(X22,'Round 8'!$Y$8:$Y$67,0))),""))</f>
        <v/>
      </c>
      <c r="AI22" s="46" t="str">
        <f>IF(X22="","",IF('Round 9'!$Y$2="YES",(INDEX('Round 9'!$Z$8:$Z$67,MATCH(X22,'Round 9'!$Y$8:$Y$67,0))),""))</f>
        <v/>
      </c>
      <c r="AJ22" s="220" t="str">
        <f>IF(X22="","",IF('Round 10'!$Y$2="YES",(INDEX('Round 10'!$Z$8:$Z$67,MATCH(X22,'Round 10'!$Y$8:$Y$67,0))),""))</f>
        <v/>
      </c>
      <c r="AK22" s="46" t="str">
        <f>IF(X22="","",IF('Round 11'!$Y$2="YES",(INDEX('Round 11'!$Z$8:$Z$67,MATCH(X22,'Round 11'!$Y$8:$Y$67,0))),""))</f>
        <v/>
      </c>
      <c r="AL22" s="235" t="str">
        <f>IF(X22="","",IF('Round 12'!$Y$2="YES",(INDEX('Round 12'!$Z$8:$Z$67,MATCH(X22,'Round 12'!$Y$8:$Y$67,0))),""))</f>
        <v/>
      </c>
      <c r="AM22" s="306"/>
    </row>
    <row r="23" spans="2:39">
      <c r="B23" s="42">
        <v>18</v>
      </c>
      <c r="C23" s="224" t="str">
        <f t="shared" ca="1" si="0"/>
        <v/>
      </c>
      <c r="D23" s="548" t="str">
        <f ca="1">IF(C23="","",OFFSET('Flight Groups'!$D$6,MATCH(SMALL($W$6:$W$65,ROW()-ROW(C$6)+1),$W$6:$W$65,0)-1,))</f>
        <v/>
      </c>
      <c r="E23" s="549"/>
      <c r="F23" s="288">
        <f t="shared" si="3"/>
        <v>0</v>
      </c>
      <c r="G23" s="288">
        <f t="shared" si="4"/>
        <v>0</v>
      </c>
      <c r="H23" s="288" t="e">
        <f t="shared" si="1"/>
        <v>#DIV/0!</v>
      </c>
      <c r="I23" s="289" t="str">
        <f>IF(X23="","",(INDEX($AA$6:$AA$65,MATCH(C23,X$6:$X$65,0))))</f>
        <v/>
      </c>
      <c r="J23" s="290" t="str">
        <f>IF(X23="","",(INDEX($AB$6:$AB$65,MATCH(C23,$X$6:X$65,0))))</f>
        <v/>
      </c>
      <c r="K23" s="290" t="str">
        <f>IF(X23="","",(INDEX($AC$6:$AC$65,MATCH(C23,$X$6:X$65,0))))</f>
        <v/>
      </c>
      <c r="L23" s="290" t="str">
        <f>IF(X23="","",(INDEX($AD$6:$AD$65,MATCH(C23,$X$6:X$65,0))))</f>
        <v/>
      </c>
      <c r="M23" s="290" t="str">
        <f>IF(X23="","",(INDEX($AE$6:$AE$65,MATCH(C23,$X$6:X$65,0))))</f>
        <v/>
      </c>
      <c r="N23" s="290" t="str">
        <f>IF(X23="","",(INDEX($AF$6:$AF$65,MATCH(C23,$X$6:X$65,0))))</f>
        <v/>
      </c>
      <c r="O23" s="290" t="str">
        <f>IF(X23="","",(INDEX($AG$6:$AG$65,MATCH(C23,$X$6:X$65,0))))</f>
        <v/>
      </c>
      <c r="P23" s="290" t="str">
        <f>IF(X23="","",(INDEX($AH$6:$AH$65,MATCH(C23,$X$6:X$65,0))))</f>
        <v/>
      </c>
      <c r="Q23" s="290" t="str">
        <f>IF(X23="","",(INDEX($AI$6:$AI$65,MATCH(C23,$X$6:X$65,0))))</f>
        <v/>
      </c>
      <c r="R23" s="290" t="str">
        <f>IF(X23="","",(INDEX($AJ$6:$AJ$65,MATCH(C23,$X$6:X$65,0))))</f>
        <v/>
      </c>
      <c r="S23" s="290" t="str">
        <f>IF(X23="","",(INDEX($AK$6:$AK$65,MATCH(C23,$X$6:X$65,0))))</f>
        <v/>
      </c>
      <c r="T23" s="291" t="str">
        <f>IF(X23="","",(INDEX($AL$6:$AL$65,MATCH(C23,$X$6:X$65,0))))</f>
        <v/>
      </c>
      <c r="U23" s="233" t="str">
        <f t="shared" si="2"/>
        <v/>
      </c>
      <c r="V23" s="234">
        <v>18</v>
      </c>
      <c r="W23" s="244">
        <f>+RANK(Z23,$Z$6:$Z$65)+COUNTIF($Z$6:Z23,Z23)-1</f>
        <v>18</v>
      </c>
      <c r="X23" s="9" t="str">
        <f>IF(ISBLANK('Flight Groups'!C23),"",'Flight Groups'!C23)</f>
        <v/>
      </c>
      <c r="Y23" s="247">
        <f t="shared" si="5"/>
        <v>0</v>
      </c>
      <c r="Z23" s="247">
        <f t="shared" si="6"/>
        <v>0</v>
      </c>
      <c r="AA23" s="251" t="str">
        <f>IF(X23="","",IF('Round 1'!$Y$2="YES",(INDEX('Round 1'!$Z$8:$Z$67,MATCH(X23,'Round 1'!$Y$8:$Y$67,0))),""))</f>
        <v/>
      </c>
      <c r="AB23" s="220" t="str">
        <f>IF(X23="","",IF('Round 2'!$Y$2="YES",(INDEX('Round 2'!$Z$8:$Z$67,MATCH(X23,'Round 2'!$Y$8:$Y$67,0))),""))</f>
        <v/>
      </c>
      <c r="AC23" s="46" t="str">
        <f>IF(X23="","",IF('Round 3'!$Y$2="YES",(INDEX('Round 3'!$Z$8:$Z$67,MATCH(X23,'Round 3'!$Y$8:$Y$67,0))),""))</f>
        <v/>
      </c>
      <c r="AD23" s="220" t="str">
        <f>IF(X23="","",IF('Round 4'!$Y$2="YES",(INDEX('Round 4'!$Z$8:$Z$67,MATCH(X23,'Round 4'!$Y$8:$Y$67,0))),""))</f>
        <v/>
      </c>
      <c r="AE23" s="46" t="str">
        <f>IF(X23="","",IF('Round 5'!$Y$2="YES",(INDEX('Round 5'!$Z$8:$Z$67,MATCH(X23,'Round 5'!$Y$8:$Y$67,0))),""))</f>
        <v/>
      </c>
      <c r="AF23" s="220" t="str">
        <f>IF(X23="","",IF('Round 6'!$Y$2="YES",(INDEX('Round 6'!$Z$8:$Z$67,MATCH(X23,'Round 6'!$Y$8:$Y$67,0))),""))</f>
        <v/>
      </c>
      <c r="AG23" s="46" t="str">
        <f>IF(X23="","",IF('Round 7'!$Y$2="YES",(INDEX('Round 7'!$Z$8:$Z$67,MATCH(X23,'Round 7'!$Y$8:$Y$67,0))),""))</f>
        <v/>
      </c>
      <c r="AH23" s="220" t="str">
        <f>IF(X23="","",IF('Round 8'!$Y$2="YES",(INDEX('Round 8'!$Z$8:$Z$67,MATCH(X23,'Round 8'!$Y$8:$Y$67,0))),""))</f>
        <v/>
      </c>
      <c r="AI23" s="46" t="str">
        <f>IF(X23="","",IF('Round 9'!$Y$2="YES",(INDEX('Round 9'!$Z$8:$Z$67,MATCH(X23,'Round 9'!$Y$8:$Y$67,0))),""))</f>
        <v/>
      </c>
      <c r="AJ23" s="220" t="str">
        <f>IF(X23="","",IF('Round 10'!$Y$2="YES",(INDEX('Round 10'!$Z$8:$Z$67,MATCH(X23,'Round 10'!$Y$8:$Y$67,0))),""))</f>
        <v/>
      </c>
      <c r="AK23" s="46" t="str">
        <f>IF(X23="","",IF('Round 11'!$Y$2="YES",(INDEX('Round 11'!$Z$8:$Z$67,MATCH(X23,'Round 11'!$Y$8:$Y$67,0))),""))</f>
        <v/>
      </c>
      <c r="AL23" s="235" t="str">
        <f>IF(X23="","",IF('Round 12'!$Y$2="YES",(INDEX('Round 12'!$Z$8:$Z$67,MATCH(X23,'Round 12'!$Y$8:$Y$67,0))),""))</f>
        <v/>
      </c>
      <c r="AM23" s="306"/>
    </row>
    <row r="24" spans="2:39">
      <c r="B24" s="42">
        <v>19</v>
      </c>
      <c r="C24" s="224" t="str">
        <f t="shared" ca="1" si="0"/>
        <v/>
      </c>
      <c r="D24" s="548" t="str">
        <f ca="1">IF(C24="","",OFFSET('Flight Groups'!$D$6,MATCH(SMALL($W$6:$W$65,ROW()-ROW(C$6)+1),$W$6:$W$65,0)-1,))</f>
        <v/>
      </c>
      <c r="E24" s="549"/>
      <c r="F24" s="288">
        <f t="shared" si="3"/>
        <v>0</v>
      </c>
      <c r="G24" s="288">
        <f t="shared" si="4"/>
        <v>0</v>
      </c>
      <c r="H24" s="288" t="e">
        <f t="shared" si="1"/>
        <v>#DIV/0!</v>
      </c>
      <c r="I24" s="289" t="str">
        <f>IF(X24="","",(INDEX($AA$6:$AA$65,MATCH(C24,X$6:$X$65,0))))</f>
        <v/>
      </c>
      <c r="J24" s="290" t="str">
        <f>IF(X24="","",(INDEX($AB$6:$AB$65,MATCH(C24,$X$6:X$65,0))))</f>
        <v/>
      </c>
      <c r="K24" s="290" t="str">
        <f>IF(X24="","",(INDEX($AC$6:$AC$65,MATCH(C24,$X$6:X$65,0))))</f>
        <v/>
      </c>
      <c r="L24" s="290" t="str">
        <f>IF(X24="","",(INDEX($AD$6:$AD$65,MATCH(C24,$X$6:X$65,0))))</f>
        <v/>
      </c>
      <c r="M24" s="290" t="str">
        <f>IF(X24="","",(INDEX($AE$6:$AE$65,MATCH(C24,$X$6:X$65,0))))</f>
        <v/>
      </c>
      <c r="N24" s="290" t="str">
        <f>IF(X24="","",(INDEX($AF$6:$AF$65,MATCH(C24,$X$6:X$65,0))))</f>
        <v/>
      </c>
      <c r="O24" s="290" t="str">
        <f>IF(X24="","",(INDEX($AG$6:$AG$65,MATCH(C24,$X$6:X$65,0))))</f>
        <v/>
      </c>
      <c r="P24" s="290" t="str">
        <f>IF(X24="","",(INDEX($AH$6:$AH$65,MATCH(C24,$X$6:X$65,0))))</f>
        <v/>
      </c>
      <c r="Q24" s="290" t="str">
        <f>IF(X24="","",(INDEX($AI$6:$AI$65,MATCH(C24,$X$6:X$65,0))))</f>
        <v/>
      </c>
      <c r="R24" s="290" t="str">
        <f>IF(X24="","",(INDEX($AJ$6:$AJ$65,MATCH(C24,$X$6:X$65,0))))</f>
        <v/>
      </c>
      <c r="S24" s="290" t="str">
        <f>IF(X24="","",(INDEX($AK$6:$AK$65,MATCH(C24,$X$6:X$65,0))))</f>
        <v/>
      </c>
      <c r="T24" s="291" t="str">
        <f>IF(X24="","",(INDEX($AL$6:$AL$65,MATCH(C24,$X$6:X$65,0))))</f>
        <v/>
      </c>
      <c r="U24" s="233" t="str">
        <f t="shared" si="2"/>
        <v/>
      </c>
      <c r="V24" s="234">
        <v>19</v>
      </c>
      <c r="W24" s="244">
        <f>+RANK(Z24,$Z$6:$Z$65)+COUNTIF($Z$6:Z24,Z24)-1</f>
        <v>19</v>
      </c>
      <c r="X24" s="9" t="str">
        <f>IF(ISBLANK('Flight Groups'!C24),"",'Flight Groups'!C24)</f>
        <v/>
      </c>
      <c r="Y24" s="247">
        <f t="shared" si="5"/>
        <v>0</v>
      </c>
      <c r="Z24" s="247">
        <f t="shared" si="6"/>
        <v>0</v>
      </c>
      <c r="AA24" s="251" t="str">
        <f>IF(X24="","",IF('Round 1'!$Y$2="YES",(INDEX('Round 1'!$Z$8:$Z$67,MATCH(X24,'Round 1'!$Y$8:$Y$67,0))),""))</f>
        <v/>
      </c>
      <c r="AB24" s="220" t="str">
        <f>IF(X24="","",IF('Round 2'!$Y$2="YES",(INDEX('Round 2'!$Z$8:$Z$67,MATCH(X24,'Round 2'!$Y$8:$Y$67,0))),""))</f>
        <v/>
      </c>
      <c r="AC24" s="46" t="str">
        <f>IF(X24="","",IF('Round 3'!$Y$2="YES",(INDEX('Round 3'!$Z$8:$Z$67,MATCH(X24,'Round 3'!$Y$8:$Y$67,0))),""))</f>
        <v/>
      </c>
      <c r="AD24" s="220" t="str">
        <f>IF(X24="","",IF('Round 4'!$Y$2="YES",(INDEX('Round 4'!$Z$8:$Z$67,MATCH(X24,'Round 4'!$Y$8:$Y$67,0))),""))</f>
        <v/>
      </c>
      <c r="AE24" s="46" t="str">
        <f>IF(X24="","",IF('Round 5'!$Y$2="YES",(INDEX('Round 5'!$Z$8:$Z$67,MATCH(X24,'Round 5'!$Y$8:$Y$67,0))),""))</f>
        <v/>
      </c>
      <c r="AF24" s="220" t="str">
        <f>IF(X24="","",IF('Round 6'!$Y$2="YES",(INDEX('Round 6'!$Z$8:$Z$67,MATCH(X24,'Round 6'!$Y$8:$Y$67,0))),""))</f>
        <v/>
      </c>
      <c r="AG24" s="46" t="str">
        <f>IF(X24="","",IF('Round 7'!$Y$2="YES",(INDEX('Round 7'!$Z$8:$Z$67,MATCH(X24,'Round 7'!$Y$8:$Y$67,0))),""))</f>
        <v/>
      </c>
      <c r="AH24" s="220" t="str">
        <f>IF(X24="","",IF('Round 8'!$Y$2="YES",(INDEX('Round 8'!$Z$8:$Z$67,MATCH(X24,'Round 8'!$Y$8:$Y$67,0))),""))</f>
        <v/>
      </c>
      <c r="AI24" s="46" t="str">
        <f>IF(X24="","",IF('Round 9'!$Y$2="YES",(INDEX('Round 9'!$Z$8:$Z$67,MATCH(X24,'Round 9'!$Y$8:$Y$67,0))),""))</f>
        <v/>
      </c>
      <c r="AJ24" s="220" t="str">
        <f>IF(X24="","",IF('Round 10'!$Y$2="YES",(INDEX('Round 10'!$Z$8:$Z$67,MATCH(X24,'Round 10'!$Y$8:$Y$67,0))),""))</f>
        <v/>
      </c>
      <c r="AK24" s="46" t="str">
        <f>IF(X24="","",IF('Round 11'!$Y$2="YES",(INDEX('Round 11'!$Z$8:$Z$67,MATCH(X24,'Round 11'!$Y$8:$Y$67,0))),""))</f>
        <v/>
      </c>
      <c r="AL24" s="235" t="str">
        <f>IF(X24="","",IF('Round 12'!$Y$2="YES",(INDEX('Round 12'!$Z$8:$Z$67,MATCH(X24,'Round 12'!$Y$8:$Y$67,0))),""))</f>
        <v/>
      </c>
      <c r="AM24" s="306"/>
    </row>
    <row r="25" spans="2:39">
      <c r="B25" s="42">
        <v>20</v>
      </c>
      <c r="C25" s="224" t="str">
        <f t="shared" ca="1" si="0"/>
        <v/>
      </c>
      <c r="D25" s="548" t="str">
        <f ca="1">IF(C25="","",OFFSET('Flight Groups'!$D$6,MATCH(SMALL($W$6:$W$65,ROW()-ROW(C$6)+1),$W$6:$W$65,0)-1,))</f>
        <v/>
      </c>
      <c r="E25" s="549"/>
      <c r="F25" s="288">
        <f t="shared" si="3"/>
        <v>0</v>
      </c>
      <c r="G25" s="288">
        <f t="shared" si="4"/>
        <v>0</v>
      </c>
      <c r="H25" s="288" t="e">
        <f t="shared" si="1"/>
        <v>#DIV/0!</v>
      </c>
      <c r="I25" s="289" t="str">
        <f>IF(X25="","",(INDEX($AA$6:$AA$65,MATCH(C25,X$6:$X$65,0))))</f>
        <v/>
      </c>
      <c r="J25" s="290" t="str">
        <f>IF(X25="","",(INDEX($AB$6:$AB$65,MATCH(C25,$X$6:X$65,0))))</f>
        <v/>
      </c>
      <c r="K25" s="290" t="str">
        <f>IF(X25="","",(INDEX($AC$6:$AC$65,MATCH(C25,$X$6:X$65,0))))</f>
        <v/>
      </c>
      <c r="L25" s="290" t="str">
        <f>IF(X25="","",(INDEX($AD$6:$AD$65,MATCH(C25,$X$6:X$65,0))))</f>
        <v/>
      </c>
      <c r="M25" s="290" t="str">
        <f>IF(X25="","",(INDEX($AE$6:$AE$65,MATCH(C25,$X$6:X$65,0))))</f>
        <v/>
      </c>
      <c r="N25" s="290" t="str">
        <f>IF(X25="","",(INDEX($AF$6:$AF$65,MATCH(C25,$X$6:X$65,0))))</f>
        <v/>
      </c>
      <c r="O25" s="290" t="str">
        <f>IF(X25="","",(INDEX($AG$6:$AG$65,MATCH(C25,$X$6:X$65,0))))</f>
        <v/>
      </c>
      <c r="P25" s="290" t="str">
        <f>IF(X25="","",(INDEX($AH$6:$AH$65,MATCH(C25,$X$6:X$65,0))))</f>
        <v/>
      </c>
      <c r="Q25" s="290" t="str">
        <f>IF(X25="","",(INDEX($AI$6:$AI$65,MATCH(C25,$X$6:X$65,0))))</f>
        <v/>
      </c>
      <c r="R25" s="290" t="str">
        <f>IF(X25="","",(INDEX($AJ$6:$AJ$65,MATCH(C25,$X$6:X$65,0))))</f>
        <v/>
      </c>
      <c r="S25" s="290" t="str">
        <f>IF(X25="","",(INDEX($AK$6:$AK$65,MATCH(C25,$X$6:X$65,0))))</f>
        <v/>
      </c>
      <c r="T25" s="291" t="str">
        <f>IF(X25="","",(INDEX($AL$6:$AL$65,MATCH(C25,$X$6:X$65,0))))</f>
        <v/>
      </c>
      <c r="U25" s="233" t="str">
        <f t="shared" si="2"/>
        <v/>
      </c>
      <c r="V25" s="234">
        <v>20</v>
      </c>
      <c r="W25" s="244">
        <f>+RANK(Z25,$Z$6:$Z$65)+COUNTIF($Z$6:Z25,Z25)-1</f>
        <v>20</v>
      </c>
      <c r="X25" s="9" t="str">
        <f>IF(ISBLANK('Flight Groups'!C25),"",'Flight Groups'!C25)</f>
        <v/>
      </c>
      <c r="Y25" s="247">
        <f t="shared" si="5"/>
        <v>0</v>
      </c>
      <c r="Z25" s="247">
        <f t="shared" si="6"/>
        <v>0</v>
      </c>
      <c r="AA25" s="251" t="str">
        <f>IF(X25="","",IF('Round 1'!$Y$2="YES",(INDEX('Round 1'!$Z$8:$Z$67,MATCH(X25,'Round 1'!$Y$8:$Y$67,0))),""))</f>
        <v/>
      </c>
      <c r="AB25" s="220" t="str">
        <f>IF(X25="","",IF('Round 2'!$Y$2="YES",(INDEX('Round 2'!$Z$8:$Z$67,MATCH(X25,'Round 2'!$Y$8:$Y$67,0))),""))</f>
        <v/>
      </c>
      <c r="AC25" s="46" t="str">
        <f>IF(X25="","",IF('Round 3'!$Y$2="YES",(INDEX('Round 3'!$Z$8:$Z$67,MATCH(X25,'Round 3'!$Y$8:$Y$67,0))),""))</f>
        <v/>
      </c>
      <c r="AD25" s="220" t="str">
        <f>IF(X25="","",IF('Round 4'!$Y$2="YES",(INDEX('Round 4'!$Z$8:$Z$67,MATCH(X25,'Round 4'!$Y$8:$Y$67,0))),""))</f>
        <v/>
      </c>
      <c r="AE25" s="46" t="str">
        <f>IF(X25="","",IF('Round 5'!$Y$2="YES",(INDEX('Round 5'!$Z$8:$Z$67,MATCH(X25,'Round 5'!$Y$8:$Y$67,0))),""))</f>
        <v/>
      </c>
      <c r="AF25" s="220" t="str">
        <f>IF(X25="","",IF('Round 6'!$Y$2="YES",(INDEX('Round 6'!$Z$8:$Z$67,MATCH(X25,'Round 6'!$Y$8:$Y$67,0))),""))</f>
        <v/>
      </c>
      <c r="AG25" s="46" t="str">
        <f>IF(X25="","",IF('Round 7'!$Y$2="YES",(INDEX('Round 7'!$Z$8:$Z$67,MATCH(X25,'Round 7'!$Y$8:$Y$67,0))),""))</f>
        <v/>
      </c>
      <c r="AH25" s="220" t="str">
        <f>IF(X25="","",IF('Round 8'!$Y$2="YES",(INDEX('Round 8'!$Z$8:$Z$67,MATCH(X25,'Round 8'!$Y$8:$Y$67,0))),""))</f>
        <v/>
      </c>
      <c r="AI25" s="46" t="str">
        <f>IF(X25="","",IF('Round 9'!$Y$2="YES",(INDEX('Round 9'!$Z$8:$Z$67,MATCH(X25,'Round 9'!$Y$8:$Y$67,0))),""))</f>
        <v/>
      </c>
      <c r="AJ25" s="220" t="str">
        <f>IF(X25="","",IF('Round 10'!$Y$2="YES",(INDEX('Round 10'!$Z$8:$Z$67,MATCH(X25,'Round 10'!$Y$8:$Y$67,0))),""))</f>
        <v/>
      </c>
      <c r="AK25" s="46" t="str">
        <f>IF(X25="","",IF('Round 11'!$Y$2="YES",(INDEX('Round 11'!$Z$8:$Z$67,MATCH(X25,'Round 11'!$Y$8:$Y$67,0))),""))</f>
        <v/>
      </c>
      <c r="AL25" s="235" t="str">
        <f>IF(X25="","",IF('Round 12'!$Y$2="YES",(INDEX('Round 12'!$Z$8:$Z$67,MATCH(X25,'Round 12'!$Y$8:$Y$67,0))),""))</f>
        <v/>
      </c>
      <c r="AM25" s="306"/>
    </row>
    <row r="26" spans="2:39">
      <c r="B26" s="42">
        <v>21</v>
      </c>
      <c r="C26" s="224" t="str">
        <f t="shared" ca="1" si="0"/>
        <v/>
      </c>
      <c r="D26" s="548" t="str">
        <f ca="1">IF(C26="","",OFFSET('Flight Groups'!$D$6,MATCH(SMALL($W$6:$W$65,ROW()-ROW(C$6)+1),$W$6:$W$65,0)-1,))</f>
        <v/>
      </c>
      <c r="E26" s="549"/>
      <c r="F26" s="288">
        <f t="shared" si="3"/>
        <v>0</v>
      </c>
      <c r="G26" s="288">
        <f t="shared" si="4"/>
        <v>0</v>
      </c>
      <c r="H26" s="288" t="e">
        <f t="shared" si="1"/>
        <v>#DIV/0!</v>
      </c>
      <c r="I26" s="289" t="str">
        <f>IF(X26="","",(INDEX($AA$6:$AA$65,MATCH(C26,X$6:$X$65,0))))</f>
        <v/>
      </c>
      <c r="J26" s="290" t="str">
        <f>IF(X26="","",(INDEX($AB$6:$AB$65,MATCH(C26,$X$6:X$65,0))))</f>
        <v/>
      </c>
      <c r="K26" s="290" t="str">
        <f>IF(X26="","",(INDEX($AC$6:$AC$65,MATCH(C26,$X$6:X$65,0))))</f>
        <v/>
      </c>
      <c r="L26" s="290" t="str">
        <f>IF(X26="","",(INDEX($AD$6:$AD$65,MATCH(C26,$X$6:X$65,0))))</f>
        <v/>
      </c>
      <c r="M26" s="290" t="str">
        <f>IF(X26="","",(INDEX($AE$6:$AE$65,MATCH(C26,$X$6:X$65,0))))</f>
        <v/>
      </c>
      <c r="N26" s="290" t="str">
        <f>IF(X26="","",(INDEX($AF$6:$AF$65,MATCH(C26,$X$6:X$65,0))))</f>
        <v/>
      </c>
      <c r="O26" s="290" t="str">
        <f>IF(X26="","",(INDEX($AG$6:$AG$65,MATCH(C26,$X$6:X$65,0))))</f>
        <v/>
      </c>
      <c r="P26" s="290" t="str">
        <f>IF(X26="","",(INDEX($AH$6:$AH$65,MATCH(C26,$X$6:X$65,0))))</f>
        <v/>
      </c>
      <c r="Q26" s="290" t="str">
        <f>IF(X26="","",(INDEX($AI$6:$AI$65,MATCH(C26,$X$6:X$65,0))))</f>
        <v/>
      </c>
      <c r="R26" s="290" t="str">
        <f>IF(X26="","",(INDEX($AJ$6:$AJ$65,MATCH(C26,$X$6:X$65,0))))</f>
        <v/>
      </c>
      <c r="S26" s="290" t="str">
        <f>IF(X26="","",(INDEX($AK$6:$AK$65,MATCH(C26,$X$6:X$65,0))))</f>
        <v/>
      </c>
      <c r="T26" s="291" t="str">
        <f>IF(X26="","",(INDEX($AL$6:$AL$65,MATCH(C26,$X$6:X$65,0))))</f>
        <v/>
      </c>
      <c r="U26" s="233" t="str">
        <f t="shared" si="2"/>
        <v/>
      </c>
      <c r="V26" s="234">
        <v>21</v>
      </c>
      <c r="W26" s="244">
        <f>+RANK(Z26,$Z$6:$Z$65)+COUNTIF($Z$6:Z26,Z26)-1</f>
        <v>21</v>
      </c>
      <c r="X26" s="9" t="str">
        <f>IF(ISBLANK('Flight Groups'!C26),"",'Flight Groups'!C26)</f>
        <v/>
      </c>
      <c r="Y26" s="247">
        <f t="shared" si="5"/>
        <v>0</v>
      </c>
      <c r="Z26" s="247">
        <f t="shared" si="6"/>
        <v>0</v>
      </c>
      <c r="AA26" s="251" t="str">
        <f>IF(X26="","",IF('Round 1'!$Y$2="YES",(INDEX('Round 1'!$Z$8:$Z$67,MATCH(X26,'Round 1'!$Y$8:$Y$67,0))),""))</f>
        <v/>
      </c>
      <c r="AB26" s="220" t="str">
        <f>IF(X26="","",IF('Round 2'!$Y$2="YES",(INDEX('Round 2'!$Z$8:$Z$67,MATCH(X26,'Round 2'!$Y$8:$Y$67,0))),""))</f>
        <v/>
      </c>
      <c r="AC26" s="46" t="str">
        <f>IF(X26="","",IF('Round 3'!$Y$2="YES",(INDEX('Round 3'!$Z$8:$Z$67,MATCH(X26,'Round 3'!$Y$8:$Y$67,0))),""))</f>
        <v/>
      </c>
      <c r="AD26" s="220" t="str">
        <f>IF(X26="","",IF('Round 4'!$Y$2="YES",(INDEX('Round 4'!$Z$8:$Z$67,MATCH(X26,'Round 4'!$Y$8:$Y$67,0))),""))</f>
        <v/>
      </c>
      <c r="AE26" s="46" t="str">
        <f>IF(X26="","",IF('Round 5'!$Y$2="YES",(INDEX('Round 5'!$Z$8:$Z$67,MATCH(X26,'Round 5'!$Y$8:$Y$67,0))),""))</f>
        <v/>
      </c>
      <c r="AF26" s="220" t="str">
        <f>IF(X26="","",IF('Round 6'!$Y$2="YES",(INDEX('Round 6'!$Z$8:$Z$67,MATCH(X26,'Round 6'!$Y$8:$Y$67,0))),""))</f>
        <v/>
      </c>
      <c r="AG26" s="46" t="str">
        <f>IF(X26="","",IF('Round 7'!$Y$2="YES",(INDEX('Round 7'!$Z$8:$Z$67,MATCH(X26,'Round 7'!$Y$8:$Y$67,0))),""))</f>
        <v/>
      </c>
      <c r="AH26" s="220" t="str">
        <f>IF(X26="","",IF('Round 8'!$Y$2="YES",(INDEX('Round 8'!$Z$8:$Z$67,MATCH(X26,'Round 8'!$Y$8:$Y$67,0))),""))</f>
        <v/>
      </c>
      <c r="AI26" s="46" t="str">
        <f>IF(X26="","",IF('Round 9'!$Y$2="YES",(INDEX('Round 9'!$Z$8:$Z$67,MATCH(X26,'Round 9'!$Y$8:$Y$67,0))),""))</f>
        <v/>
      </c>
      <c r="AJ26" s="220" t="str">
        <f>IF(X26="","",IF('Round 10'!$Y$2="YES",(INDEX('Round 10'!$Z$8:$Z$67,MATCH(X26,'Round 10'!$Y$8:$Y$67,0))),""))</f>
        <v/>
      </c>
      <c r="AK26" s="46" t="str">
        <f>IF(X26="","",IF('Round 11'!$Y$2="YES",(INDEX('Round 11'!$Z$8:$Z$67,MATCH(X26,'Round 11'!$Y$8:$Y$67,0))),""))</f>
        <v/>
      </c>
      <c r="AL26" s="235" t="str">
        <f>IF(X26="","",IF('Round 12'!$Y$2="YES",(INDEX('Round 12'!$Z$8:$Z$67,MATCH(X26,'Round 12'!$Y$8:$Y$67,0))),""))</f>
        <v/>
      </c>
      <c r="AM26" s="306"/>
    </row>
    <row r="27" spans="2:39">
      <c r="B27" s="42">
        <v>22</v>
      </c>
      <c r="C27" s="224" t="str">
        <f t="shared" ca="1" si="0"/>
        <v/>
      </c>
      <c r="D27" s="548" t="str">
        <f ca="1">IF(C27="","",OFFSET('Flight Groups'!$D$6,MATCH(SMALL($W$6:$W$65,ROW()-ROW(C$6)+1),$W$6:$W$65,0)-1,))</f>
        <v/>
      </c>
      <c r="E27" s="549"/>
      <c r="F27" s="288">
        <f t="shared" si="3"/>
        <v>0</v>
      </c>
      <c r="G27" s="288">
        <f t="shared" si="4"/>
        <v>0</v>
      </c>
      <c r="H27" s="288" t="e">
        <f t="shared" si="1"/>
        <v>#DIV/0!</v>
      </c>
      <c r="I27" s="289" t="str">
        <f>IF(X27="","",(INDEX($AA$6:$AA$65,MATCH(C27,X$6:$X$65,0))))</f>
        <v/>
      </c>
      <c r="J27" s="290" t="str">
        <f>IF(X27="","",(INDEX($AB$6:$AB$65,MATCH(C27,$X$6:X$65,0))))</f>
        <v/>
      </c>
      <c r="K27" s="290" t="str">
        <f>IF(X27="","",(INDEX($AC$6:$AC$65,MATCH(C27,$X$6:X$65,0))))</f>
        <v/>
      </c>
      <c r="L27" s="290" t="str">
        <f>IF(X27="","",(INDEX($AD$6:$AD$65,MATCH(C27,$X$6:X$65,0))))</f>
        <v/>
      </c>
      <c r="M27" s="290" t="str">
        <f>IF(X27="","",(INDEX($AE$6:$AE$65,MATCH(C27,$X$6:X$65,0))))</f>
        <v/>
      </c>
      <c r="N27" s="290" t="str">
        <f>IF(X27="","",(INDEX($AF$6:$AF$65,MATCH(C27,$X$6:X$65,0))))</f>
        <v/>
      </c>
      <c r="O27" s="290" t="str">
        <f>IF(X27="","",(INDEX($AG$6:$AG$65,MATCH(C27,$X$6:X$65,0))))</f>
        <v/>
      </c>
      <c r="P27" s="290" t="str">
        <f>IF(X27="","",(INDEX($AH$6:$AH$65,MATCH(C27,$X$6:X$65,0))))</f>
        <v/>
      </c>
      <c r="Q27" s="290" t="str">
        <f>IF(X27="","",(INDEX($AI$6:$AI$65,MATCH(C27,$X$6:X$65,0))))</f>
        <v/>
      </c>
      <c r="R27" s="290" t="str">
        <f>IF(X27="","",(INDEX($AJ$6:$AJ$65,MATCH(C27,$X$6:X$65,0))))</f>
        <v/>
      </c>
      <c r="S27" s="290" t="str">
        <f>IF(X27="","",(INDEX($AK$6:$AK$65,MATCH(C27,$X$6:X$65,0))))</f>
        <v/>
      </c>
      <c r="T27" s="291" t="str">
        <f>IF(X27="","",(INDEX($AL$6:$AL$65,MATCH(C27,$X$6:X$65,0))))</f>
        <v/>
      </c>
      <c r="U27" s="233" t="str">
        <f t="shared" si="2"/>
        <v/>
      </c>
      <c r="V27" s="234">
        <v>22</v>
      </c>
      <c r="W27" s="244">
        <f>+RANK(Z27,$Z$6:$Z$65)+COUNTIF($Z$6:Z27,Z27)-1</f>
        <v>22</v>
      </c>
      <c r="X27" s="9" t="str">
        <f>IF(ISBLANK('Flight Groups'!C27),"",'Flight Groups'!C27)</f>
        <v/>
      </c>
      <c r="Y27" s="247">
        <f t="shared" si="5"/>
        <v>0</v>
      </c>
      <c r="Z27" s="247">
        <f t="shared" si="6"/>
        <v>0</v>
      </c>
      <c r="AA27" s="251" t="str">
        <f>IF(X27="","",IF('Round 1'!$Y$2="YES",(INDEX('Round 1'!$Z$8:$Z$67,MATCH(X27,'Round 1'!$Y$8:$Y$67,0))),""))</f>
        <v/>
      </c>
      <c r="AB27" s="220" t="str">
        <f>IF(X27="","",IF('Round 2'!$Y$2="YES",(INDEX('Round 2'!$Z$8:$Z$67,MATCH(X27,'Round 2'!$Y$8:$Y$67,0))),""))</f>
        <v/>
      </c>
      <c r="AC27" s="46" t="str">
        <f>IF(X27="","",IF('Round 3'!$Y$2="YES",(INDEX('Round 3'!$Z$8:$Z$67,MATCH(X27,'Round 3'!$Y$8:$Y$67,0))),""))</f>
        <v/>
      </c>
      <c r="AD27" s="220" t="str">
        <f>IF(X27="","",IF('Round 4'!$Y$2="YES",(INDEX('Round 4'!$Z$8:$Z$67,MATCH(X27,'Round 4'!$Y$8:$Y$67,0))),""))</f>
        <v/>
      </c>
      <c r="AE27" s="46" t="str">
        <f>IF(X27="","",IF('Round 5'!$Y$2="YES",(INDEX('Round 5'!$Z$8:$Z$67,MATCH(X27,'Round 5'!$Y$8:$Y$67,0))),""))</f>
        <v/>
      </c>
      <c r="AF27" s="220" t="str">
        <f>IF(X27="","",IF('Round 6'!$Y$2="YES",(INDEX('Round 6'!$Z$8:$Z$67,MATCH(X27,'Round 6'!$Y$8:$Y$67,0))),""))</f>
        <v/>
      </c>
      <c r="AG27" s="46" t="str">
        <f>IF(X27="","",IF('Round 7'!$Y$2="YES",(INDEX('Round 7'!$Z$8:$Z$67,MATCH(X27,'Round 7'!$Y$8:$Y$67,0))),""))</f>
        <v/>
      </c>
      <c r="AH27" s="220" t="str">
        <f>IF(X27="","",IF('Round 8'!$Y$2="YES",(INDEX('Round 8'!$Z$8:$Z$67,MATCH(X27,'Round 8'!$Y$8:$Y$67,0))),""))</f>
        <v/>
      </c>
      <c r="AI27" s="46" t="str">
        <f>IF(X27="","",IF('Round 9'!$Y$2="YES",(INDEX('Round 9'!$Z$8:$Z$67,MATCH(X27,'Round 9'!$Y$8:$Y$67,0))),""))</f>
        <v/>
      </c>
      <c r="AJ27" s="220" t="str">
        <f>IF(X27="","",IF('Round 10'!$Y$2="YES",(INDEX('Round 10'!$Z$8:$Z$67,MATCH(X27,'Round 10'!$Y$8:$Y$67,0))),""))</f>
        <v/>
      </c>
      <c r="AK27" s="46" t="str">
        <f>IF(X27="","",IF('Round 11'!$Y$2="YES",(INDEX('Round 11'!$Z$8:$Z$67,MATCH(X27,'Round 11'!$Y$8:$Y$67,0))),""))</f>
        <v/>
      </c>
      <c r="AL27" s="235" t="str">
        <f>IF(X27="","",IF('Round 12'!$Y$2="YES",(INDEX('Round 12'!$Z$8:$Z$67,MATCH(X27,'Round 12'!$Y$8:$Y$67,0))),""))</f>
        <v/>
      </c>
      <c r="AM27" s="306"/>
    </row>
    <row r="28" spans="2:39">
      <c r="B28" s="42">
        <v>23</v>
      </c>
      <c r="C28" s="224" t="str">
        <f t="shared" ca="1" si="0"/>
        <v/>
      </c>
      <c r="D28" s="548" t="str">
        <f ca="1">IF(C28="","",OFFSET('Flight Groups'!$D$6,MATCH(SMALL($W$6:$W$65,ROW()-ROW(C$6)+1),$W$6:$W$65,0)-1,))</f>
        <v/>
      </c>
      <c r="E28" s="549"/>
      <c r="F28" s="288">
        <f t="shared" si="3"/>
        <v>0</v>
      </c>
      <c r="G28" s="288">
        <f t="shared" si="4"/>
        <v>0</v>
      </c>
      <c r="H28" s="288" t="e">
        <f t="shared" si="1"/>
        <v>#DIV/0!</v>
      </c>
      <c r="I28" s="289" t="str">
        <f>IF(X28="","",(INDEX($AA$6:$AA$65,MATCH(C28,X$6:$X$65,0))))</f>
        <v/>
      </c>
      <c r="J28" s="290" t="str">
        <f>IF(X28="","",(INDEX($AB$6:$AB$65,MATCH(C28,$X$6:X$65,0))))</f>
        <v/>
      </c>
      <c r="K28" s="290" t="str">
        <f>IF(X28="","",(INDEX($AC$6:$AC$65,MATCH(C28,$X$6:X$65,0))))</f>
        <v/>
      </c>
      <c r="L28" s="290" t="str">
        <f>IF(X28="","",(INDEX($AD$6:$AD$65,MATCH(C28,$X$6:X$65,0))))</f>
        <v/>
      </c>
      <c r="M28" s="290" t="str">
        <f>IF(X28="","",(INDEX($AE$6:$AE$65,MATCH(C28,$X$6:X$65,0))))</f>
        <v/>
      </c>
      <c r="N28" s="290" t="str">
        <f>IF(X28="","",(INDEX($AF$6:$AF$65,MATCH(C28,$X$6:X$65,0))))</f>
        <v/>
      </c>
      <c r="O28" s="290" t="str">
        <f>IF(X28="","",(INDEX($AG$6:$AG$65,MATCH(C28,$X$6:X$65,0))))</f>
        <v/>
      </c>
      <c r="P28" s="290" t="str">
        <f>IF(X28="","",(INDEX($AH$6:$AH$65,MATCH(C28,$X$6:X$65,0))))</f>
        <v/>
      </c>
      <c r="Q28" s="290" t="str">
        <f>IF(X28="","",(INDEX($AI$6:$AI$65,MATCH(C28,$X$6:X$65,0))))</f>
        <v/>
      </c>
      <c r="R28" s="290" t="str">
        <f>IF(X28="","",(INDEX($AJ$6:$AJ$65,MATCH(C28,$X$6:X$65,0))))</f>
        <v/>
      </c>
      <c r="S28" s="290" t="str">
        <f>IF(X28="","",(INDEX($AK$6:$AK$65,MATCH(C28,$X$6:X$65,0))))</f>
        <v/>
      </c>
      <c r="T28" s="291" t="str">
        <f>IF(X28="","",(INDEX($AL$6:$AL$65,MATCH(C28,$X$6:X$65,0))))</f>
        <v/>
      </c>
      <c r="U28" s="233" t="str">
        <f t="shared" si="2"/>
        <v/>
      </c>
      <c r="V28" s="234">
        <v>23</v>
      </c>
      <c r="W28" s="244">
        <f>+RANK(Z28,$Z$6:$Z$65)+COUNTIF($Z$6:Z28,Z28)-1</f>
        <v>23</v>
      </c>
      <c r="X28" s="9" t="str">
        <f>IF(ISBLANK('Flight Groups'!C28),"",'Flight Groups'!C28)</f>
        <v/>
      </c>
      <c r="Y28" s="247">
        <f t="shared" si="5"/>
        <v>0</v>
      </c>
      <c r="Z28" s="247">
        <f t="shared" si="6"/>
        <v>0</v>
      </c>
      <c r="AA28" s="251" t="str">
        <f>IF(X28="","",IF('Round 1'!$Y$2="YES",(INDEX('Round 1'!$Z$8:$Z$67,MATCH(X28,'Round 1'!$Y$8:$Y$67,0))),""))</f>
        <v/>
      </c>
      <c r="AB28" s="220" t="str">
        <f>IF(X28="","",IF('Round 2'!$Y$2="YES",(INDEX('Round 2'!$Z$8:$Z$67,MATCH(X28,'Round 2'!$Y$8:$Y$67,0))),""))</f>
        <v/>
      </c>
      <c r="AC28" s="46" t="str">
        <f>IF(X28="","",IF('Round 3'!$Y$2="YES",(INDEX('Round 3'!$Z$8:$Z$67,MATCH(X28,'Round 3'!$Y$8:$Y$67,0))),""))</f>
        <v/>
      </c>
      <c r="AD28" s="220" t="str">
        <f>IF(X28="","",IF('Round 4'!$Y$2="YES",(INDEX('Round 4'!$Z$8:$Z$67,MATCH(X28,'Round 4'!$Y$8:$Y$67,0))),""))</f>
        <v/>
      </c>
      <c r="AE28" s="46" t="str">
        <f>IF(X28="","",IF('Round 5'!$Y$2="YES",(INDEX('Round 5'!$Z$8:$Z$67,MATCH(X28,'Round 5'!$Y$8:$Y$67,0))),""))</f>
        <v/>
      </c>
      <c r="AF28" s="220" t="str">
        <f>IF(X28="","",IF('Round 6'!$Y$2="YES",(INDEX('Round 6'!$Z$8:$Z$67,MATCH(X28,'Round 6'!$Y$8:$Y$67,0))),""))</f>
        <v/>
      </c>
      <c r="AG28" s="46" t="str">
        <f>IF(X28="","",IF('Round 7'!$Y$2="YES",(INDEX('Round 7'!$Z$8:$Z$67,MATCH(X28,'Round 7'!$Y$8:$Y$67,0))),""))</f>
        <v/>
      </c>
      <c r="AH28" s="220" t="str">
        <f>IF(X28="","",IF('Round 8'!$Y$2="YES",(INDEX('Round 8'!$Z$8:$Z$67,MATCH(X28,'Round 8'!$Y$8:$Y$67,0))),""))</f>
        <v/>
      </c>
      <c r="AI28" s="46" t="str">
        <f>IF(X28="","",IF('Round 9'!$Y$2="YES",(INDEX('Round 9'!$Z$8:$Z$67,MATCH(X28,'Round 9'!$Y$8:$Y$67,0))),""))</f>
        <v/>
      </c>
      <c r="AJ28" s="220" t="str">
        <f>IF(X28="","",IF('Round 10'!$Y$2="YES",(INDEX('Round 10'!$Z$8:$Z$67,MATCH(X28,'Round 10'!$Y$8:$Y$67,0))),""))</f>
        <v/>
      </c>
      <c r="AK28" s="46" t="str">
        <f>IF(X28="","",IF('Round 11'!$Y$2="YES",(INDEX('Round 11'!$Z$8:$Z$67,MATCH(X28,'Round 11'!$Y$8:$Y$67,0))),""))</f>
        <v/>
      </c>
      <c r="AL28" s="235" t="str">
        <f>IF(X28="","",IF('Round 12'!$Y$2="YES",(INDEX('Round 12'!$Z$8:$Z$67,MATCH(X28,'Round 12'!$Y$8:$Y$67,0))),""))</f>
        <v/>
      </c>
      <c r="AM28" s="306"/>
    </row>
    <row r="29" spans="2:39">
      <c r="B29" s="42">
        <v>24</v>
      </c>
      <c r="C29" s="224" t="str">
        <f t="shared" ca="1" si="0"/>
        <v/>
      </c>
      <c r="D29" s="548" t="str">
        <f ca="1">IF(C29="","",OFFSET('Flight Groups'!$D$6,MATCH(SMALL($W$6:$W$65,ROW()-ROW(C$6)+1),$W$6:$W$65,0)-1,))</f>
        <v/>
      </c>
      <c r="E29" s="549"/>
      <c r="F29" s="288">
        <f t="shared" si="3"/>
        <v>0</v>
      </c>
      <c r="G29" s="288">
        <f t="shared" si="4"/>
        <v>0</v>
      </c>
      <c r="H29" s="288" t="e">
        <f t="shared" si="1"/>
        <v>#DIV/0!</v>
      </c>
      <c r="I29" s="289" t="str">
        <f>IF(X29="","",(INDEX($AA$6:$AA$65,MATCH(C29,X$6:$X$65,0))))</f>
        <v/>
      </c>
      <c r="J29" s="290" t="str">
        <f>IF(X29="","",(INDEX($AB$6:$AB$65,MATCH(C29,$X$6:X$65,0))))</f>
        <v/>
      </c>
      <c r="K29" s="290" t="str">
        <f>IF(X29="","",(INDEX($AC$6:$AC$65,MATCH(C29,$X$6:X$65,0))))</f>
        <v/>
      </c>
      <c r="L29" s="290" t="str">
        <f>IF(X29="","",(INDEX($AD$6:$AD$65,MATCH(C29,$X$6:X$65,0))))</f>
        <v/>
      </c>
      <c r="M29" s="290" t="str">
        <f>IF(X29="","",(INDEX($AE$6:$AE$65,MATCH(C29,$X$6:X$65,0))))</f>
        <v/>
      </c>
      <c r="N29" s="290" t="str">
        <f>IF(X29="","",(INDEX($AF$6:$AF$65,MATCH(C29,$X$6:X$65,0))))</f>
        <v/>
      </c>
      <c r="O29" s="290" t="str">
        <f>IF(X29="","",(INDEX($AG$6:$AG$65,MATCH(C29,$X$6:X$65,0))))</f>
        <v/>
      </c>
      <c r="P29" s="290" t="str">
        <f>IF(X29="","",(INDEX($AH$6:$AH$65,MATCH(C29,$X$6:X$65,0))))</f>
        <v/>
      </c>
      <c r="Q29" s="290" t="str">
        <f>IF(X29="","",(INDEX($AI$6:$AI$65,MATCH(C29,$X$6:X$65,0))))</f>
        <v/>
      </c>
      <c r="R29" s="290" t="str">
        <f>IF(X29="","",(INDEX($AJ$6:$AJ$65,MATCH(C29,$X$6:X$65,0))))</f>
        <v/>
      </c>
      <c r="S29" s="290" t="str">
        <f>IF(X29="","",(INDEX($AK$6:$AK$65,MATCH(C29,$X$6:X$65,0))))</f>
        <v/>
      </c>
      <c r="T29" s="291" t="str">
        <f>IF(X29="","",(INDEX($AL$6:$AL$65,MATCH(C29,$X$6:X$65,0))))</f>
        <v/>
      </c>
      <c r="U29" s="233" t="str">
        <f t="shared" si="2"/>
        <v/>
      </c>
      <c r="V29" s="234">
        <v>24</v>
      </c>
      <c r="W29" s="244">
        <f>+RANK(Z29,$Z$6:$Z$65)+COUNTIF($Z$6:Z29,Z29)-1</f>
        <v>24</v>
      </c>
      <c r="X29" s="9" t="str">
        <f>IF(ISBLANK('Flight Groups'!C29),"",'Flight Groups'!C29)</f>
        <v/>
      </c>
      <c r="Y29" s="247">
        <f t="shared" si="5"/>
        <v>0</v>
      </c>
      <c r="Z29" s="247">
        <f t="shared" si="6"/>
        <v>0</v>
      </c>
      <c r="AA29" s="251" t="str">
        <f>IF(X29="","",IF('Round 1'!$Y$2="YES",(INDEX('Round 1'!$Z$8:$Z$67,MATCH(X29,'Round 1'!$Y$8:$Y$67,0))),""))</f>
        <v/>
      </c>
      <c r="AB29" s="220" t="str">
        <f>IF(X29="","",IF('Round 2'!$Y$2="YES",(INDEX('Round 2'!$Z$8:$Z$67,MATCH(X29,'Round 2'!$Y$8:$Y$67,0))),""))</f>
        <v/>
      </c>
      <c r="AC29" s="46" t="str">
        <f>IF(X29="","",IF('Round 3'!$Y$2="YES",(INDEX('Round 3'!$Z$8:$Z$67,MATCH(X29,'Round 3'!$Y$8:$Y$67,0))),""))</f>
        <v/>
      </c>
      <c r="AD29" s="220" t="str">
        <f>IF(X29="","",IF('Round 4'!$Y$2="YES",(INDEX('Round 4'!$Z$8:$Z$67,MATCH(X29,'Round 4'!$Y$8:$Y$67,0))),""))</f>
        <v/>
      </c>
      <c r="AE29" s="46" t="str">
        <f>IF(X29="","",IF('Round 5'!$Y$2="YES",(INDEX('Round 5'!$Z$8:$Z$67,MATCH(X29,'Round 5'!$Y$8:$Y$67,0))),""))</f>
        <v/>
      </c>
      <c r="AF29" s="220" t="str">
        <f>IF(X29="","",IF('Round 6'!$Y$2="YES",(INDEX('Round 6'!$Z$8:$Z$67,MATCH(X29,'Round 6'!$Y$8:$Y$67,0))),""))</f>
        <v/>
      </c>
      <c r="AG29" s="46" t="str">
        <f>IF(X29="","",IF('Round 7'!$Y$2="YES",(INDEX('Round 7'!$Z$8:$Z$67,MATCH(X29,'Round 7'!$Y$8:$Y$67,0))),""))</f>
        <v/>
      </c>
      <c r="AH29" s="220" t="str">
        <f>IF(X29="","",IF('Round 8'!$Y$2="YES",(INDEX('Round 8'!$Z$8:$Z$67,MATCH(X29,'Round 8'!$Y$8:$Y$67,0))),""))</f>
        <v/>
      </c>
      <c r="AI29" s="46" t="str">
        <f>IF(X29="","",IF('Round 9'!$Y$2="YES",(INDEX('Round 9'!$Z$8:$Z$67,MATCH(X29,'Round 9'!$Y$8:$Y$67,0))),""))</f>
        <v/>
      </c>
      <c r="AJ29" s="220" t="str">
        <f>IF(X29="","",IF('Round 10'!$Y$2="YES",(INDEX('Round 10'!$Z$8:$Z$67,MATCH(X29,'Round 10'!$Y$8:$Y$67,0))),""))</f>
        <v/>
      </c>
      <c r="AK29" s="46" t="str">
        <f>IF(X29="","",IF('Round 11'!$Y$2="YES",(INDEX('Round 11'!$Z$8:$Z$67,MATCH(X29,'Round 11'!$Y$8:$Y$67,0))),""))</f>
        <v/>
      </c>
      <c r="AL29" s="235" t="str">
        <f>IF(X29="","",IF('Round 12'!$Y$2="YES",(INDEX('Round 12'!$Z$8:$Z$67,MATCH(X29,'Round 12'!$Y$8:$Y$67,0))),""))</f>
        <v/>
      </c>
      <c r="AM29" s="306"/>
    </row>
    <row r="30" spans="2:39">
      <c r="B30" s="42">
        <v>25</v>
      </c>
      <c r="C30" s="224" t="str">
        <f t="shared" ca="1" si="0"/>
        <v/>
      </c>
      <c r="D30" s="548" t="str">
        <f ca="1">IF(C30="","",OFFSET('Flight Groups'!$D$6,MATCH(SMALL($W$6:$W$65,ROW()-ROW(C$6)+1),$W$6:$W$65,0)-1,))</f>
        <v/>
      </c>
      <c r="E30" s="549"/>
      <c r="F30" s="288">
        <f t="shared" si="3"/>
        <v>0</v>
      </c>
      <c r="G30" s="288">
        <f t="shared" si="4"/>
        <v>0</v>
      </c>
      <c r="H30" s="288" t="e">
        <f t="shared" si="1"/>
        <v>#DIV/0!</v>
      </c>
      <c r="I30" s="289" t="str">
        <f>IF(X30="","",(INDEX($AA$6:$AA$65,MATCH(C30,X$6:$X$65,0))))</f>
        <v/>
      </c>
      <c r="J30" s="290" t="str">
        <f>IF(X30="","",(INDEX($AB$6:$AB$65,MATCH(C30,$X$6:X$65,0))))</f>
        <v/>
      </c>
      <c r="K30" s="290" t="str">
        <f>IF(X30="","",(INDEX($AC$6:$AC$65,MATCH(C30,$X$6:X$65,0))))</f>
        <v/>
      </c>
      <c r="L30" s="290" t="str">
        <f>IF(X30="","",(INDEX($AD$6:$AD$65,MATCH(C30,$X$6:X$65,0))))</f>
        <v/>
      </c>
      <c r="M30" s="290" t="str">
        <f>IF(X30="","",(INDEX($AE$6:$AE$65,MATCH(C30,$X$6:X$65,0))))</f>
        <v/>
      </c>
      <c r="N30" s="290" t="str">
        <f>IF(X30="","",(INDEX($AF$6:$AF$65,MATCH(C30,$X$6:X$65,0))))</f>
        <v/>
      </c>
      <c r="O30" s="290" t="str">
        <f>IF(X30="","",(INDEX($AG$6:$AG$65,MATCH(C30,$X$6:X$65,0))))</f>
        <v/>
      </c>
      <c r="P30" s="290" t="str">
        <f>IF(X30="","",(INDEX($AH$6:$AH$65,MATCH(C30,$X$6:X$65,0))))</f>
        <v/>
      </c>
      <c r="Q30" s="290" t="str">
        <f>IF(X30="","",(INDEX($AI$6:$AI$65,MATCH(C30,$X$6:X$65,0))))</f>
        <v/>
      </c>
      <c r="R30" s="290" t="str">
        <f>IF(X30="","",(INDEX($AJ$6:$AJ$65,MATCH(C30,$X$6:X$65,0))))</f>
        <v/>
      </c>
      <c r="S30" s="290" t="str">
        <f>IF(X30="","",(INDEX($AK$6:$AK$65,MATCH(C30,$X$6:X$65,0))))</f>
        <v/>
      </c>
      <c r="T30" s="291" t="str">
        <f>IF(X30="","",(INDEX($AL$6:$AL$65,MATCH(C30,$X$6:X$65,0))))</f>
        <v/>
      </c>
      <c r="U30" s="233" t="str">
        <f t="shared" si="2"/>
        <v/>
      </c>
      <c r="V30" s="234">
        <v>25</v>
      </c>
      <c r="W30" s="244">
        <f>+RANK(Z30,$Z$6:$Z$65)+COUNTIF($Z$6:Z30,Z30)-1</f>
        <v>25</v>
      </c>
      <c r="X30" s="9" t="str">
        <f>IF(ISBLANK('Flight Groups'!C30),"",'Flight Groups'!C30)</f>
        <v/>
      </c>
      <c r="Y30" s="247">
        <f t="shared" si="5"/>
        <v>0</v>
      </c>
      <c r="Z30" s="247">
        <f t="shared" si="6"/>
        <v>0</v>
      </c>
      <c r="AA30" s="251" t="str">
        <f>IF(X30="","",IF('Round 1'!$Y$2="YES",(INDEX('Round 1'!$Z$8:$Z$67,MATCH(X30,'Round 1'!$Y$8:$Y$67,0))),""))</f>
        <v/>
      </c>
      <c r="AB30" s="220" t="str">
        <f>IF(X30="","",IF('Round 2'!$Y$2="YES",(INDEX('Round 2'!$Z$8:$Z$67,MATCH(X30,'Round 2'!$Y$8:$Y$67,0))),""))</f>
        <v/>
      </c>
      <c r="AC30" s="46" t="str">
        <f>IF(X30="","",IF('Round 3'!$Y$2="YES",(INDEX('Round 3'!$Z$8:$Z$67,MATCH(X30,'Round 3'!$Y$8:$Y$67,0))),""))</f>
        <v/>
      </c>
      <c r="AD30" s="220" t="str">
        <f>IF(X30="","",IF('Round 4'!$Y$2="YES",(INDEX('Round 4'!$Z$8:$Z$67,MATCH(X30,'Round 4'!$Y$8:$Y$67,0))),""))</f>
        <v/>
      </c>
      <c r="AE30" s="46" t="str">
        <f>IF(X30="","",IF('Round 5'!$Y$2="YES",(INDEX('Round 5'!$Z$8:$Z$67,MATCH(X30,'Round 5'!$Y$8:$Y$67,0))),""))</f>
        <v/>
      </c>
      <c r="AF30" s="220" t="str">
        <f>IF(X30="","",IF('Round 6'!$Y$2="YES",(INDEX('Round 6'!$Z$8:$Z$67,MATCH(X30,'Round 6'!$Y$8:$Y$67,0))),""))</f>
        <v/>
      </c>
      <c r="AG30" s="46" t="str">
        <f>IF(X30="","",IF('Round 7'!$Y$2="YES",(INDEX('Round 7'!$Z$8:$Z$67,MATCH(X30,'Round 7'!$Y$8:$Y$67,0))),""))</f>
        <v/>
      </c>
      <c r="AH30" s="220" t="str">
        <f>IF(X30="","",IF('Round 8'!$Y$2="YES",(INDEX('Round 8'!$Z$8:$Z$67,MATCH(X30,'Round 8'!$Y$8:$Y$67,0))),""))</f>
        <v/>
      </c>
      <c r="AI30" s="46" t="str">
        <f>IF(X30="","",IF('Round 9'!$Y$2="YES",(INDEX('Round 9'!$Z$8:$Z$67,MATCH(X30,'Round 9'!$Y$8:$Y$67,0))),""))</f>
        <v/>
      </c>
      <c r="AJ30" s="220" t="str">
        <f>IF(X30="","",IF('Round 10'!$Y$2="YES",(INDEX('Round 10'!$Z$8:$Z$67,MATCH(X30,'Round 10'!$Y$8:$Y$67,0))),""))</f>
        <v/>
      </c>
      <c r="AK30" s="46" t="str">
        <f>IF(X30="","",IF('Round 11'!$Y$2="YES",(INDEX('Round 11'!$Z$8:$Z$67,MATCH(X30,'Round 11'!$Y$8:$Y$67,0))),""))</f>
        <v/>
      </c>
      <c r="AL30" s="235" t="str">
        <f>IF(X30="","",IF('Round 12'!$Y$2="YES",(INDEX('Round 12'!$Z$8:$Z$67,MATCH(X30,'Round 12'!$Y$8:$Y$67,0))),""))</f>
        <v/>
      </c>
      <c r="AM30" s="306"/>
    </row>
    <row r="31" spans="2:39">
      <c r="B31" s="42">
        <v>26</v>
      </c>
      <c r="C31" s="224" t="str">
        <f t="shared" ca="1" si="0"/>
        <v/>
      </c>
      <c r="D31" s="548" t="str">
        <f ca="1">IF(C31="","",OFFSET('Flight Groups'!$D$6,MATCH(SMALL($W$6:$W$65,ROW()-ROW(C$6)+1),$W$6:$W$65,0)-1,))</f>
        <v/>
      </c>
      <c r="E31" s="549"/>
      <c r="F31" s="288">
        <f t="shared" si="3"/>
        <v>0</v>
      </c>
      <c r="G31" s="288">
        <f t="shared" si="4"/>
        <v>0</v>
      </c>
      <c r="H31" s="288" t="e">
        <f t="shared" si="1"/>
        <v>#DIV/0!</v>
      </c>
      <c r="I31" s="289" t="str">
        <f>IF(X31="","",(INDEX($AA$6:$AA$65,MATCH(C31,X$6:$X$65,0))))</f>
        <v/>
      </c>
      <c r="J31" s="290" t="str">
        <f>IF(X31="","",(INDEX($AB$6:$AB$65,MATCH(C31,$X$6:X$65,0))))</f>
        <v/>
      </c>
      <c r="K31" s="290" t="str">
        <f>IF(X31="","",(INDEX($AC$6:$AC$65,MATCH(C31,$X$6:X$65,0))))</f>
        <v/>
      </c>
      <c r="L31" s="290" t="str">
        <f>IF(X31="","",(INDEX($AD$6:$AD$65,MATCH(C31,$X$6:X$65,0))))</f>
        <v/>
      </c>
      <c r="M31" s="290" t="str">
        <f>IF(X31="","",(INDEX($AE$6:$AE$65,MATCH(C31,$X$6:X$65,0))))</f>
        <v/>
      </c>
      <c r="N31" s="290" t="str">
        <f>IF(X31="","",(INDEX($AF$6:$AF$65,MATCH(C31,$X$6:X$65,0))))</f>
        <v/>
      </c>
      <c r="O31" s="290" t="str">
        <f>IF(X31="","",(INDEX($AG$6:$AG$65,MATCH(C31,$X$6:X$65,0))))</f>
        <v/>
      </c>
      <c r="P31" s="290" t="str">
        <f>IF(X31="","",(INDEX($AH$6:$AH$65,MATCH(C31,$X$6:X$65,0))))</f>
        <v/>
      </c>
      <c r="Q31" s="290" t="str">
        <f>IF(X31="","",(INDEX($AI$6:$AI$65,MATCH(C31,$X$6:X$65,0))))</f>
        <v/>
      </c>
      <c r="R31" s="290" t="str">
        <f>IF(X31="","",(INDEX($AJ$6:$AJ$65,MATCH(C31,$X$6:X$65,0))))</f>
        <v/>
      </c>
      <c r="S31" s="290" t="str">
        <f>IF(X31="","",(INDEX($AK$6:$AK$65,MATCH(C31,$X$6:X$65,0))))</f>
        <v/>
      </c>
      <c r="T31" s="291" t="str">
        <f>IF(X31="","",(INDEX($AL$6:$AL$65,MATCH(C31,$X$6:X$65,0))))</f>
        <v/>
      </c>
      <c r="U31" s="233" t="str">
        <f t="shared" si="2"/>
        <v/>
      </c>
      <c r="V31" s="234">
        <v>26</v>
      </c>
      <c r="W31" s="244">
        <f>+RANK(Z31,$Z$6:$Z$65)+COUNTIF($Z$6:Z31,Z31)-1</f>
        <v>26</v>
      </c>
      <c r="X31" s="9" t="str">
        <f>IF(ISBLANK('Flight Groups'!C31),"",'Flight Groups'!C31)</f>
        <v/>
      </c>
      <c r="Y31" s="247">
        <f t="shared" si="5"/>
        <v>0</v>
      </c>
      <c r="Z31" s="247">
        <f t="shared" si="6"/>
        <v>0</v>
      </c>
      <c r="AA31" s="251" t="str">
        <f>IF(X31="","",IF('Round 1'!$Y$2="YES",(INDEX('Round 1'!$Z$8:$Z$67,MATCH(X31,'Round 1'!$Y$8:$Y$67,0))),""))</f>
        <v/>
      </c>
      <c r="AB31" s="220" t="str">
        <f>IF(X31="","",IF('Round 2'!$Y$2="YES",(INDEX('Round 2'!$Z$8:$Z$67,MATCH(X31,'Round 2'!$Y$8:$Y$67,0))),""))</f>
        <v/>
      </c>
      <c r="AC31" s="46" t="str">
        <f>IF(X31="","",IF('Round 3'!$Y$2="YES",(INDEX('Round 3'!$Z$8:$Z$67,MATCH(X31,'Round 3'!$Y$8:$Y$67,0))),""))</f>
        <v/>
      </c>
      <c r="AD31" s="220" t="str">
        <f>IF(X31="","",IF('Round 4'!$Y$2="YES",(INDEX('Round 4'!$Z$8:$Z$67,MATCH(X31,'Round 4'!$Y$8:$Y$67,0))),""))</f>
        <v/>
      </c>
      <c r="AE31" s="46" t="str">
        <f>IF(X31="","",IF('Round 5'!$Y$2="YES",(INDEX('Round 5'!$Z$8:$Z$67,MATCH(X31,'Round 5'!$Y$8:$Y$67,0))),""))</f>
        <v/>
      </c>
      <c r="AF31" s="220" t="str">
        <f>IF(X31="","",IF('Round 6'!$Y$2="YES",(INDEX('Round 6'!$Z$8:$Z$67,MATCH(X31,'Round 6'!$Y$8:$Y$67,0))),""))</f>
        <v/>
      </c>
      <c r="AG31" s="46" t="str">
        <f>IF(X31="","",IF('Round 7'!$Y$2="YES",(INDEX('Round 7'!$Z$8:$Z$67,MATCH(X31,'Round 7'!$Y$8:$Y$67,0))),""))</f>
        <v/>
      </c>
      <c r="AH31" s="220" t="str">
        <f>IF(X31="","",IF('Round 8'!$Y$2="YES",(INDEX('Round 8'!$Z$8:$Z$67,MATCH(X31,'Round 8'!$Y$8:$Y$67,0))),""))</f>
        <v/>
      </c>
      <c r="AI31" s="46" t="str">
        <f>IF(X31="","",IF('Round 9'!$Y$2="YES",(INDEX('Round 9'!$Z$8:$Z$67,MATCH(X31,'Round 9'!$Y$8:$Y$67,0))),""))</f>
        <v/>
      </c>
      <c r="AJ31" s="220" t="str">
        <f>IF(X31="","",IF('Round 10'!$Y$2="YES",(INDEX('Round 10'!$Z$8:$Z$67,MATCH(X31,'Round 10'!$Y$8:$Y$67,0))),""))</f>
        <v/>
      </c>
      <c r="AK31" s="46" t="str">
        <f>IF(X31="","",IF('Round 11'!$Y$2="YES",(INDEX('Round 11'!$Z$8:$Z$67,MATCH(X31,'Round 11'!$Y$8:$Y$67,0))),""))</f>
        <v/>
      </c>
      <c r="AL31" s="235" t="str">
        <f>IF(X31="","",IF('Round 12'!$Y$2="YES",(INDEX('Round 12'!$Z$8:$Z$67,MATCH(X31,'Round 12'!$Y$8:$Y$67,0))),""))</f>
        <v/>
      </c>
      <c r="AM31" s="306"/>
    </row>
    <row r="32" spans="2:39">
      <c r="B32" s="42">
        <v>27</v>
      </c>
      <c r="C32" s="224" t="str">
        <f t="shared" ca="1" si="0"/>
        <v/>
      </c>
      <c r="D32" s="548" t="str">
        <f ca="1">IF(C32="","",OFFSET('Flight Groups'!$D$6,MATCH(SMALL($W$6:$W$65,ROW()-ROW(C$6)+1),$W$6:$W$65,0)-1,))</f>
        <v/>
      </c>
      <c r="E32" s="549"/>
      <c r="F32" s="288">
        <f t="shared" si="3"/>
        <v>0</v>
      </c>
      <c r="G32" s="288">
        <f t="shared" si="4"/>
        <v>0</v>
      </c>
      <c r="H32" s="288" t="e">
        <f t="shared" si="1"/>
        <v>#DIV/0!</v>
      </c>
      <c r="I32" s="289" t="str">
        <f>IF(X32="","",(INDEX($AA$6:$AA$65,MATCH(C32,X$6:$X$65,0))))</f>
        <v/>
      </c>
      <c r="J32" s="290" t="str">
        <f>IF(X32="","",(INDEX($AB$6:$AB$65,MATCH(C32,$X$6:X$65,0))))</f>
        <v/>
      </c>
      <c r="K32" s="290" t="str">
        <f>IF(X32="","",(INDEX($AC$6:$AC$65,MATCH(C32,$X$6:X$65,0))))</f>
        <v/>
      </c>
      <c r="L32" s="290" t="str">
        <f>IF(X32="","",(INDEX($AD$6:$AD$65,MATCH(C32,$X$6:X$65,0))))</f>
        <v/>
      </c>
      <c r="M32" s="290" t="str">
        <f>IF(X32="","",(INDEX($AE$6:$AE$65,MATCH(C32,$X$6:X$65,0))))</f>
        <v/>
      </c>
      <c r="N32" s="290" t="str">
        <f>IF(X32="","",(INDEX($AF$6:$AF$65,MATCH(C32,$X$6:X$65,0))))</f>
        <v/>
      </c>
      <c r="O32" s="290" t="str">
        <f>IF(X32="","",(INDEX($AG$6:$AG$65,MATCH(C32,$X$6:X$65,0))))</f>
        <v/>
      </c>
      <c r="P32" s="290" t="str">
        <f>IF(X32="","",(INDEX($AH$6:$AH$65,MATCH(C32,$X$6:X$65,0))))</f>
        <v/>
      </c>
      <c r="Q32" s="290" t="str">
        <f>IF(X32="","",(INDEX($AI$6:$AI$65,MATCH(C32,$X$6:X$65,0))))</f>
        <v/>
      </c>
      <c r="R32" s="290" t="str">
        <f>IF(X32="","",(INDEX($AJ$6:$AJ$65,MATCH(C32,$X$6:X$65,0))))</f>
        <v/>
      </c>
      <c r="S32" s="290" t="str">
        <f>IF(X32="","",(INDEX($AK$6:$AK$65,MATCH(C32,$X$6:X$65,0))))</f>
        <v/>
      </c>
      <c r="T32" s="291" t="str">
        <f>IF(X32="","",(INDEX($AL$6:$AL$65,MATCH(C32,$X$6:X$65,0))))</f>
        <v/>
      </c>
      <c r="U32" s="233" t="str">
        <f t="shared" si="2"/>
        <v/>
      </c>
      <c r="V32" s="234">
        <v>27</v>
      </c>
      <c r="W32" s="244">
        <f>+RANK(Z32,$Z$6:$Z$65)+COUNTIF($Z$6:Z32,Z32)-1</f>
        <v>27</v>
      </c>
      <c r="X32" s="9" t="str">
        <f>IF(ISBLANK('Flight Groups'!C32),"",'Flight Groups'!C32)</f>
        <v/>
      </c>
      <c r="Y32" s="247">
        <f t="shared" si="5"/>
        <v>0</v>
      </c>
      <c r="Z32" s="247">
        <f t="shared" si="6"/>
        <v>0</v>
      </c>
      <c r="AA32" s="251" t="str">
        <f>IF(X32="","",IF('Round 1'!$Y$2="YES",(INDEX('Round 1'!$Z$8:$Z$67,MATCH(X32,'Round 1'!$Y$8:$Y$67,0))),""))</f>
        <v/>
      </c>
      <c r="AB32" s="220" t="str">
        <f>IF(X32="","",IF('Round 2'!$Y$2="YES",(INDEX('Round 2'!$Z$8:$Z$67,MATCH(X32,'Round 2'!$Y$8:$Y$67,0))),""))</f>
        <v/>
      </c>
      <c r="AC32" s="46" t="str">
        <f>IF(X32="","",IF('Round 3'!$Y$2="YES",(INDEX('Round 3'!$Z$8:$Z$67,MATCH(X32,'Round 3'!$Y$8:$Y$67,0))),""))</f>
        <v/>
      </c>
      <c r="AD32" s="220" t="str">
        <f>IF(X32="","",IF('Round 4'!$Y$2="YES",(INDEX('Round 4'!$Z$8:$Z$67,MATCH(X32,'Round 4'!$Y$8:$Y$67,0))),""))</f>
        <v/>
      </c>
      <c r="AE32" s="46" t="str">
        <f>IF(X32="","",IF('Round 5'!$Y$2="YES",(INDEX('Round 5'!$Z$8:$Z$67,MATCH(X32,'Round 5'!$Y$8:$Y$67,0))),""))</f>
        <v/>
      </c>
      <c r="AF32" s="220" t="str">
        <f>IF(X32="","",IF('Round 6'!$Y$2="YES",(INDEX('Round 6'!$Z$8:$Z$67,MATCH(X32,'Round 6'!$Y$8:$Y$67,0))),""))</f>
        <v/>
      </c>
      <c r="AG32" s="46" t="str">
        <f>IF(X32="","",IF('Round 7'!$Y$2="YES",(INDEX('Round 7'!$Z$8:$Z$67,MATCH(X32,'Round 7'!$Y$8:$Y$67,0))),""))</f>
        <v/>
      </c>
      <c r="AH32" s="220" t="str">
        <f>IF(X32="","",IF('Round 8'!$Y$2="YES",(INDEX('Round 8'!$Z$8:$Z$67,MATCH(X32,'Round 8'!$Y$8:$Y$67,0))),""))</f>
        <v/>
      </c>
      <c r="AI32" s="46" t="str">
        <f>IF(X32="","",IF('Round 9'!$Y$2="YES",(INDEX('Round 9'!$Z$8:$Z$67,MATCH(X32,'Round 9'!$Y$8:$Y$67,0))),""))</f>
        <v/>
      </c>
      <c r="AJ32" s="220" t="str">
        <f>IF(X32="","",IF('Round 10'!$Y$2="YES",(INDEX('Round 10'!$Z$8:$Z$67,MATCH(X32,'Round 10'!$Y$8:$Y$67,0))),""))</f>
        <v/>
      </c>
      <c r="AK32" s="46" t="str">
        <f>IF(X32="","",IF('Round 11'!$Y$2="YES",(INDEX('Round 11'!$Z$8:$Z$67,MATCH(X32,'Round 11'!$Y$8:$Y$67,0))),""))</f>
        <v/>
      </c>
      <c r="AL32" s="235" t="str">
        <f>IF(X32="","",IF('Round 12'!$Y$2="YES",(INDEX('Round 12'!$Z$8:$Z$67,MATCH(X32,'Round 12'!$Y$8:$Y$67,0))),""))</f>
        <v/>
      </c>
      <c r="AM32" s="306"/>
    </row>
    <row r="33" spans="2:39">
      <c r="B33" s="42">
        <v>28</v>
      </c>
      <c r="C33" s="224" t="str">
        <f t="shared" ca="1" si="0"/>
        <v/>
      </c>
      <c r="D33" s="548" t="str">
        <f ca="1">IF(C33="","",OFFSET('Flight Groups'!$D$6,MATCH(SMALL($W$6:$W$65,ROW()-ROW(C$6)+1),$W$6:$W$65,0)-1,))</f>
        <v/>
      </c>
      <c r="E33" s="549"/>
      <c r="F33" s="288">
        <f t="shared" si="3"/>
        <v>0</v>
      </c>
      <c r="G33" s="288">
        <f t="shared" si="4"/>
        <v>0</v>
      </c>
      <c r="H33" s="288" t="e">
        <f t="shared" si="1"/>
        <v>#DIV/0!</v>
      </c>
      <c r="I33" s="289" t="str">
        <f>IF(X33="","",(INDEX($AA$6:$AA$65,MATCH(C33,X$6:$X$65,0))))</f>
        <v/>
      </c>
      <c r="J33" s="290" t="str">
        <f>IF(X33="","",(INDEX($AB$6:$AB$65,MATCH(C33,$X$6:X$65,0))))</f>
        <v/>
      </c>
      <c r="K33" s="290" t="str">
        <f>IF(X33="","",(INDEX($AC$6:$AC$65,MATCH(C33,$X$6:X$65,0))))</f>
        <v/>
      </c>
      <c r="L33" s="290" t="str">
        <f>IF(X33="","",(INDEX($AD$6:$AD$65,MATCH(C33,$X$6:X$65,0))))</f>
        <v/>
      </c>
      <c r="M33" s="290" t="str">
        <f>IF(X33="","",(INDEX($AE$6:$AE$65,MATCH(C33,$X$6:X$65,0))))</f>
        <v/>
      </c>
      <c r="N33" s="290" t="str">
        <f>IF(X33="","",(INDEX($AF$6:$AF$65,MATCH(C33,$X$6:X$65,0))))</f>
        <v/>
      </c>
      <c r="O33" s="290" t="str">
        <f>IF(X33="","",(INDEX($AG$6:$AG$65,MATCH(C33,$X$6:X$65,0))))</f>
        <v/>
      </c>
      <c r="P33" s="290" t="str">
        <f>IF(X33="","",(INDEX($AH$6:$AH$65,MATCH(C33,$X$6:X$65,0))))</f>
        <v/>
      </c>
      <c r="Q33" s="290" t="str">
        <f>IF(X33="","",(INDEX($AI$6:$AI$65,MATCH(C33,$X$6:X$65,0))))</f>
        <v/>
      </c>
      <c r="R33" s="290" t="str">
        <f>IF(X33="","",(INDEX($AJ$6:$AJ$65,MATCH(C33,$X$6:X$65,0))))</f>
        <v/>
      </c>
      <c r="S33" s="290" t="str">
        <f>IF(X33="","",(INDEX($AK$6:$AK$65,MATCH(C33,$X$6:X$65,0))))</f>
        <v/>
      </c>
      <c r="T33" s="291" t="str">
        <f>IF(X33="","",(INDEX($AL$6:$AL$65,MATCH(C33,$X$6:X$65,0))))</f>
        <v/>
      </c>
      <c r="U33" s="233" t="str">
        <f t="shared" si="2"/>
        <v/>
      </c>
      <c r="V33" s="234">
        <v>28</v>
      </c>
      <c r="W33" s="244">
        <f>+RANK(Z33,$Z$6:$Z$65)+COUNTIF($Z$6:Z33,Z33)-1</f>
        <v>28</v>
      </c>
      <c r="X33" s="9" t="str">
        <f>IF(ISBLANK('Flight Groups'!C33),"",'Flight Groups'!C33)</f>
        <v/>
      </c>
      <c r="Y33" s="247">
        <f t="shared" si="5"/>
        <v>0</v>
      </c>
      <c r="Z33" s="247">
        <f t="shared" si="6"/>
        <v>0</v>
      </c>
      <c r="AA33" s="251" t="str">
        <f>IF(X33="","",IF('Round 1'!$Y$2="YES",(INDEX('Round 1'!$Z$8:$Z$67,MATCH(X33,'Round 1'!$Y$8:$Y$67,0))),""))</f>
        <v/>
      </c>
      <c r="AB33" s="220" t="str">
        <f>IF(X33="","",IF('Round 2'!$Y$2="YES",(INDEX('Round 2'!$Z$8:$Z$67,MATCH(X33,'Round 2'!$Y$8:$Y$67,0))),""))</f>
        <v/>
      </c>
      <c r="AC33" s="46" t="str">
        <f>IF(X33="","",IF('Round 3'!$Y$2="YES",(INDEX('Round 3'!$Z$8:$Z$67,MATCH(X33,'Round 3'!$Y$8:$Y$67,0))),""))</f>
        <v/>
      </c>
      <c r="AD33" s="220" t="str">
        <f>IF(X33="","",IF('Round 4'!$Y$2="YES",(INDEX('Round 4'!$Z$8:$Z$67,MATCH(X33,'Round 4'!$Y$8:$Y$67,0))),""))</f>
        <v/>
      </c>
      <c r="AE33" s="46" t="str">
        <f>IF(X33="","",IF('Round 5'!$Y$2="YES",(INDEX('Round 5'!$Z$8:$Z$67,MATCH(X33,'Round 5'!$Y$8:$Y$67,0))),""))</f>
        <v/>
      </c>
      <c r="AF33" s="220" t="str">
        <f>IF(X33="","",IF('Round 6'!$Y$2="YES",(INDEX('Round 6'!$Z$8:$Z$67,MATCH(X33,'Round 6'!$Y$8:$Y$67,0))),""))</f>
        <v/>
      </c>
      <c r="AG33" s="46" t="str">
        <f>IF(X33="","",IF('Round 7'!$Y$2="YES",(INDEX('Round 7'!$Z$8:$Z$67,MATCH(X33,'Round 7'!$Y$8:$Y$67,0))),""))</f>
        <v/>
      </c>
      <c r="AH33" s="220" t="str">
        <f>IF(X33="","",IF('Round 8'!$Y$2="YES",(INDEX('Round 8'!$Z$8:$Z$67,MATCH(X33,'Round 8'!$Y$8:$Y$67,0))),""))</f>
        <v/>
      </c>
      <c r="AI33" s="46" t="str">
        <f>IF(X33="","",IF('Round 9'!$Y$2="YES",(INDEX('Round 9'!$Z$8:$Z$67,MATCH(X33,'Round 9'!$Y$8:$Y$67,0))),""))</f>
        <v/>
      </c>
      <c r="AJ33" s="220" t="str">
        <f>IF(X33="","",IF('Round 10'!$Y$2="YES",(INDEX('Round 10'!$Z$8:$Z$67,MATCH(X33,'Round 10'!$Y$8:$Y$67,0))),""))</f>
        <v/>
      </c>
      <c r="AK33" s="46" t="str">
        <f>IF(X33="","",IF('Round 11'!$Y$2="YES",(INDEX('Round 11'!$Z$8:$Z$67,MATCH(X33,'Round 11'!$Y$8:$Y$67,0))),""))</f>
        <v/>
      </c>
      <c r="AL33" s="235" t="str">
        <f>IF(X33="","",IF('Round 12'!$Y$2="YES",(INDEX('Round 12'!$Z$8:$Z$67,MATCH(X33,'Round 12'!$Y$8:$Y$67,0))),""))</f>
        <v/>
      </c>
      <c r="AM33" s="306"/>
    </row>
    <row r="34" spans="2:39">
      <c r="B34" s="42">
        <v>29</v>
      </c>
      <c r="C34" s="224" t="str">
        <f t="shared" ca="1" si="0"/>
        <v/>
      </c>
      <c r="D34" s="548" t="str">
        <f ca="1">IF(C34="","",OFFSET('Flight Groups'!$D$6,MATCH(SMALL($W$6:$W$65,ROW()-ROW(C$6)+1),$W$6:$W$65,0)-1,))</f>
        <v/>
      </c>
      <c r="E34" s="549"/>
      <c r="F34" s="288">
        <f t="shared" si="3"/>
        <v>0</v>
      </c>
      <c r="G34" s="288">
        <f t="shared" si="4"/>
        <v>0</v>
      </c>
      <c r="H34" s="288" t="e">
        <f t="shared" si="1"/>
        <v>#DIV/0!</v>
      </c>
      <c r="I34" s="289" t="str">
        <f>IF(X34="","",(INDEX($AA$6:$AA$65,MATCH(C34,X$6:$X$65,0))))</f>
        <v/>
      </c>
      <c r="J34" s="290" t="str">
        <f>IF(X34="","",(INDEX($AB$6:$AB$65,MATCH(C34,$X$6:X$65,0))))</f>
        <v/>
      </c>
      <c r="K34" s="290" t="str">
        <f>IF(X34="","",(INDEX($AC$6:$AC$65,MATCH(C34,$X$6:X$65,0))))</f>
        <v/>
      </c>
      <c r="L34" s="290" t="str">
        <f>IF(X34="","",(INDEX($AD$6:$AD$65,MATCH(C34,$X$6:X$65,0))))</f>
        <v/>
      </c>
      <c r="M34" s="290" t="str">
        <f>IF(X34="","",(INDEX($AE$6:$AE$65,MATCH(C34,$X$6:X$65,0))))</f>
        <v/>
      </c>
      <c r="N34" s="290" t="str">
        <f>IF(X34="","",(INDEX($AF$6:$AF$65,MATCH(C34,$X$6:X$65,0))))</f>
        <v/>
      </c>
      <c r="O34" s="290" t="str">
        <f>IF(X34="","",(INDEX($AG$6:$AG$65,MATCH(C34,$X$6:X$65,0))))</f>
        <v/>
      </c>
      <c r="P34" s="290" t="str">
        <f>IF(X34="","",(INDEX($AH$6:$AH$65,MATCH(C34,$X$6:X$65,0))))</f>
        <v/>
      </c>
      <c r="Q34" s="290" t="str">
        <f>IF(X34="","",(INDEX($AI$6:$AI$65,MATCH(C34,$X$6:X$65,0))))</f>
        <v/>
      </c>
      <c r="R34" s="290" t="str">
        <f>IF(X34="","",(INDEX($AJ$6:$AJ$65,MATCH(C34,$X$6:X$65,0))))</f>
        <v/>
      </c>
      <c r="S34" s="290" t="str">
        <f>IF(X34="","",(INDEX($AK$6:$AK$65,MATCH(C34,$X$6:X$65,0))))</f>
        <v/>
      </c>
      <c r="T34" s="291" t="str">
        <f>IF(X34="","",(INDEX($AL$6:$AL$65,MATCH(C34,$X$6:X$65,0))))</f>
        <v/>
      </c>
      <c r="U34" s="233" t="str">
        <f t="shared" si="2"/>
        <v/>
      </c>
      <c r="V34" s="234">
        <v>29</v>
      </c>
      <c r="W34" s="244">
        <f>+RANK(Z34,$Z$6:$Z$65)+COUNTIF($Z$6:Z34,Z34)-1</f>
        <v>29</v>
      </c>
      <c r="X34" s="9" t="str">
        <f>IF(ISBLANK('Flight Groups'!C34),"",'Flight Groups'!C34)</f>
        <v/>
      </c>
      <c r="Y34" s="247">
        <f t="shared" si="5"/>
        <v>0</v>
      </c>
      <c r="Z34" s="247">
        <f t="shared" si="6"/>
        <v>0</v>
      </c>
      <c r="AA34" s="251" t="str">
        <f>IF(X34="","",IF('Round 1'!$Y$2="YES",(INDEX('Round 1'!$Z$8:$Z$67,MATCH(X34,'Round 1'!$Y$8:$Y$67,0))),""))</f>
        <v/>
      </c>
      <c r="AB34" s="220" t="str">
        <f>IF(X34="","",IF('Round 2'!$Y$2="YES",(INDEX('Round 2'!$Z$8:$Z$67,MATCH(X34,'Round 2'!$Y$8:$Y$67,0))),""))</f>
        <v/>
      </c>
      <c r="AC34" s="46" t="str">
        <f>IF(X34="","",IF('Round 3'!$Y$2="YES",(INDEX('Round 3'!$Z$8:$Z$67,MATCH(X34,'Round 3'!$Y$8:$Y$67,0))),""))</f>
        <v/>
      </c>
      <c r="AD34" s="220" t="str">
        <f>IF(X34="","",IF('Round 4'!$Y$2="YES",(INDEX('Round 4'!$Z$8:$Z$67,MATCH(X34,'Round 4'!$Y$8:$Y$67,0))),""))</f>
        <v/>
      </c>
      <c r="AE34" s="46" t="str">
        <f>IF(X34="","",IF('Round 5'!$Y$2="YES",(INDEX('Round 5'!$Z$8:$Z$67,MATCH(X34,'Round 5'!$Y$8:$Y$67,0))),""))</f>
        <v/>
      </c>
      <c r="AF34" s="220" t="str">
        <f>IF(X34="","",IF('Round 6'!$Y$2="YES",(INDEX('Round 6'!$Z$8:$Z$67,MATCH(X34,'Round 6'!$Y$8:$Y$67,0))),""))</f>
        <v/>
      </c>
      <c r="AG34" s="46" t="str">
        <f>IF(X34="","",IF('Round 7'!$Y$2="YES",(INDEX('Round 7'!$Z$8:$Z$67,MATCH(X34,'Round 7'!$Y$8:$Y$67,0))),""))</f>
        <v/>
      </c>
      <c r="AH34" s="220" t="str">
        <f>IF(X34="","",IF('Round 8'!$Y$2="YES",(INDEX('Round 8'!$Z$8:$Z$67,MATCH(X34,'Round 8'!$Y$8:$Y$67,0))),""))</f>
        <v/>
      </c>
      <c r="AI34" s="46" t="str">
        <f>IF(X34="","",IF('Round 9'!$Y$2="YES",(INDEX('Round 9'!$Z$8:$Z$67,MATCH(X34,'Round 9'!$Y$8:$Y$67,0))),""))</f>
        <v/>
      </c>
      <c r="AJ34" s="220" t="str">
        <f>IF(X34="","",IF('Round 10'!$Y$2="YES",(INDEX('Round 10'!$Z$8:$Z$67,MATCH(X34,'Round 10'!$Y$8:$Y$67,0))),""))</f>
        <v/>
      </c>
      <c r="AK34" s="46" t="str">
        <f>IF(X34="","",IF('Round 11'!$Y$2="YES",(INDEX('Round 11'!$Z$8:$Z$67,MATCH(X34,'Round 11'!$Y$8:$Y$67,0))),""))</f>
        <v/>
      </c>
      <c r="AL34" s="235" t="str">
        <f>IF(X34="","",IF('Round 12'!$Y$2="YES",(INDEX('Round 12'!$Z$8:$Z$67,MATCH(X34,'Round 12'!$Y$8:$Y$67,0))),""))</f>
        <v/>
      </c>
      <c r="AM34" s="306"/>
    </row>
    <row r="35" spans="2:39">
      <c r="B35" s="42">
        <v>30</v>
      </c>
      <c r="C35" s="224" t="str">
        <f t="shared" ca="1" si="0"/>
        <v/>
      </c>
      <c r="D35" s="548" t="str">
        <f ca="1">IF(C35="","",OFFSET('Flight Groups'!$D$6,MATCH(SMALL($W$6:$W$65,ROW()-ROW(C$6)+1),$W$6:$W$65,0)-1,))</f>
        <v/>
      </c>
      <c r="E35" s="549"/>
      <c r="F35" s="288">
        <f t="shared" si="3"/>
        <v>0</v>
      </c>
      <c r="G35" s="288">
        <f t="shared" si="4"/>
        <v>0</v>
      </c>
      <c r="H35" s="288" t="e">
        <f t="shared" si="1"/>
        <v>#DIV/0!</v>
      </c>
      <c r="I35" s="289" t="str">
        <f>IF(X35="","",(INDEX($AA$6:$AA$65,MATCH(C35,X$6:$X$65,0))))</f>
        <v/>
      </c>
      <c r="J35" s="290" t="str">
        <f>IF(X35="","",(INDEX($AB$6:$AB$65,MATCH(C35,$X$6:X$65,0))))</f>
        <v/>
      </c>
      <c r="K35" s="290" t="str">
        <f>IF(X35="","",(INDEX($AC$6:$AC$65,MATCH(C35,$X$6:X$65,0))))</f>
        <v/>
      </c>
      <c r="L35" s="290" t="str">
        <f>IF(X35="","",(INDEX($AD$6:$AD$65,MATCH(C35,$X$6:X$65,0))))</f>
        <v/>
      </c>
      <c r="M35" s="290" t="str">
        <f>IF(X35="","",(INDEX($AE$6:$AE$65,MATCH(C35,$X$6:X$65,0))))</f>
        <v/>
      </c>
      <c r="N35" s="290" t="str">
        <f>IF(X35="","",(INDEX($AF$6:$AF$65,MATCH(C35,$X$6:X$65,0))))</f>
        <v/>
      </c>
      <c r="O35" s="290" t="str">
        <f>IF(X35="","",(INDEX($AG$6:$AG$65,MATCH(C35,$X$6:X$65,0))))</f>
        <v/>
      </c>
      <c r="P35" s="290" t="str">
        <f>IF(X35="","",(INDEX($AH$6:$AH$65,MATCH(C35,$X$6:X$65,0))))</f>
        <v/>
      </c>
      <c r="Q35" s="290" t="str">
        <f>IF(X35="","",(INDEX($AI$6:$AI$65,MATCH(C35,$X$6:X$65,0))))</f>
        <v/>
      </c>
      <c r="R35" s="290" t="str">
        <f>IF(X35="","",(INDEX($AJ$6:$AJ$65,MATCH(C35,$X$6:X$65,0))))</f>
        <v/>
      </c>
      <c r="S35" s="290" t="str">
        <f>IF(X35="","",(INDEX($AK$6:$AK$65,MATCH(C35,$X$6:X$65,0))))</f>
        <v/>
      </c>
      <c r="T35" s="291" t="str">
        <f>IF(X35="","",(INDEX($AL$6:$AL$65,MATCH(C35,$X$6:X$65,0))))</f>
        <v/>
      </c>
      <c r="U35" s="233" t="str">
        <f t="shared" si="2"/>
        <v/>
      </c>
      <c r="V35" s="234">
        <v>30</v>
      </c>
      <c r="W35" s="244">
        <f>+RANK(Z35,$Z$6:$Z$65)+COUNTIF($Z$6:Z35,Z35)-1</f>
        <v>30</v>
      </c>
      <c r="X35" s="9" t="str">
        <f>IF(ISBLANK('Flight Groups'!C35),"",'Flight Groups'!C35)</f>
        <v/>
      </c>
      <c r="Y35" s="247">
        <f t="shared" si="5"/>
        <v>0</v>
      </c>
      <c r="Z35" s="247">
        <f t="shared" si="6"/>
        <v>0</v>
      </c>
      <c r="AA35" s="251" t="str">
        <f>IF(X35="","",IF('Round 1'!$Y$2="YES",(INDEX('Round 1'!$Z$8:$Z$67,MATCH(X35,'Round 1'!$Y$8:$Y$67,0))),""))</f>
        <v/>
      </c>
      <c r="AB35" s="220" t="str">
        <f>IF(X35="","",IF('Round 2'!$Y$2="YES",(INDEX('Round 2'!$Z$8:$Z$67,MATCH(X35,'Round 2'!$Y$8:$Y$67,0))),""))</f>
        <v/>
      </c>
      <c r="AC35" s="46" t="str">
        <f>IF(X35="","",IF('Round 3'!$Y$2="YES",(INDEX('Round 3'!$Z$8:$Z$67,MATCH(X35,'Round 3'!$Y$8:$Y$67,0))),""))</f>
        <v/>
      </c>
      <c r="AD35" s="220" t="str">
        <f>IF(X35="","",IF('Round 4'!$Y$2="YES",(INDEX('Round 4'!$Z$8:$Z$67,MATCH(X35,'Round 4'!$Y$8:$Y$67,0))),""))</f>
        <v/>
      </c>
      <c r="AE35" s="46" t="str">
        <f>IF(X35="","",IF('Round 5'!$Y$2="YES",(INDEX('Round 5'!$Z$8:$Z$67,MATCH(X35,'Round 5'!$Y$8:$Y$67,0))),""))</f>
        <v/>
      </c>
      <c r="AF35" s="220" t="str">
        <f>IF(X35="","",IF('Round 6'!$Y$2="YES",(INDEX('Round 6'!$Z$8:$Z$67,MATCH(X35,'Round 6'!$Y$8:$Y$67,0))),""))</f>
        <v/>
      </c>
      <c r="AG35" s="46" t="str">
        <f>IF(X35="","",IF('Round 7'!$Y$2="YES",(INDEX('Round 7'!$Z$8:$Z$67,MATCH(X35,'Round 7'!$Y$8:$Y$67,0))),""))</f>
        <v/>
      </c>
      <c r="AH35" s="220" t="str">
        <f>IF(X35="","",IF('Round 8'!$Y$2="YES",(INDEX('Round 8'!$Z$8:$Z$67,MATCH(X35,'Round 8'!$Y$8:$Y$67,0))),""))</f>
        <v/>
      </c>
      <c r="AI35" s="46" t="str">
        <f>IF(X35="","",IF('Round 9'!$Y$2="YES",(INDEX('Round 9'!$Z$8:$Z$67,MATCH(X35,'Round 9'!$Y$8:$Y$67,0))),""))</f>
        <v/>
      </c>
      <c r="AJ35" s="220" t="str">
        <f>IF(X35="","",IF('Round 10'!$Y$2="YES",(INDEX('Round 10'!$Z$8:$Z$67,MATCH(X35,'Round 10'!$Y$8:$Y$67,0))),""))</f>
        <v/>
      </c>
      <c r="AK35" s="46" t="str">
        <f>IF(X35="","",IF('Round 11'!$Y$2="YES",(INDEX('Round 11'!$Z$8:$Z$67,MATCH(X35,'Round 11'!$Y$8:$Y$67,0))),""))</f>
        <v/>
      </c>
      <c r="AL35" s="235" t="str">
        <f>IF(X35="","",IF('Round 12'!$Y$2="YES",(INDEX('Round 12'!$Z$8:$Z$67,MATCH(X35,'Round 12'!$Y$8:$Y$67,0))),""))</f>
        <v/>
      </c>
      <c r="AM35" s="306"/>
    </row>
    <row r="36" spans="2:39">
      <c r="B36" s="42">
        <v>31</v>
      </c>
      <c r="C36" s="224" t="str">
        <f t="shared" ca="1" si="0"/>
        <v/>
      </c>
      <c r="D36" s="548" t="str">
        <f ca="1">IF(C36="","",OFFSET('Flight Groups'!$D$6,MATCH(SMALL($W$6:$W$65,ROW()-ROW(C$6)+1),$W$6:$W$65,0)-1,))</f>
        <v/>
      </c>
      <c r="E36" s="549"/>
      <c r="F36" s="288">
        <f t="shared" si="3"/>
        <v>0</v>
      </c>
      <c r="G36" s="288">
        <f t="shared" si="4"/>
        <v>0</v>
      </c>
      <c r="H36" s="288" t="e">
        <f t="shared" si="1"/>
        <v>#DIV/0!</v>
      </c>
      <c r="I36" s="289" t="str">
        <f>IF(X36="","",(INDEX($AA$6:$AA$65,MATCH(C36,X$6:$X$65,0))))</f>
        <v/>
      </c>
      <c r="J36" s="290" t="str">
        <f>IF(X36="","",(INDEX($AB$6:$AB$65,MATCH(C36,$X$6:X$65,0))))</f>
        <v/>
      </c>
      <c r="K36" s="290" t="str">
        <f>IF(X36="","",(INDEX($AC$6:$AC$65,MATCH(C36,$X$6:X$65,0))))</f>
        <v/>
      </c>
      <c r="L36" s="290" t="str">
        <f>IF(X36="","",(INDEX($AD$6:$AD$65,MATCH(C36,$X$6:X$65,0))))</f>
        <v/>
      </c>
      <c r="M36" s="290" t="str">
        <f>IF(X36="","",(INDEX($AE$6:$AE$65,MATCH(C36,$X$6:X$65,0))))</f>
        <v/>
      </c>
      <c r="N36" s="290" t="str">
        <f>IF(X36="","",(INDEX($AF$6:$AF$65,MATCH(C36,$X$6:X$65,0))))</f>
        <v/>
      </c>
      <c r="O36" s="290" t="str">
        <f>IF(X36="","",(INDEX($AG$6:$AG$65,MATCH(C36,$X$6:X$65,0))))</f>
        <v/>
      </c>
      <c r="P36" s="290" t="str">
        <f>IF(X36="","",(INDEX($AH$6:$AH$65,MATCH(C36,$X$6:X$65,0))))</f>
        <v/>
      </c>
      <c r="Q36" s="290" t="str">
        <f>IF(X36="","",(INDEX($AI$6:$AI$65,MATCH(C36,$X$6:X$65,0))))</f>
        <v/>
      </c>
      <c r="R36" s="290" t="str">
        <f>IF(X36="","",(INDEX($AJ$6:$AJ$65,MATCH(C36,$X$6:X$65,0))))</f>
        <v/>
      </c>
      <c r="S36" s="290" t="str">
        <f>IF(X36="","",(INDEX($AK$6:$AK$65,MATCH(C36,$X$6:X$65,0))))</f>
        <v/>
      </c>
      <c r="T36" s="291" t="str">
        <f>IF(X36="","",(INDEX($AL$6:$AL$65,MATCH(C36,$X$6:X$65,0))))</f>
        <v/>
      </c>
      <c r="U36" s="233" t="str">
        <f t="shared" si="2"/>
        <v/>
      </c>
      <c r="V36" s="234">
        <v>31</v>
      </c>
      <c r="W36" s="244">
        <f>+RANK(Z36,$Z$6:$Z$65)+COUNTIF($Z$6:Z36,Z36)-1</f>
        <v>31</v>
      </c>
      <c r="X36" s="9" t="str">
        <f>IF(ISBLANK('Flight Groups'!C36),"",'Flight Groups'!C36)</f>
        <v/>
      </c>
      <c r="Y36" s="247">
        <f t="shared" si="5"/>
        <v>0</v>
      </c>
      <c r="Z36" s="247">
        <f t="shared" si="6"/>
        <v>0</v>
      </c>
      <c r="AA36" s="251" t="str">
        <f>IF(X36="","",IF('Round 1'!$Y$2="YES",(INDEX('Round 1'!$Z$8:$Z$67,MATCH(X36,'Round 1'!$Y$8:$Y$67,0))),""))</f>
        <v/>
      </c>
      <c r="AB36" s="220" t="str">
        <f>IF(X36="","",IF('Round 2'!$Y$2="YES",(INDEX('Round 2'!$Z$8:$Z$67,MATCH(X36,'Round 2'!$Y$8:$Y$67,0))),""))</f>
        <v/>
      </c>
      <c r="AC36" s="46" t="str">
        <f>IF(X36="","",IF('Round 3'!$Y$2="YES",(INDEX('Round 3'!$Z$8:$Z$67,MATCH(X36,'Round 3'!$Y$8:$Y$67,0))),""))</f>
        <v/>
      </c>
      <c r="AD36" s="220" t="str">
        <f>IF(X36="","",IF('Round 4'!$Y$2="YES",(INDEX('Round 4'!$Z$8:$Z$67,MATCH(X36,'Round 4'!$Y$8:$Y$67,0))),""))</f>
        <v/>
      </c>
      <c r="AE36" s="46" t="str">
        <f>IF(X36="","",IF('Round 5'!$Y$2="YES",(INDEX('Round 5'!$Z$8:$Z$67,MATCH(X36,'Round 5'!$Y$8:$Y$67,0))),""))</f>
        <v/>
      </c>
      <c r="AF36" s="220" t="str">
        <f>IF(X36="","",IF('Round 6'!$Y$2="YES",(INDEX('Round 6'!$Z$8:$Z$67,MATCH(X36,'Round 6'!$Y$8:$Y$67,0))),""))</f>
        <v/>
      </c>
      <c r="AG36" s="46" t="str">
        <f>IF(X36="","",IF('Round 7'!$Y$2="YES",(INDEX('Round 7'!$Z$8:$Z$67,MATCH(X36,'Round 7'!$Y$8:$Y$67,0))),""))</f>
        <v/>
      </c>
      <c r="AH36" s="220" t="str">
        <f>IF(X36="","",IF('Round 8'!$Y$2="YES",(INDEX('Round 8'!$Z$8:$Z$67,MATCH(X36,'Round 8'!$Y$8:$Y$67,0))),""))</f>
        <v/>
      </c>
      <c r="AI36" s="46" t="str">
        <f>IF(X36="","",IF('Round 9'!$Y$2="YES",(INDEX('Round 9'!$Z$8:$Z$67,MATCH(X36,'Round 9'!$Y$8:$Y$67,0))),""))</f>
        <v/>
      </c>
      <c r="AJ36" s="220" t="str">
        <f>IF(X36="","",IF('Round 10'!$Y$2="YES",(INDEX('Round 10'!$Z$8:$Z$67,MATCH(X36,'Round 10'!$Y$8:$Y$67,0))),""))</f>
        <v/>
      </c>
      <c r="AK36" s="46" t="str">
        <f>IF(X36="","",IF('Round 11'!$Y$2="YES",(INDEX('Round 11'!$Z$8:$Z$67,MATCH(X36,'Round 11'!$Y$8:$Y$67,0))),""))</f>
        <v/>
      </c>
      <c r="AL36" s="235" t="str">
        <f>IF(X36="","",IF('Round 12'!$Y$2="YES",(INDEX('Round 12'!$Z$8:$Z$67,MATCH(X36,'Round 12'!$Y$8:$Y$67,0))),""))</f>
        <v/>
      </c>
      <c r="AM36" s="306"/>
    </row>
    <row r="37" spans="2:39">
      <c r="B37" s="50">
        <v>32</v>
      </c>
      <c r="C37" s="224" t="str">
        <f t="shared" ca="1" si="0"/>
        <v/>
      </c>
      <c r="D37" s="548" t="str">
        <f ca="1">IF(C37="","",OFFSET('Flight Groups'!$D$6,MATCH(SMALL($W$6:$W$65,ROW()-ROW(C$6)+1),$W$6:$W$65,0)-1,))</f>
        <v/>
      </c>
      <c r="E37" s="549"/>
      <c r="F37" s="288">
        <f t="shared" si="3"/>
        <v>0</v>
      </c>
      <c r="G37" s="288">
        <f t="shared" si="4"/>
        <v>0</v>
      </c>
      <c r="H37" s="288" t="e">
        <f t="shared" si="1"/>
        <v>#DIV/0!</v>
      </c>
      <c r="I37" s="289" t="str">
        <f>IF(X37="","",(INDEX($AA$6:$AA$65,MATCH(C37,X$6:$X$65,0))))</f>
        <v/>
      </c>
      <c r="J37" s="290" t="str">
        <f>IF(X37="","",(INDEX($AB$6:$AB$65,MATCH(C37,$X$6:X$65,0))))</f>
        <v/>
      </c>
      <c r="K37" s="290" t="str">
        <f>IF(X37="","",(INDEX($AC$6:$AC$65,MATCH(C37,$X$6:X$65,0))))</f>
        <v/>
      </c>
      <c r="L37" s="290" t="str">
        <f>IF(X37="","",(INDEX($AD$6:$AD$65,MATCH(C37,$X$6:X$65,0))))</f>
        <v/>
      </c>
      <c r="M37" s="290" t="str">
        <f>IF(X37="","",(INDEX($AE$6:$AE$65,MATCH(C37,$X$6:X$65,0))))</f>
        <v/>
      </c>
      <c r="N37" s="290" t="str">
        <f>IF(X37="","",(INDEX($AF$6:$AF$65,MATCH(C37,$X$6:X$65,0))))</f>
        <v/>
      </c>
      <c r="O37" s="290" t="str">
        <f>IF(X37="","",(INDEX($AG$6:$AG$65,MATCH(C37,$X$6:X$65,0))))</f>
        <v/>
      </c>
      <c r="P37" s="290" t="str">
        <f>IF(X37="","",(INDEX($AH$6:$AH$65,MATCH(C37,$X$6:X$65,0))))</f>
        <v/>
      </c>
      <c r="Q37" s="290" t="str">
        <f>IF(X37="","",(INDEX($AI$6:$AI$65,MATCH(C37,$X$6:X$65,0))))</f>
        <v/>
      </c>
      <c r="R37" s="290" t="str">
        <f>IF(X37="","",(INDEX($AJ$6:$AJ$65,MATCH(C37,$X$6:X$65,0))))</f>
        <v/>
      </c>
      <c r="S37" s="290" t="str">
        <f>IF(X37="","",(INDEX($AK$6:$AK$65,MATCH(C37,$X$6:X$65,0))))</f>
        <v/>
      </c>
      <c r="T37" s="291" t="str">
        <f>IF(X37="","",(INDEX($AL$6:$AL$65,MATCH(C37,$X$6:X$65,0))))</f>
        <v/>
      </c>
      <c r="U37" s="233" t="str">
        <f t="shared" si="2"/>
        <v/>
      </c>
      <c r="V37" s="234">
        <v>32</v>
      </c>
      <c r="W37" s="244">
        <f>+RANK(Z37,$Z$6:$Z$65)+COUNTIF($Z$6:Z37,Z37)-1</f>
        <v>32</v>
      </c>
      <c r="X37" s="9" t="str">
        <f>IF(ISBLANK('Flight Groups'!C37),"",'Flight Groups'!C37)</f>
        <v/>
      </c>
      <c r="Y37" s="247">
        <f t="shared" si="5"/>
        <v>0</v>
      </c>
      <c r="Z37" s="247">
        <f t="shared" si="6"/>
        <v>0</v>
      </c>
      <c r="AA37" s="251" t="str">
        <f>IF(X37="","",IF('Round 1'!$Y$2="YES",(INDEX('Round 1'!$Z$8:$Z$67,MATCH(X37,'Round 1'!$Y$8:$Y$67,0))),""))</f>
        <v/>
      </c>
      <c r="AB37" s="220" t="str">
        <f>IF(X37="","",IF('Round 2'!$Y$2="YES",(INDEX('Round 2'!$Z$8:$Z$67,MATCH(X37,'Round 2'!$Y$8:$Y$67,0))),""))</f>
        <v/>
      </c>
      <c r="AC37" s="46" t="str">
        <f>IF(X37="","",IF('Round 3'!$Y$2="YES",(INDEX('Round 3'!$Z$8:$Z$67,MATCH(X37,'Round 3'!$Y$8:$Y$67,0))),""))</f>
        <v/>
      </c>
      <c r="AD37" s="220" t="str">
        <f>IF(X37="","",IF('Round 4'!$Y$2="YES",(INDEX('Round 4'!$Z$8:$Z$67,MATCH(X37,'Round 4'!$Y$8:$Y$67,0))),""))</f>
        <v/>
      </c>
      <c r="AE37" s="46" t="str">
        <f>IF(X37="","",IF('Round 5'!$Y$2="YES",(INDEX('Round 5'!$Z$8:$Z$67,MATCH(X37,'Round 5'!$Y$8:$Y$67,0))),""))</f>
        <v/>
      </c>
      <c r="AF37" s="220" t="str">
        <f>IF(X37="","",IF('Round 6'!$Y$2="YES",(INDEX('Round 6'!$Z$8:$Z$67,MATCH(X37,'Round 6'!$Y$8:$Y$67,0))),""))</f>
        <v/>
      </c>
      <c r="AG37" s="46" t="str">
        <f>IF(X37="","",IF('Round 7'!$Y$2="YES",(INDEX('Round 7'!$Z$8:$Z$67,MATCH(X37,'Round 7'!$Y$8:$Y$67,0))),""))</f>
        <v/>
      </c>
      <c r="AH37" s="220" t="str">
        <f>IF(X37="","",IF('Round 8'!$Y$2="YES",(INDEX('Round 8'!$Z$8:$Z$67,MATCH(X37,'Round 8'!$Y$8:$Y$67,0))),""))</f>
        <v/>
      </c>
      <c r="AI37" s="46" t="str">
        <f>IF(X37="","",IF('Round 9'!$Y$2="YES",(INDEX('Round 9'!$Z$8:$Z$67,MATCH(X37,'Round 9'!$Y$8:$Y$67,0))),""))</f>
        <v/>
      </c>
      <c r="AJ37" s="220" t="str">
        <f>IF(X37="","",IF('Round 10'!$Y$2="YES",(INDEX('Round 10'!$Z$8:$Z$67,MATCH(X37,'Round 10'!$Y$8:$Y$67,0))),""))</f>
        <v/>
      </c>
      <c r="AK37" s="46" t="str">
        <f>IF(X37="","",IF('Round 11'!$Y$2="YES",(INDEX('Round 11'!$Z$8:$Z$67,MATCH(X37,'Round 11'!$Y$8:$Y$67,0))),""))</f>
        <v/>
      </c>
      <c r="AL37" s="235" t="str">
        <f>IF(X37="","",IF('Round 12'!$Y$2="YES",(INDEX('Round 12'!$Z$8:$Z$67,MATCH(X37,'Round 12'!$Y$8:$Y$67,0))),""))</f>
        <v/>
      </c>
      <c r="AM37" s="306"/>
    </row>
    <row r="38" spans="2:39">
      <c r="B38" s="50">
        <v>33</v>
      </c>
      <c r="C38" s="224" t="str">
        <f t="shared" ref="C38:C65" ca="1" si="7">OFFSET($X$6,MATCH(SMALL($W$6:$W$65,ROW()-ROW(C$6)+1),$W$6:$W$65,0)-1,0)</f>
        <v/>
      </c>
      <c r="D38" s="548" t="str">
        <f ca="1">IF(C38="","",OFFSET('Flight Groups'!$D$6,MATCH(SMALL($W$6:$W$65,ROW()-ROW(C$6)+1),$W$6:$W$65,0)-1,))</f>
        <v/>
      </c>
      <c r="E38" s="549"/>
      <c r="F38" s="288">
        <f t="shared" si="3"/>
        <v>0</v>
      </c>
      <c r="G38" s="288">
        <f t="shared" si="4"/>
        <v>0</v>
      </c>
      <c r="H38" s="288" t="e">
        <f t="shared" ref="H38:H65" si="8">(G38/MAX($G$6:$G$65)*1000)</f>
        <v>#DIV/0!</v>
      </c>
      <c r="I38" s="289" t="str">
        <f>IF(X38="","",(INDEX($AA$6:$AA$65,MATCH(C38,X$6:$X$65,0))))</f>
        <v/>
      </c>
      <c r="J38" s="290" t="str">
        <f>IF(X38="","",(INDEX($AB$6:$AB$65,MATCH(C38,$X$6:X$65,0))))</f>
        <v/>
      </c>
      <c r="K38" s="290" t="str">
        <f>IF(X38="","",(INDEX($AC$6:$AC$65,MATCH(C38,$X$6:X$65,0))))</f>
        <v/>
      </c>
      <c r="L38" s="290" t="str">
        <f>IF(X38="","",(INDEX($AD$6:$AD$65,MATCH(C38,$X$6:X$65,0))))</f>
        <v/>
      </c>
      <c r="M38" s="290" t="str">
        <f>IF(X38="","",(INDEX($AE$6:$AE$65,MATCH(C38,$X$6:X$65,0))))</f>
        <v/>
      </c>
      <c r="N38" s="290" t="str">
        <f>IF(X38="","",(INDEX($AF$6:$AF$65,MATCH(C38,$X$6:X$65,0))))</f>
        <v/>
      </c>
      <c r="O38" s="290" t="str">
        <f>IF(X38="","",(INDEX($AG$6:$AG$65,MATCH(C38,$X$6:X$65,0))))</f>
        <v/>
      </c>
      <c r="P38" s="290" t="str">
        <f>IF(X38="","",(INDEX($AH$6:$AH$65,MATCH(C38,$X$6:X$65,0))))</f>
        <v/>
      </c>
      <c r="Q38" s="290" t="str">
        <f>IF(X38="","",(INDEX($AI$6:$AI$65,MATCH(C38,$X$6:X$65,0))))</f>
        <v/>
      </c>
      <c r="R38" s="290" t="str">
        <f>IF(X38="","",(INDEX($AJ$6:$AJ$65,MATCH(C38,$X$6:X$65,0))))</f>
        <v/>
      </c>
      <c r="S38" s="290" t="str">
        <f>IF(X38="","",(INDEX($AK$6:$AK$65,MATCH(C38,$X$6:X$65,0))))</f>
        <v/>
      </c>
      <c r="T38" s="291" t="str">
        <f>IF(X38="","",(INDEX($AL$6:$AL$65,MATCH(C38,$X$6:X$65,0))))</f>
        <v/>
      </c>
      <c r="U38" s="233" t="str">
        <f t="shared" ref="U38:U65" si="9">IF(G38=0,"",IF(COUNTIF(H:H,H38)&gt;1,"TIE",""))</f>
        <v/>
      </c>
      <c r="V38" s="234">
        <v>33</v>
      </c>
      <c r="W38" s="244">
        <f>+RANK(Z38,$Z$6:$Z$65)+COUNTIF($Z$6:Z38,Z38)-1</f>
        <v>33</v>
      </c>
      <c r="X38" s="9" t="str">
        <f>IF(ISBLANK('Flight Groups'!C38),"",'Flight Groups'!C38)</f>
        <v/>
      </c>
      <c r="Y38" s="247">
        <f t="shared" si="5"/>
        <v>0</v>
      </c>
      <c r="Z38" s="247">
        <f t="shared" si="6"/>
        <v>0</v>
      </c>
      <c r="AA38" s="251" t="str">
        <f>IF(X38="","",IF('Round 1'!$Y$2="YES",(INDEX('Round 1'!$Z$8:$Z$67,MATCH(X38,'Round 1'!$Y$8:$Y$67,0))),""))</f>
        <v/>
      </c>
      <c r="AB38" s="220" t="str">
        <f>IF(X38="","",IF('Round 2'!$Y$2="YES",(INDEX('Round 2'!$Z$8:$Z$67,MATCH(X38,'Round 2'!$Y$8:$Y$67,0))),""))</f>
        <v/>
      </c>
      <c r="AC38" s="46" t="str">
        <f>IF(X38="","",IF('Round 3'!$Y$2="YES",(INDEX('Round 3'!$Z$8:$Z$67,MATCH(X38,'Round 3'!$Y$8:$Y$67,0))),""))</f>
        <v/>
      </c>
      <c r="AD38" s="220" t="str">
        <f>IF(X38="","",IF('Round 4'!$Y$2="YES",(INDEX('Round 4'!$Z$8:$Z$67,MATCH(X38,'Round 4'!$Y$8:$Y$67,0))),""))</f>
        <v/>
      </c>
      <c r="AE38" s="46" t="str">
        <f>IF(X38="","",IF('Round 5'!$Y$2="YES",(INDEX('Round 5'!$Z$8:$Z$67,MATCH(X38,'Round 5'!$Y$8:$Y$67,0))),""))</f>
        <v/>
      </c>
      <c r="AF38" s="220" t="str">
        <f>IF(X38="","",IF('Round 6'!$Y$2="YES",(INDEX('Round 6'!$Z$8:$Z$67,MATCH(X38,'Round 6'!$Y$8:$Y$67,0))),""))</f>
        <v/>
      </c>
      <c r="AG38" s="46" t="str">
        <f>IF(X38="","",IF('Round 7'!$Y$2="YES",(INDEX('Round 7'!$Z$8:$Z$67,MATCH(X38,'Round 7'!$Y$8:$Y$67,0))),""))</f>
        <v/>
      </c>
      <c r="AH38" s="220" t="str">
        <f>IF(X38="","",IF('Round 8'!$Y$2="YES",(INDEX('Round 8'!$Z$8:$Z$67,MATCH(X38,'Round 8'!$Y$8:$Y$67,0))),""))</f>
        <v/>
      </c>
      <c r="AI38" s="46" t="str">
        <f>IF(X38="","",IF('Round 9'!$Y$2="YES",(INDEX('Round 9'!$Z$8:$Z$67,MATCH(X38,'Round 9'!$Y$8:$Y$67,0))),""))</f>
        <v/>
      </c>
      <c r="AJ38" s="220" t="str">
        <f>IF(X38="","",IF('Round 10'!$Y$2="YES",(INDEX('Round 10'!$Z$8:$Z$67,MATCH(X38,'Round 10'!$Y$8:$Y$67,0))),""))</f>
        <v/>
      </c>
      <c r="AK38" s="46" t="str">
        <f>IF(X38="","",IF('Round 11'!$Y$2="YES",(INDEX('Round 11'!$Z$8:$Z$67,MATCH(X38,'Round 11'!$Y$8:$Y$67,0))),""))</f>
        <v/>
      </c>
      <c r="AL38" s="235" t="str">
        <f>IF(X38="","",IF('Round 12'!$Y$2="YES",(INDEX('Round 12'!$Z$8:$Z$67,MATCH(X38,'Round 12'!$Y$8:$Y$67,0))),""))</f>
        <v/>
      </c>
      <c r="AM38" s="306"/>
    </row>
    <row r="39" spans="2:39">
      <c r="B39" s="50">
        <v>34</v>
      </c>
      <c r="C39" s="224" t="str">
        <f t="shared" ca="1" si="7"/>
        <v/>
      </c>
      <c r="D39" s="548" t="str">
        <f ca="1">IF(C39="","",OFFSET('Flight Groups'!$D$6,MATCH(SMALL($W$6:$W$65,ROW()-ROW(C$6)+1),$W$6:$W$65,0)-1,))</f>
        <v/>
      </c>
      <c r="E39" s="549"/>
      <c r="F39" s="288">
        <f t="shared" si="3"/>
        <v>0</v>
      </c>
      <c r="G39" s="288">
        <f t="shared" si="4"/>
        <v>0</v>
      </c>
      <c r="H39" s="288" t="e">
        <f t="shared" si="8"/>
        <v>#DIV/0!</v>
      </c>
      <c r="I39" s="289" t="str">
        <f>IF(X39="","",(INDEX($AA$6:$AA$65,MATCH(C39,X$6:$X$65,0))))</f>
        <v/>
      </c>
      <c r="J39" s="290" t="str">
        <f>IF(X39="","",(INDEX($AB$6:$AB$65,MATCH(C39,$X$6:X$65,0))))</f>
        <v/>
      </c>
      <c r="K39" s="290" t="str">
        <f>IF(X39="","",(INDEX($AC$6:$AC$65,MATCH(C39,$X$6:X$65,0))))</f>
        <v/>
      </c>
      <c r="L39" s="290" t="str">
        <f>IF(X39="","",(INDEX($AD$6:$AD$65,MATCH(C39,$X$6:X$65,0))))</f>
        <v/>
      </c>
      <c r="M39" s="290" t="str">
        <f>IF(X39="","",(INDEX($AE$6:$AE$65,MATCH(C39,$X$6:X$65,0))))</f>
        <v/>
      </c>
      <c r="N39" s="290" t="str">
        <f>IF(X39="","",(INDEX($AF$6:$AF$65,MATCH(C39,$X$6:X$65,0))))</f>
        <v/>
      </c>
      <c r="O39" s="290" t="str">
        <f>IF(X39="","",(INDEX($AG$6:$AG$65,MATCH(C39,$X$6:X$65,0))))</f>
        <v/>
      </c>
      <c r="P39" s="290" t="str">
        <f>IF(X39="","",(INDEX($AH$6:$AH$65,MATCH(C39,$X$6:X$65,0))))</f>
        <v/>
      </c>
      <c r="Q39" s="290" t="str">
        <f>IF(X39="","",(INDEX($AI$6:$AI$65,MATCH(C39,$X$6:X$65,0))))</f>
        <v/>
      </c>
      <c r="R39" s="290" t="str">
        <f>IF(X39="","",(INDEX($AJ$6:$AJ$65,MATCH(C39,$X$6:X$65,0))))</f>
        <v/>
      </c>
      <c r="S39" s="290" t="str">
        <f>IF(X39="","",(INDEX($AK$6:$AK$65,MATCH(C39,$X$6:X$65,0))))</f>
        <v/>
      </c>
      <c r="T39" s="291" t="str">
        <f>IF(X39="","",(INDEX($AL$6:$AL$65,MATCH(C39,$X$6:X$65,0))))</f>
        <v/>
      </c>
      <c r="U39" s="233" t="str">
        <f t="shared" si="9"/>
        <v/>
      </c>
      <c r="V39" s="234">
        <v>34</v>
      </c>
      <c r="W39" s="244">
        <f>+RANK(Z39,$Z$6:$Z$65)+COUNTIF($Z$6:Z39,Z39)-1</f>
        <v>34</v>
      </c>
      <c r="X39" s="9" t="str">
        <f>IF(ISBLANK('Flight Groups'!C39),"",'Flight Groups'!C39)</f>
        <v/>
      </c>
      <c r="Y39" s="247">
        <f t="shared" si="5"/>
        <v>0</v>
      </c>
      <c r="Z39" s="247">
        <f t="shared" si="6"/>
        <v>0</v>
      </c>
      <c r="AA39" s="251" t="str">
        <f>IF(X39="","",IF('Round 1'!$Y$2="YES",(INDEX('Round 1'!$Z$8:$Z$67,MATCH(X39,'Round 1'!$Y$8:$Y$67,0))),""))</f>
        <v/>
      </c>
      <c r="AB39" s="220" t="str">
        <f>IF(X39="","",IF('Round 2'!$Y$2="YES",(INDEX('Round 2'!$Z$8:$Z$67,MATCH(X39,'Round 2'!$Y$8:$Y$67,0))),""))</f>
        <v/>
      </c>
      <c r="AC39" s="46" t="str">
        <f>IF(X39="","",IF('Round 3'!$Y$2="YES",(INDEX('Round 3'!$Z$8:$Z$67,MATCH(X39,'Round 3'!$Y$8:$Y$67,0))),""))</f>
        <v/>
      </c>
      <c r="AD39" s="220" t="str">
        <f>IF(X39="","",IF('Round 4'!$Y$2="YES",(INDEX('Round 4'!$Z$8:$Z$67,MATCH(X39,'Round 4'!$Y$8:$Y$67,0))),""))</f>
        <v/>
      </c>
      <c r="AE39" s="46" t="str">
        <f>IF(X39="","",IF('Round 5'!$Y$2="YES",(INDEX('Round 5'!$Z$8:$Z$67,MATCH(X39,'Round 5'!$Y$8:$Y$67,0))),""))</f>
        <v/>
      </c>
      <c r="AF39" s="220" t="str">
        <f>IF(X39="","",IF('Round 6'!$Y$2="YES",(INDEX('Round 6'!$Z$8:$Z$67,MATCH(X39,'Round 6'!$Y$8:$Y$67,0))),""))</f>
        <v/>
      </c>
      <c r="AG39" s="46" t="str">
        <f>IF(X39="","",IF('Round 7'!$Y$2="YES",(INDEX('Round 7'!$Z$8:$Z$67,MATCH(X39,'Round 7'!$Y$8:$Y$67,0))),""))</f>
        <v/>
      </c>
      <c r="AH39" s="220" t="str">
        <f>IF(X39="","",IF('Round 8'!$Y$2="YES",(INDEX('Round 8'!$Z$8:$Z$67,MATCH(X39,'Round 8'!$Y$8:$Y$67,0))),""))</f>
        <v/>
      </c>
      <c r="AI39" s="46" t="str">
        <f>IF(X39="","",IF('Round 9'!$Y$2="YES",(INDEX('Round 9'!$Z$8:$Z$67,MATCH(X39,'Round 9'!$Y$8:$Y$67,0))),""))</f>
        <v/>
      </c>
      <c r="AJ39" s="220" t="str">
        <f>IF(X39="","",IF('Round 10'!$Y$2="YES",(INDEX('Round 10'!$Z$8:$Z$67,MATCH(X39,'Round 10'!$Y$8:$Y$67,0))),""))</f>
        <v/>
      </c>
      <c r="AK39" s="46" t="str">
        <f>IF(X39="","",IF('Round 11'!$Y$2="YES",(INDEX('Round 11'!$Z$8:$Z$67,MATCH(X39,'Round 11'!$Y$8:$Y$67,0))),""))</f>
        <v/>
      </c>
      <c r="AL39" s="235" t="str">
        <f>IF(X39="","",IF('Round 12'!$Y$2="YES",(INDEX('Round 12'!$Z$8:$Z$67,MATCH(X39,'Round 12'!$Y$8:$Y$67,0))),""))</f>
        <v/>
      </c>
      <c r="AM39" s="306"/>
    </row>
    <row r="40" spans="2:39">
      <c r="B40" s="50">
        <v>35</v>
      </c>
      <c r="C40" s="224" t="str">
        <f t="shared" ca="1" si="7"/>
        <v/>
      </c>
      <c r="D40" s="548" t="str">
        <f ca="1">IF(C40="","",OFFSET('Flight Groups'!$D$6,MATCH(SMALL($W$6:$W$65,ROW()-ROW(C$6)+1),$W$6:$W$65,0)-1,))</f>
        <v/>
      </c>
      <c r="E40" s="549"/>
      <c r="F40" s="288">
        <f t="shared" si="3"/>
        <v>0</v>
      </c>
      <c r="G40" s="288">
        <f t="shared" si="4"/>
        <v>0</v>
      </c>
      <c r="H40" s="288" t="e">
        <f t="shared" si="8"/>
        <v>#DIV/0!</v>
      </c>
      <c r="I40" s="289" t="str">
        <f>IF(X40="","",(INDEX($AA$6:$AA$65,MATCH(C40,X$6:$X$65,0))))</f>
        <v/>
      </c>
      <c r="J40" s="290" t="str">
        <f>IF(X40="","",(INDEX($AB$6:$AB$65,MATCH(C40,$X$6:X$65,0))))</f>
        <v/>
      </c>
      <c r="K40" s="290" t="str">
        <f>IF(X40="","",(INDEX($AC$6:$AC$65,MATCH(C40,$X$6:X$65,0))))</f>
        <v/>
      </c>
      <c r="L40" s="290" t="str">
        <f>IF(X40="","",(INDEX($AD$6:$AD$65,MATCH(C40,$X$6:X$65,0))))</f>
        <v/>
      </c>
      <c r="M40" s="290" t="str">
        <f>IF(X40="","",(INDEX($AE$6:$AE$65,MATCH(C40,$X$6:X$65,0))))</f>
        <v/>
      </c>
      <c r="N40" s="290" t="str">
        <f>IF(X40="","",(INDEX($AF$6:$AF$65,MATCH(C40,$X$6:X$65,0))))</f>
        <v/>
      </c>
      <c r="O40" s="290" t="str">
        <f>IF(X40="","",(INDEX($AG$6:$AG$65,MATCH(C40,$X$6:X$65,0))))</f>
        <v/>
      </c>
      <c r="P40" s="290" t="str">
        <f>IF(X40="","",(INDEX($AH$6:$AH$65,MATCH(C40,$X$6:X$65,0))))</f>
        <v/>
      </c>
      <c r="Q40" s="290" t="str">
        <f>IF(X40="","",(INDEX($AI$6:$AI$65,MATCH(C40,$X$6:X$65,0))))</f>
        <v/>
      </c>
      <c r="R40" s="290" t="str">
        <f>IF(X40="","",(INDEX($AJ$6:$AJ$65,MATCH(C40,$X$6:X$65,0))))</f>
        <v/>
      </c>
      <c r="S40" s="290" t="str">
        <f>IF(X40="","",(INDEX($AK$6:$AK$65,MATCH(C40,$X$6:X$65,0))))</f>
        <v/>
      </c>
      <c r="T40" s="291" t="str">
        <f>IF(X40="","",(INDEX($AL$6:$AL$65,MATCH(C40,$X$6:X$65,0))))</f>
        <v/>
      </c>
      <c r="U40" s="233" t="str">
        <f t="shared" si="9"/>
        <v/>
      </c>
      <c r="V40" s="234">
        <v>35</v>
      </c>
      <c r="W40" s="244">
        <f>+RANK(Z40,$Z$6:$Z$65)+COUNTIF($Z$6:Z40,Z40)-1</f>
        <v>35</v>
      </c>
      <c r="X40" s="9" t="str">
        <f>IF(ISBLANK('Flight Groups'!C40),"",'Flight Groups'!C40)</f>
        <v/>
      </c>
      <c r="Y40" s="247">
        <f t="shared" si="5"/>
        <v>0</v>
      </c>
      <c r="Z40" s="247">
        <f t="shared" si="6"/>
        <v>0</v>
      </c>
      <c r="AA40" s="251" t="str">
        <f>IF(X40="","",IF('Round 1'!$Y$2="YES",(INDEX('Round 1'!$Z$8:$Z$67,MATCH(X40,'Round 1'!$Y$8:$Y$67,0))),""))</f>
        <v/>
      </c>
      <c r="AB40" s="220" t="str">
        <f>IF(X40="","",IF('Round 2'!$Y$2="YES",(INDEX('Round 2'!$Z$8:$Z$67,MATCH(X40,'Round 2'!$Y$8:$Y$67,0))),""))</f>
        <v/>
      </c>
      <c r="AC40" s="46" t="str">
        <f>IF(X40="","",IF('Round 3'!$Y$2="YES",(INDEX('Round 3'!$Z$8:$Z$67,MATCH(X40,'Round 3'!$Y$8:$Y$67,0))),""))</f>
        <v/>
      </c>
      <c r="AD40" s="220" t="str">
        <f>IF(X40="","",IF('Round 4'!$Y$2="YES",(INDEX('Round 4'!$Z$8:$Z$67,MATCH(X40,'Round 4'!$Y$8:$Y$67,0))),""))</f>
        <v/>
      </c>
      <c r="AE40" s="46" t="str">
        <f>IF(X40="","",IF('Round 5'!$Y$2="YES",(INDEX('Round 5'!$Z$8:$Z$67,MATCH(X40,'Round 5'!$Y$8:$Y$67,0))),""))</f>
        <v/>
      </c>
      <c r="AF40" s="220" t="str">
        <f>IF(X40="","",IF('Round 6'!$Y$2="YES",(INDEX('Round 6'!$Z$8:$Z$67,MATCH(X40,'Round 6'!$Y$8:$Y$67,0))),""))</f>
        <v/>
      </c>
      <c r="AG40" s="46" t="str">
        <f>IF(X40="","",IF('Round 7'!$Y$2="YES",(INDEX('Round 7'!$Z$8:$Z$67,MATCH(X40,'Round 7'!$Y$8:$Y$67,0))),""))</f>
        <v/>
      </c>
      <c r="AH40" s="220" t="str">
        <f>IF(X40="","",IF('Round 8'!$Y$2="YES",(INDEX('Round 8'!$Z$8:$Z$67,MATCH(X40,'Round 8'!$Y$8:$Y$67,0))),""))</f>
        <v/>
      </c>
      <c r="AI40" s="46" t="str">
        <f>IF(X40="","",IF('Round 9'!$Y$2="YES",(INDEX('Round 9'!$Z$8:$Z$67,MATCH(X40,'Round 9'!$Y$8:$Y$67,0))),""))</f>
        <v/>
      </c>
      <c r="AJ40" s="220" t="str">
        <f>IF(X40="","",IF('Round 10'!$Y$2="YES",(INDEX('Round 10'!$Z$8:$Z$67,MATCH(X40,'Round 10'!$Y$8:$Y$67,0))),""))</f>
        <v/>
      </c>
      <c r="AK40" s="46" t="str">
        <f>IF(X40="","",IF('Round 11'!$Y$2="YES",(INDEX('Round 11'!$Z$8:$Z$67,MATCH(X40,'Round 11'!$Y$8:$Y$67,0))),""))</f>
        <v/>
      </c>
      <c r="AL40" s="235" t="str">
        <f>IF(X40="","",IF('Round 12'!$Y$2="YES",(INDEX('Round 12'!$Z$8:$Z$67,MATCH(X40,'Round 12'!$Y$8:$Y$67,0))),""))</f>
        <v/>
      </c>
      <c r="AM40" s="306"/>
    </row>
    <row r="41" spans="2:39">
      <c r="B41" s="50">
        <v>36</v>
      </c>
      <c r="C41" s="224" t="str">
        <f t="shared" ca="1" si="7"/>
        <v/>
      </c>
      <c r="D41" s="548" t="str">
        <f ca="1">IF(C41="","",OFFSET('Flight Groups'!$D$6,MATCH(SMALL($W$6:$W$65,ROW()-ROW(C$6)+1),$W$6:$W$65,0)-1,))</f>
        <v/>
      </c>
      <c r="E41" s="549"/>
      <c r="F41" s="288">
        <f t="shared" si="3"/>
        <v>0</v>
      </c>
      <c r="G41" s="288">
        <f t="shared" si="4"/>
        <v>0</v>
      </c>
      <c r="H41" s="288" t="e">
        <f t="shared" si="8"/>
        <v>#DIV/0!</v>
      </c>
      <c r="I41" s="289" t="str">
        <f>IF(X41="","",(INDEX($AA$6:$AA$65,MATCH(C41,X$6:$X$65,0))))</f>
        <v/>
      </c>
      <c r="J41" s="290" t="str">
        <f>IF(X41="","",(INDEX($AB$6:$AB$65,MATCH(C41,$X$6:X$65,0))))</f>
        <v/>
      </c>
      <c r="K41" s="290" t="str">
        <f>IF(X41="","",(INDEX($AC$6:$AC$65,MATCH(C41,$X$6:X$65,0))))</f>
        <v/>
      </c>
      <c r="L41" s="290" t="str">
        <f>IF(X41="","",(INDEX($AD$6:$AD$65,MATCH(C41,$X$6:X$65,0))))</f>
        <v/>
      </c>
      <c r="M41" s="290" t="str">
        <f>IF(X41="","",(INDEX($AE$6:$AE$65,MATCH(C41,$X$6:X$65,0))))</f>
        <v/>
      </c>
      <c r="N41" s="290" t="str">
        <f>IF(X41="","",(INDEX($AF$6:$AF$65,MATCH(C41,$X$6:X$65,0))))</f>
        <v/>
      </c>
      <c r="O41" s="290" t="str">
        <f>IF(X41="","",(INDEX($AG$6:$AG$65,MATCH(C41,$X$6:X$65,0))))</f>
        <v/>
      </c>
      <c r="P41" s="290" t="str">
        <f>IF(X41="","",(INDEX($AH$6:$AH$65,MATCH(C41,$X$6:X$65,0))))</f>
        <v/>
      </c>
      <c r="Q41" s="290" t="str">
        <f>IF(X41="","",(INDEX($AI$6:$AI$65,MATCH(C41,$X$6:X$65,0))))</f>
        <v/>
      </c>
      <c r="R41" s="290" t="str">
        <f>IF(X41="","",(INDEX($AJ$6:$AJ$65,MATCH(C41,$X$6:X$65,0))))</f>
        <v/>
      </c>
      <c r="S41" s="290" t="str">
        <f>IF(X41="","",(INDEX($AK$6:$AK$65,MATCH(C41,$X$6:X$65,0))))</f>
        <v/>
      </c>
      <c r="T41" s="291" t="str">
        <f>IF(X41="","",(INDEX($AL$6:$AL$65,MATCH(C41,$X$6:X$65,0))))</f>
        <v/>
      </c>
      <c r="U41" s="233" t="str">
        <f t="shared" si="9"/>
        <v/>
      </c>
      <c r="V41" s="234">
        <v>36</v>
      </c>
      <c r="W41" s="244">
        <f>+RANK(Z41,$Z$6:$Z$65)+COUNTIF($Z$6:Z41,Z41)-1</f>
        <v>36</v>
      </c>
      <c r="X41" s="9" t="str">
        <f>IF(ISBLANK('Flight Groups'!C41),"",'Flight Groups'!C41)</f>
        <v/>
      </c>
      <c r="Y41" s="247">
        <f t="shared" si="5"/>
        <v>0</v>
      </c>
      <c r="Z41" s="247">
        <f t="shared" si="6"/>
        <v>0</v>
      </c>
      <c r="AA41" s="251" t="str">
        <f>IF(X41="","",IF('Round 1'!$Y$2="YES",(INDEX('Round 1'!$Z$8:$Z$67,MATCH(X41,'Round 1'!$Y$8:$Y$67,0))),""))</f>
        <v/>
      </c>
      <c r="AB41" s="220" t="str">
        <f>IF(X41="","",IF('Round 2'!$Y$2="YES",(INDEX('Round 2'!$Z$8:$Z$67,MATCH(X41,'Round 2'!$Y$8:$Y$67,0))),""))</f>
        <v/>
      </c>
      <c r="AC41" s="46" t="str">
        <f>IF(X41="","",IF('Round 3'!$Y$2="YES",(INDEX('Round 3'!$Z$8:$Z$67,MATCH(X41,'Round 3'!$Y$8:$Y$67,0))),""))</f>
        <v/>
      </c>
      <c r="AD41" s="220" t="str">
        <f>IF(X41="","",IF('Round 4'!$Y$2="YES",(INDEX('Round 4'!$Z$8:$Z$67,MATCH(X41,'Round 4'!$Y$8:$Y$67,0))),""))</f>
        <v/>
      </c>
      <c r="AE41" s="46" t="str">
        <f>IF(X41="","",IF('Round 5'!$Y$2="YES",(INDEX('Round 5'!$Z$8:$Z$67,MATCH(X41,'Round 5'!$Y$8:$Y$67,0))),""))</f>
        <v/>
      </c>
      <c r="AF41" s="220" t="str">
        <f>IF(X41="","",IF('Round 6'!$Y$2="YES",(INDEX('Round 6'!$Z$8:$Z$67,MATCH(X41,'Round 6'!$Y$8:$Y$67,0))),""))</f>
        <v/>
      </c>
      <c r="AG41" s="46" t="str">
        <f>IF(X41="","",IF('Round 7'!$Y$2="YES",(INDEX('Round 7'!$Z$8:$Z$67,MATCH(X41,'Round 7'!$Y$8:$Y$67,0))),""))</f>
        <v/>
      </c>
      <c r="AH41" s="220" t="str">
        <f>IF(X41="","",IF('Round 8'!$Y$2="YES",(INDEX('Round 8'!$Z$8:$Z$67,MATCH(X41,'Round 8'!$Y$8:$Y$67,0))),""))</f>
        <v/>
      </c>
      <c r="AI41" s="46" t="str">
        <f>IF(X41="","",IF('Round 9'!$Y$2="YES",(INDEX('Round 9'!$Z$8:$Z$67,MATCH(X41,'Round 9'!$Y$8:$Y$67,0))),""))</f>
        <v/>
      </c>
      <c r="AJ41" s="220" t="str">
        <f>IF(X41="","",IF('Round 10'!$Y$2="YES",(INDEX('Round 10'!$Z$8:$Z$67,MATCH(X41,'Round 10'!$Y$8:$Y$67,0))),""))</f>
        <v/>
      </c>
      <c r="AK41" s="46" t="str">
        <f>IF(X41="","",IF('Round 11'!$Y$2="YES",(INDEX('Round 11'!$Z$8:$Z$67,MATCH(X41,'Round 11'!$Y$8:$Y$67,0))),""))</f>
        <v/>
      </c>
      <c r="AL41" s="235" t="str">
        <f>IF(X41="","",IF('Round 12'!$Y$2="YES",(INDEX('Round 12'!$Z$8:$Z$67,MATCH(X41,'Round 12'!$Y$8:$Y$67,0))),""))</f>
        <v/>
      </c>
      <c r="AM41" s="306"/>
    </row>
    <row r="42" spans="2:39">
      <c r="B42" s="50">
        <v>37</v>
      </c>
      <c r="C42" s="224" t="str">
        <f t="shared" ca="1" si="7"/>
        <v/>
      </c>
      <c r="D42" s="548" t="str">
        <f ca="1">IF(C42="","",OFFSET('Flight Groups'!$D$6,MATCH(SMALL($W$6:$W$65,ROW()-ROW(C$6)+1),$W$6:$W$65,0)-1,))</f>
        <v/>
      </c>
      <c r="E42" s="549"/>
      <c r="F42" s="288">
        <f t="shared" si="3"/>
        <v>0</v>
      </c>
      <c r="G42" s="288">
        <f t="shared" si="4"/>
        <v>0</v>
      </c>
      <c r="H42" s="288" t="e">
        <f t="shared" si="8"/>
        <v>#DIV/0!</v>
      </c>
      <c r="I42" s="289" t="str">
        <f>IF(X42="","",(INDEX($AA$6:$AA$65,MATCH(C42,X$6:$X$65,0))))</f>
        <v/>
      </c>
      <c r="J42" s="290" t="str">
        <f>IF(X42="","",(INDEX($AB$6:$AB$65,MATCH(C42,$X$6:X$65,0))))</f>
        <v/>
      </c>
      <c r="K42" s="290" t="str">
        <f>IF(X42="","",(INDEX($AC$6:$AC$65,MATCH(C42,$X$6:X$65,0))))</f>
        <v/>
      </c>
      <c r="L42" s="290" t="str">
        <f>IF(X42="","",(INDEX($AD$6:$AD$65,MATCH(C42,$X$6:X$65,0))))</f>
        <v/>
      </c>
      <c r="M42" s="290" t="str">
        <f>IF(X42="","",(INDEX($AE$6:$AE$65,MATCH(C42,$X$6:X$65,0))))</f>
        <v/>
      </c>
      <c r="N42" s="290" t="str">
        <f>IF(X42="","",(INDEX($AF$6:$AF$65,MATCH(C42,$X$6:X$65,0))))</f>
        <v/>
      </c>
      <c r="O42" s="290" t="str">
        <f>IF(X42="","",(INDEX($AG$6:$AG$65,MATCH(C42,$X$6:X$65,0))))</f>
        <v/>
      </c>
      <c r="P42" s="290" t="str">
        <f>IF(X42="","",(INDEX($AH$6:$AH$65,MATCH(C42,$X$6:X$65,0))))</f>
        <v/>
      </c>
      <c r="Q42" s="290" t="str">
        <f>IF(X42="","",(INDEX($AI$6:$AI$65,MATCH(C42,$X$6:X$65,0))))</f>
        <v/>
      </c>
      <c r="R42" s="290" t="str">
        <f>IF(X42="","",(INDEX($AJ$6:$AJ$65,MATCH(C42,$X$6:X$65,0))))</f>
        <v/>
      </c>
      <c r="S42" s="290" t="str">
        <f>IF(X42="","",(INDEX($AK$6:$AK$65,MATCH(C42,$X$6:X$65,0))))</f>
        <v/>
      </c>
      <c r="T42" s="291" t="str">
        <f>IF(X42="","",(INDEX($AL$6:$AL$65,MATCH(C42,$X$6:X$65,0))))</f>
        <v/>
      </c>
      <c r="U42" s="233" t="str">
        <f t="shared" si="9"/>
        <v/>
      </c>
      <c r="V42" s="234">
        <v>37</v>
      </c>
      <c r="W42" s="244">
        <f>+RANK(Z42,$Z$6:$Z$65)+COUNTIF($Z$6:Z42,Z42)-1</f>
        <v>37</v>
      </c>
      <c r="X42" s="9" t="str">
        <f>IF(ISBLANK('Flight Groups'!C42),"",'Flight Groups'!C42)</f>
        <v/>
      </c>
      <c r="Y42" s="247">
        <f t="shared" si="5"/>
        <v>0</v>
      </c>
      <c r="Z42" s="247">
        <f t="shared" si="6"/>
        <v>0</v>
      </c>
      <c r="AA42" s="251" t="str">
        <f>IF(X42="","",IF('Round 1'!$Y$2="YES",(INDEX('Round 1'!$Z$8:$Z$67,MATCH(X42,'Round 1'!$Y$8:$Y$67,0))),""))</f>
        <v/>
      </c>
      <c r="AB42" s="220" t="str">
        <f>IF(X42="","",IF('Round 2'!$Y$2="YES",(INDEX('Round 2'!$Z$8:$Z$67,MATCH(X42,'Round 2'!$Y$8:$Y$67,0))),""))</f>
        <v/>
      </c>
      <c r="AC42" s="46" t="str">
        <f>IF(X42="","",IF('Round 3'!$Y$2="YES",(INDEX('Round 3'!$Z$8:$Z$67,MATCH(X42,'Round 3'!$Y$8:$Y$67,0))),""))</f>
        <v/>
      </c>
      <c r="AD42" s="220" t="str">
        <f>IF(X42="","",IF('Round 4'!$Y$2="YES",(INDEX('Round 4'!$Z$8:$Z$67,MATCH(X42,'Round 4'!$Y$8:$Y$67,0))),""))</f>
        <v/>
      </c>
      <c r="AE42" s="46" t="str">
        <f>IF(X42="","",IF('Round 5'!$Y$2="YES",(INDEX('Round 5'!$Z$8:$Z$67,MATCH(X42,'Round 5'!$Y$8:$Y$67,0))),""))</f>
        <v/>
      </c>
      <c r="AF42" s="220" t="str">
        <f>IF(X42="","",IF('Round 6'!$Y$2="YES",(INDEX('Round 6'!$Z$8:$Z$67,MATCH(X42,'Round 6'!$Y$8:$Y$67,0))),""))</f>
        <v/>
      </c>
      <c r="AG42" s="46" t="str">
        <f>IF(X42="","",IF('Round 7'!$Y$2="YES",(INDEX('Round 7'!$Z$8:$Z$67,MATCH(X42,'Round 7'!$Y$8:$Y$67,0))),""))</f>
        <v/>
      </c>
      <c r="AH42" s="220" t="str">
        <f>IF(X42="","",IF('Round 8'!$Y$2="YES",(INDEX('Round 8'!$Z$8:$Z$67,MATCH(X42,'Round 8'!$Y$8:$Y$67,0))),""))</f>
        <v/>
      </c>
      <c r="AI42" s="46" t="str">
        <f>IF(X42="","",IF('Round 9'!$Y$2="YES",(INDEX('Round 9'!$Z$8:$Z$67,MATCH(X42,'Round 9'!$Y$8:$Y$67,0))),""))</f>
        <v/>
      </c>
      <c r="AJ42" s="220" t="str">
        <f>IF(X42="","",IF('Round 10'!$Y$2="YES",(INDEX('Round 10'!$Z$8:$Z$67,MATCH(X42,'Round 10'!$Y$8:$Y$67,0))),""))</f>
        <v/>
      </c>
      <c r="AK42" s="46" t="str">
        <f>IF(X42="","",IF('Round 11'!$Y$2="YES",(INDEX('Round 11'!$Z$8:$Z$67,MATCH(X42,'Round 11'!$Y$8:$Y$67,0))),""))</f>
        <v/>
      </c>
      <c r="AL42" s="235" t="str">
        <f>IF(X42="","",IF('Round 12'!$Y$2="YES",(INDEX('Round 12'!$Z$8:$Z$67,MATCH(X42,'Round 12'!$Y$8:$Y$67,0))),""))</f>
        <v/>
      </c>
      <c r="AM42" s="306"/>
    </row>
    <row r="43" spans="2:39">
      <c r="B43" s="50">
        <v>38</v>
      </c>
      <c r="C43" s="224" t="str">
        <f t="shared" ca="1" si="7"/>
        <v/>
      </c>
      <c r="D43" s="548" t="str">
        <f ca="1">IF(C43="","",OFFSET('Flight Groups'!$D$6,MATCH(SMALL($W$6:$W$65,ROW()-ROW(C$6)+1),$W$6:$W$65,0)-1,))</f>
        <v/>
      </c>
      <c r="E43" s="549"/>
      <c r="F43" s="288">
        <f t="shared" si="3"/>
        <v>0</v>
      </c>
      <c r="G43" s="288">
        <f t="shared" si="4"/>
        <v>0</v>
      </c>
      <c r="H43" s="288" t="e">
        <f t="shared" si="8"/>
        <v>#DIV/0!</v>
      </c>
      <c r="I43" s="289" t="str">
        <f>IF(X43="","",(INDEX($AA$6:$AA$65,MATCH(C43,X$6:$X$65,0))))</f>
        <v/>
      </c>
      <c r="J43" s="290" t="str">
        <f>IF(X43="","",(INDEX($AB$6:$AB$65,MATCH(C43,$X$6:X$65,0))))</f>
        <v/>
      </c>
      <c r="K43" s="290" t="str">
        <f>IF(X43="","",(INDEX($AC$6:$AC$65,MATCH(C43,$X$6:X$65,0))))</f>
        <v/>
      </c>
      <c r="L43" s="290" t="str">
        <f>IF(X43="","",(INDEX($AD$6:$AD$65,MATCH(C43,$X$6:X$65,0))))</f>
        <v/>
      </c>
      <c r="M43" s="290" t="str">
        <f>IF(X43="","",(INDEX($AE$6:$AE$65,MATCH(C43,$X$6:X$65,0))))</f>
        <v/>
      </c>
      <c r="N43" s="290" t="str">
        <f>IF(X43="","",(INDEX($AF$6:$AF$65,MATCH(C43,$X$6:X$65,0))))</f>
        <v/>
      </c>
      <c r="O43" s="290" t="str">
        <f>IF(X43="","",(INDEX($AG$6:$AG$65,MATCH(C43,$X$6:X$65,0))))</f>
        <v/>
      </c>
      <c r="P43" s="290" t="str">
        <f>IF(X43="","",(INDEX($AH$6:$AH$65,MATCH(C43,$X$6:X$65,0))))</f>
        <v/>
      </c>
      <c r="Q43" s="290" t="str">
        <f>IF(X43="","",(INDEX($AI$6:$AI$65,MATCH(C43,$X$6:X$65,0))))</f>
        <v/>
      </c>
      <c r="R43" s="290" t="str">
        <f>IF(X43="","",(INDEX($AJ$6:$AJ$65,MATCH(C43,$X$6:X$65,0))))</f>
        <v/>
      </c>
      <c r="S43" s="290" t="str">
        <f>IF(X43="","",(INDEX($AK$6:$AK$65,MATCH(C43,$X$6:X$65,0))))</f>
        <v/>
      </c>
      <c r="T43" s="291" t="str">
        <f>IF(X43="","",(INDEX($AL$6:$AL$65,MATCH(C43,$X$6:X$65,0))))</f>
        <v/>
      </c>
      <c r="U43" s="233" t="str">
        <f t="shared" si="9"/>
        <v/>
      </c>
      <c r="V43" s="234">
        <v>38</v>
      </c>
      <c r="W43" s="244">
        <f>+RANK(Z43,$Z$6:$Z$65)+COUNTIF($Z$6:Z43,Z43)-1</f>
        <v>38</v>
      </c>
      <c r="X43" s="9" t="str">
        <f>IF(ISBLANK('Flight Groups'!C43),"",'Flight Groups'!C43)</f>
        <v/>
      </c>
      <c r="Y43" s="247">
        <f t="shared" si="5"/>
        <v>0</v>
      </c>
      <c r="Z43" s="247">
        <f t="shared" si="6"/>
        <v>0</v>
      </c>
      <c r="AA43" s="251" t="str">
        <f>IF(X43="","",IF('Round 1'!$Y$2="YES",(INDEX('Round 1'!$Z$8:$Z$67,MATCH(X43,'Round 1'!$Y$8:$Y$67,0))),""))</f>
        <v/>
      </c>
      <c r="AB43" s="220" t="str">
        <f>IF(X43="","",IF('Round 2'!$Y$2="YES",(INDEX('Round 2'!$Z$8:$Z$67,MATCH(X43,'Round 2'!$Y$8:$Y$67,0))),""))</f>
        <v/>
      </c>
      <c r="AC43" s="46" t="str">
        <f>IF(X43="","",IF('Round 3'!$Y$2="YES",(INDEX('Round 3'!$Z$8:$Z$67,MATCH(X43,'Round 3'!$Y$8:$Y$67,0))),""))</f>
        <v/>
      </c>
      <c r="AD43" s="220" t="str">
        <f>IF(X43="","",IF('Round 4'!$Y$2="YES",(INDEX('Round 4'!$Z$8:$Z$67,MATCH(X43,'Round 4'!$Y$8:$Y$67,0))),""))</f>
        <v/>
      </c>
      <c r="AE43" s="46" t="str">
        <f>IF(X43="","",IF('Round 5'!$Y$2="YES",(INDEX('Round 5'!$Z$8:$Z$67,MATCH(X43,'Round 5'!$Y$8:$Y$67,0))),""))</f>
        <v/>
      </c>
      <c r="AF43" s="220" t="str">
        <f>IF(X43="","",IF('Round 6'!$Y$2="YES",(INDEX('Round 6'!$Z$8:$Z$67,MATCH(X43,'Round 6'!$Y$8:$Y$67,0))),""))</f>
        <v/>
      </c>
      <c r="AG43" s="46" t="str">
        <f>IF(X43="","",IF('Round 7'!$Y$2="YES",(INDEX('Round 7'!$Z$8:$Z$67,MATCH(X43,'Round 7'!$Y$8:$Y$67,0))),""))</f>
        <v/>
      </c>
      <c r="AH43" s="220" t="str">
        <f>IF(X43="","",IF('Round 8'!$Y$2="YES",(INDEX('Round 8'!$Z$8:$Z$67,MATCH(X43,'Round 8'!$Y$8:$Y$67,0))),""))</f>
        <v/>
      </c>
      <c r="AI43" s="46" t="str">
        <f>IF(X43="","",IF('Round 9'!$Y$2="YES",(INDEX('Round 9'!$Z$8:$Z$67,MATCH(X43,'Round 9'!$Y$8:$Y$67,0))),""))</f>
        <v/>
      </c>
      <c r="AJ43" s="220" t="str">
        <f>IF(X43="","",IF('Round 10'!$Y$2="YES",(INDEX('Round 10'!$Z$8:$Z$67,MATCH(X43,'Round 10'!$Y$8:$Y$67,0))),""))</f>
        <v/>
      </c>
      <c r="AK43" s="46" t="str">
        <f>IF(X43="","",IF('Round 11'!$Y$2="YES",(INDEX('Round 11'!$Z$8:$Z$67,MATCH(X43,'Round 11'!$Y$8:$Y$67,0))),""))</f>
        <v/>
      </c>
      <c r="AL43" s="235" t="str">
        <f>IF(X43="","",IF('Round 12'!$Y$2="YES",(INDEX('Round 12'!$Z$8:$Z$67,MATCH(X43,'Round 12'!$Y$8:$Y$67,0))),""))</f>
        <v/>
      </c>
      <c r="AM43" s="306"/>
    </row>
    <row r="44" spans="2:39">
      <c r="B44" s="50">
        <v>39</v>
      </c>
      <c r="C44" s="224" t="str">
        <f t="shared" ca="1" si="7"/>
        <v/>
      </c>
      <c r="D44" s="548" t="str">
        <f ca="1">IF(C44="","",OFFSET('Flight Groups'!$D$6,MATCH(SMALL($W$6:$W$65,ROW()-ROW(C$6)+1),$W$6:$W$65,0)-1,))</f>
        <v/>
      </c>
      <c r="E44" s="549"/>
      <c r="F44" s="288">
        <f t="shared" si="3"/>
        <v>0</v>
      </c>
      <c r="G44" s="288">
        <f t="shared" si="4"/>
        <v>0</v>
      </c>
      <c r="H44" s="288" t="e">
        <f t="shared" si="8"/>
        <v>#DIV/0!</v>
      </c>
      <c r="I44" s="289" t="str">
        <f>IF(X44="","",(INDEX($AA$6:$AA$65,MATCH(C44,X$6:$X$65,0))))</f>
        <v/>
      </c>
      <c r="J44" s="290" t="str">
        <f>IF(X44="","",(INDEX($AB$6:$AB$65,MATCH(C44,$X$6:X$65,0))))</f>
        <v/>
      </c>
      <c r="K44" s="290" t="str">
        <f>IF(X44="","",(INDEX($AC$6:$AC$65,MATCH(C44,$X$6:X$65,0))))</f>
        <v/>
      </c>
      <c r="L44" s="290" t="str">
        <f>IF(X44="","",(INDEX($AD$6:$AD$65,MATCH(C44,$X$6:X$65,0))))</f>
        <v/>
      </c>
      <c r="M44" s="290" t="str">
        <f>IF(X44="","",(INDEX($AE$6:$AE$65,MATCH(C44,$X$6:X$65,0))))</f>
        <v/>
      </c>
      <c r="N44" s="290" t="str">
        <f>IF(X44="","",(INDEX($AF$6:$AF$65,MATCH(C44,$X$6:X$65,0))))</f>
        <v/>
      </c>
      <c r="O44" s="290" t="str">
        <f>IF(X44="","",(INDEX($AG$6:$AG$65,MATCH(C44,$X$6:X$65,0))))</f>
        <v/>
      </c>
      <c r="P44" s="290" t="str">
        <f>IF(X44="","",(INDEX($AH$6:$AH$65,MATCH(C44,$X$6:X$65,0))))</f>
        <v/>
      </c>
      <c r="Q44" s="290" t="str">
        <f>IF(X44="","",(INDEX($AI$6:$AI$65,MATCH(C44,$X$6:X$65,0))))</f>
        <v/>
      </c>
      <c r="R44" s="290" t="str">
        <f>IF(X44="","",(INDEX($AJ$6:$AJ$65,MATCH(C44,$X$6:X$65,0))))</f>
        <v/>
      </c>
      <c r="S44" s="290" t="str">
        <f>IF(X44="","",(INDEX($AK$6:$AK$65,MATCH(C44,$X$6:X$65,0))))</f>
        <v/>
      </c>
      <c r="T44" s="291" t="str">
        <f>IF(X44="","",(INDEX($AL$6:$AL$65,MATCH(C44,$X$6:X$65,0))))</f>
        <v/>
      </c>
      <c r="U44" s="233" t="str">
        <f t="shared" si="9"/>
        <v/>
      </c>
      <c r="V44" s="234">
        <v>39</v>
      </c>
      <c r="W44" s="244">
        <f>+RANK(Z44,$Z$6:$Z$65)+COUNTIF($Z$6:Z44,Z44)-1</f>
        <v>39</v>
      </c>
      <c r="X44" s="9" t="str">
        <f>IF(ISBLANK('Flight Groups'!C44),"",'Flight Groups'!C44)</f>
        <v/>
      </c>
      <c r="Y44" s="247">
        <f t="shared" si="5"/>
        <v>0</v>
      </c>
      <c r="Z44" s="247">
        <f t="shared" si="6"/>
        <v>0</v>
      </c>
      <c r="AA44" s="251" t="str">
        <f>IF(X44="","",IF('Round 1'!$Y$2="YES",(INDEX('Round 1'!$Z$8:$Z$67,MATCH(X44,'Round 1'!$Y$8:$Y$67,0))),""))</f>
        <v/>
      </c>
      <c r="AB44" s="220" t="str">
        <f>IF(X44="","",IF('Round 2'!$Y$2="YES",(INDEX('Round 2'!$Z$8:$Z$67,MATCH(X44,'Round 2'!$Y$8:$Y$67,0))),""))</f>
        <v/>
      </c>
      <c r="AC44" s="46" t="str">
        <f>IF(X44="","",IF('Round 3'!$Y$2="YES",(INDEX('Round 3'!$Z$8:$Z$67,MATCH(X44,'Round 3'!$Y$8:$Y$67,0))),""))</f>
        <v/>
      </c>
      <c r="AD44" s="220" t="str">
        <f>IF(X44="","",IF('Round 4'!$Y$2="YES",(INDEX('Round 4'!$Z$8:$Z$67,MATCH(X44,'Round 4'!$Y$8:$Y$67,0))),""))</f>
        <v/>
      </c>
      <c r="AE44" s="46" t="str">
        <f>IF(X44="","",IF('Round 5'!$Y$2="YES",(INDEX('Round 5'!$Z$8:$Z$67,MATCH(X44,'Round 5'!$Y$8:$Y$67,0))),""))</f>
        <v/>
      </c>
      <c r="AF44" s="220" t="str">
        <f>IF(X44="","",IF('Round 6'!$Y$2="YES",(INDEX('Round 6'!$Z$8:$Z$67,MATCH(X44,'Round 6'!$Y$8:$Y$67,0))),""))</f>
        <v/>
      </c>
      <c r="AG44" s="46" t="str">
        <f>IF(X44="","",IF('Round 7'!$Y$2="YES",(INDEX('Round 7'!$Z$8:$Z$67,MATCH(X44,'Round 7'!$Y$8:$Y$67,0))),""))</f>
        <v/>
      </c>
      <c r="AH44" s="220" t="str">
        <f>IF(X44="","",IF('Round 8'!$Y$2="YES",(INDEX('Round 8'!$Z$8:$Z$67,MATCH(X44,'Round 8'!$Y$8:$Y$67,0))),""))</f>
        <v/>
      </c>
      <c r="AI44" s="46" t="str">
        <f>IF(X44="","",IF('Round 9'!$Y$2="YES",(INDEX('Round 9'!$Z$8:$Z$67,MATCH(X44,'Round 9'!$Y$8:$Y$67,0))),""))</f>
        <v/>
      </c>
      <c r="AJ44" s="220" t="str">
        <f>IF(X44="","",IF('Round 10'!$Y$2="YES",(INDEX('Round 10'!$Z$8:$Z$67,MATCH(X44,'Round 10'!$Y$8:$Y$67,0))),""))</f>
        <v/>
      </c>
      <c r="AK44" s="46" t="str">
        <f>IF(X44="","",IF('Round 11'!$Y$2="YES",(INDEX('Round 11'!$Z$8:$Z$67,MATCH(X44,'Round 11'!$Y$8:$Y$67,0))),""))</f>
        <v/>
      </c>
      <c r="AL44" s="235" t="str">
        <f>IF(X44="","",IF('Round 12'!$Y$2="YES",(INDEX('Round 12'!$Z$8:$Z$67,MATCH(X44,'Round 12'!$Y$8:$Y$67,0))),""))</f>
        <v/>
      </c>
      <c r="AM44" s="306"/>
    </row>
    <row r="45" spans="2:39">
      <c r="B45" s="50">
        <v>40</v>
      </c>
      <c r="C45" s="224" t="str">
        <f t="shared" ca="1" si="7"/>
        <v/>
      </c>
      <c r="D45" s="548" t="str">
        <f ca="1">IF(C45="","",OFFSET('Flight Groups'!$D$6,MATCH(SMALL($W$6:$W$65,ROW()-ROW(C$6)+1),$W$6:$W$65,0)-1,))</f>
        <v/>
      </c>
      <c r="E45" s="549"/>
      <c r="F45" s="288">
        <f t="shared" si="3"/>
        <v>0</v>
      </c>
      <c r="G45" s="288">
        <f t="shared" si="4"/>
        <v>0</v>
      </c>
      <c r="H45" s="288" t="e">
        <f t="shared" si="8"/>
        <v>#DIV/0!</v>
      </c>
      <c r="I45" s="289" t="str">
        <f>IF(X45="","",(INDEX($AA$6:$AA$65,MATCH(C45,X$6:$X$65,0))))</f>
        <v/>
      </c>
      <c r="J45" s="290" t="str">
        <f>IF(X45="","",(INDEX($AB$6:$AB$65,MATCH(C45,$X$6:X$65,0))))</f>
        <v/>
      </c>
      <c r="K45" s="290" t="str">
        <f>IF(X45="","",(INDEX($AC$6:$AC$65,MATCH(C45,$X$6:X$65,0))))</f>
        <v/>
      </c>
      <c r="L45" s="290" t="str">
        <f>IF(X45="","",(INDEX($AD$6:$AD$65,MATCH(C45,$X$6:X$65,0))))</f>
        <v/>
      </c>
      <c r="M45" s="290" t="str">
        <f>IF(X45="","",(INDEX($AE$6:$AE$65,MATCH(C45,$X$6:X$65,0))))</f>
        <v/>
      </c>
      <c r="N45" s="290" t="str">
        <f>IF(X45="","",(INDEX($AF$6:$AF$65,MATCH(C45,$X$6:X$65,0))))</f>
        <v/>
      </c>
      <c r="O45" s="290" t="str">
        <f>IF(X45="","",(INDEX($AG$6:$AG$65,MATCH(C45,$X$6:X$65,0))))</f>
        <v/>
      </c>
      <c r="P45" s="290" t="str">
        <f>IF(X45="","",(INDEX($AH$6:$AH$65,MATCH(C45,$X$6:X$65,0))))</f>
        <v/>
      </c>
      <c r="Q45" s="290" t="str">
        <f>IF(X45="","",(INDEX($AI$6:$AI$65,MATCH(C45,$X$6:X$65,0))))</f>
        <v/>
      </c>
      <c r="R45" s="290" t="str">
        <f>IF(X45="","",(INDEX($AJ$6:$AJ$65,MATCH(C45,$X$6:X$65,0))))</f>
        <v/>
      </c>
      <c r="S45" s="290" t="str">
        <f>IF(X45="","",(INDEX($AK$6:$AK$65,MATCH(C45,$X$6:X$65,0))))</f>
        <v/>
      </c>
      <c r="T45" s="291" t="str">
        <f>IF(X45="","",(INDEX($AL$6:$AL$65,MATCH(C45,$X$6:X$65,0))))</f>
        <v/>
      </c>
      <c r="U45" s="233" t="str">
        <f t="shared" si="9"/>
        <v/>
      </c>
      <c r="V45" s="234">
        <v>40</v>
      </c>
      <c r="W45" s="244">
        <f>+RANK(Z45,$Z$6:$Z$65)+COUNTIF($Z$6:Z45,Z45)-1</f>
        <v>40</v>
      </c>
      <c r="X45" s="9" t="str">
        <f>IF(ISBLANK('Flight Groups'!C45),"",'Flight Groups'!C45)</f>
        <v/>
      </c>
      <c r="Y45" s="247">
        <f t="shared" si="5"/>
        <v>0</v>
      </c>
      <c r="Z45" s="247">
        <f t="shared" si="6"/>
        <v>0</v>
      </c>
      <c r="AA45" s="251" t="str">
        <f>IF(X45="","",IF('Round 1'!$Y$2="YES",(INDEX('Round 1'!$Z$8:$Z$67,MATCH(X45,'Round 1'!$Y$8:$Y$67,0))),""))</f>
        <v/>
      </c>
      <c r="AB45" s="220" t="str">
        <f>IF(X45="","",IF('Round 2'!$Y$2="YES",(INDEX('Round 2'!$Z$8:$Z$67,MATCH(X45,'Round 2'!$Y$8:$Y$67,0))),""))</f>
        <v/>
      </c>
      <c r="AC45" s="46" t="str">
        <f>IF(X45="","",IF('Round 3'!$Y$2="YES",(INDEX('Round 3'!$Z$8:$Z$67,MATCH(X45,'Round 3'!$Y$8:$Y$67,0))),""))</f>
        <v/>
      </c>
      <c r="AD45" s="220" t="str">
        <f>IF(X45="","",IF('Round 4'!$Y$2="YES",(INDEX('Round 4'!$Z$8:$Z$67,MATCH(X45,'Round 4'!$Y$8:$Y$67,0))),""))</f>
        <v/>
      </c>
      <c r="AE45" s="46" t="str">
        <f>IF(X45="","",IF('Round 5'!$Y$2="YES",(INDEX('Round 5'!$Z$8:$Z$67,MATCH(X45,'Round 5'!$Y$8:$Y$67,0))),""))</f>
        <v/>
      </c>
      <c r="AF45" s="220" t="str">
        <f>IF(X45="","",IF('Round 6'!$Y$2="YES",(INDEX('Round 6'!$Z$8:$Z$67,MATCH(X45,'Round 6'!$Y$8:$Y$67,0))),""))</f>
        <v/>
      </c>
      <c r="AG45" s="46" t="str">
        <f>IF(X45="","",IF('Round 7'!$Y$2="YES",(INDEX('Round 7'!$Z$8:$Z$67,MATCH(X45,'Round 7'!$Y$8:$Y$67,0))),""))</f>
        <v/>
      </c>
      <c r="AH45" s="220" t="str">
        <f>IF(X45="","",IF('Round 8'!$Y$2="YES",(INDEX('Round 8'!$Z$8:$Z$67,MATCH(X45,'Round 8'!$Y$8:$Y$67,0))),""))</f>
        <v/>
      </c>
      <c r="AI45" s="46" t="str">
        <f>IF(X45="","",IF('Round 9'!$Y$2="YES",(INDEX('Round 9'!$Z$8:$Z$67,MATCH(X45,'Round 9'!$Y$8:$Y$67,0))),""))</f>
        <v/>
      </c>
      <c r="AJ45" s="220" t="str">
        <f>IF(X45="","",IF('Round 10'!$Y$2="YES",(INDEX('Round 10'!$Z$8:$Z$67,MATCH(X45,'Round 10'!$Y$8:$Y$67,0))),""))</f>
        <v/>
      </c>
      <c r="AK45" s="46" t="str">
        <f>IF(X45="","",IF('Round 11'!$Y$2="YES",(INDEX('Round 11'!$Z$8:$Z$67,MATCH(X45,'Round 11'!$Y$8:$Y$67,0))),""))</f>
        <v/>
      </c>
      <c r="AL45" s="235" t="str">
        <f>IF(X45="","",IF('Round 12'!$Y$2="YES",(INDEX('Round 12'!$Z$8:$Z$67,MATCH(X45,'Round 12'!$Y$8:$Y$67,0))),""))</f>
        <v/>
      </c>
      <c r="AM45" s="306"/>
    </row>
    <row r="46" spans="2:39">
      <c r="B46" s="50">
        <v>41</v>
      </c>
      <c r="C46" s="224" t="str">
        <f t="shared" ca="1" si="7"/>
        <v/>
      </c>
      <c r="D46" s="548" t="str">
        <f ca="1">IF(C46="","",OFFSET('Flight Groups'!$D$6,MATCH(SMALL($W$6:$W$65,ROW()-ROW(C$6)+1),$W$6:$W$65,0)-1,))</f>
        <v/>
      </c>
      <c r="E46" s="549"/>
      <c r="F46" s="288">
        <f t="shared" si="3"/>
        <v>0</v>
      </c>
      <c r="G46" s="288">
        <f t="shared" si="4"/>
        <v>0</v>
      </c>
      <c r="H46" s="288" t="e">
        <f t="shared" si="8"/>
        <v>#DIV/0!</v>
      </c>
      <c r="I46" s="289" t="str">
        <f>IF(X46="","",(INDEX($AA$6:$AA$65,MATCH(C46,X$6:$X$65,0))))</f>
        <v/>
      </c>
      <c r="J46" s="290" t="str">
        <f>IF(X46="","",(INDEX($AB$6:$AB$65,MATCH(C46,$X$6:X$65,0))))</f>
        <v/>
      </c>
      <c r="K46" s="290" t="str">
        <f>IF(X46="","",(INDEX($AC$6:$AC$65,MATCH(C46,$X$6:X$65,0))))</f>
        <v/>
      </c>
      <c r="L46" s="290" t="str">
        <f>IF(X46="","",(INDEX($AD$6:$AD$65,MATCH(C46,$X$6:X$65,0))))</f>
        <v/>
      </c>
      <c r="M46" s="290" t="str">
        <f>IF(X46="","",(INDEX($AE$6:$AE$65,MATCH(C46,$X$6:X$65,0))))</f>
        <v/>
      </c>
      <c r="N46" s="290" t="str">
        <f>IF(X46="","",(INDEX($AF$6:$AF$65,MATCH(C46,$X$6:X$65,0))))</f>
        <v/>
      </c>
      <c r="O46" s="290" t="str">
        <f>IF(X46="","",(INDEX($AG$6:$AG$65,MATCH(C46,$X$6:X$65,0))))</f>
        <v/>
      </c>
      <c r="P46" s="290" t="str">
        <f>IF(X46="","",(INDEX($AH$6:$AH$65,MATCH(C46,$X$6:X$65,0))))</f>
        <v/>
      </c>
      <c r="Q46" s="290" t="str">
        <f>IF(X46="","",(INDEX($AI$6:$AI$65,MATCH(C46,$X$6:X$65,0))))</f>
        <v/>
      </c>
      <c r="R46" s="290" t="str">
        <f>IF(X46="","",(INDEX($AJ$6:$AJ$65,MATCH(C46,$X$6:X$65,0))))</f>
        <v/>
      </c>
      <c r="S46" s="290" t="str">
        <f>IF(X46="","",(INDEX($AK$6:$AK$65,MATCH(C46,$X$6:X$65,0))))</f>
        <v/>
      </c>
      <c r="T46" s="291" t="str">
        <f>IF(X46="","",(INDEX($AL$6:$AL$65,MATCH(C46,$X$6:X$65,0))))</f>
        <v/>
      </c>
      <c r="U46" s="233" t="str">
        <f t="shared" si="9"/>
        <v/>
      </c>
      <c r="V46" s="234">
        <v>41</v>
      </c>
      <c r="W46" s="244">
        <f>+RANK(Z46,$Z$6:$Z$65)+COUNTIF($Z$6:Z46,Z46)-1</f>
        <v>41</v>
      </c>
      <c r="X46" s="9" t="str">
        <f>IF(ISBLANK('Flight Groups'!C46),"",'Flight Groups'!C46)</f>
        <v/>
      </c>
      <c r="Y46" s="247">
        <f t="shared" si="5"/>
        <v>0</v>
      </c>
      <c r="Z46" s="247">
        <f t="shared" si="6"/>
        <v>0</v>
      </c>
      <c r="AA46" s="251" t="str">
        <f>IF(X46="","",IF('Round 1'!$Y$2="YES",(INDEX('Round 1'!$Z$8:$Z$67,MATCH(X46,'Round 1'!$Y$8:$Y$67,0))),""))</f>
        <v/>
      </c>
      <c r="AB46" s="220" t="str">
        <f>IF(X46="","",IF('Round 2'!$Y$2="YES",(INDEX('Round 2'!$Z$8:$Z$67,MATCH(X46,'Round 2'!$Y$8:$Y$67,0))),""))</f>
        <v/>
      </c>
      <c r="AC46" s="46" t="str">
        <f>IF(X46="","",IF('Round 3'!$Y$2="YES",(INDEX('Round 3'!$Z$8:$Z$67,MATCH(X46,'Round 3'!$Y$8:$Y$67,0))),""))</f>
        <v/>
      </c>
      <c r="AD46" s="220" t="str">
        <f>IF(X46="","",IF('Round 4'!$Y$2="YES",(INDEX('Round 4'!$Z$8:$Z$67,MATCH(X46,'Round 4'!$Y$8:$Y$67,0))),""))</f>
        <v/>
      </c>
      <c r="AE46" s="46" t="str">
        <f>IF(X46="","",IF('Round 5'!$Y$2="YES",(INDEX('Round 5'!$Z$8:$Z$67,MATCH(X46,'Round 5'!$Y$8:$Y$67,0))),""))</f>
        <v/>
      </c>
      <c r="AF46" s="220" t="str">
        <f>IF(X46="","",IF('Round 6'!$Y$2="YES",(INDEX('Round 6'!$Z$8:$Z$67,MATCH(X46,'Round 6'!$Y$8:$Y$67,0))),""))</f>
        <v/>
      </c>
      <c r="AG46" s="46" t="str">
        <f>IF(X46="","",IF('Round 7'!$Y$2="YES",(INDEX('Round 7'!$Z$8:$Z$67,MATCH(X46,'Round 7'!$Y$8:$Y$67,0))),""))</f>
        <v/>
      </c>
      <c r="AH46" s="220" t="str">
        <f>IF(X46="","",IF('Round 8'!$Y$2="YES",(INDEX('Round 8'!$Z$8:$Z$67,MATCH(X46,'Round 8'!$Y$8:$Y$67,0))),""))</f>
        <v/>
      </c>
      <c r="AI46" s="46" t="str">
        <f>IF(X46="","",IF('Round 9'!$Y$2="YES",(INDEX('Round 9'!$Z$8:$Z$67,MATCH(X46,'Round 9'!$Y$8:$Y$67,0))),""))</f>
        <v/>
      </c>
      <c r="AJ46" s="220" t="str">
        <f>IF(X46="","",IF('Round 10'!$Y$2="YES",(INDEX('Round 10'!$Z$8:$Z$67,MATCH(X46,'Round 10'!$Y$8:$Y$67,0))),""))</f>
        <v/>
      </c>
      <c r="AK46" s="46" t="str">
        <f>IF(X46="","",IF('Round 11'!$Y$2="YES",(INDEX('Round 11'!$Z$8:$Z$67,MATCH(X46,'Round 11'!$Y$8:$Y$67,0))),""))</f>
        <v/>
      </c>
      <c r="AL46" s="235" t="str">
        <f>IF(X46="","",IF('Round 12'!$Y$2="YES",(INDEX('Round 12'!$Z$8:$Z$67,MATCH(X46,'Round 12'!$Y$8:$Y$67,0))),""))</f>
        <v/>
      </c>
      <c r="AM46" s="306"/>
    </row>
    <row r="47" spans="2:39">
      <c r="B47" s="50">
        <v>42</v>
      </c>
      <c r="C47" s="224" t="str">
        <f t="shared" ca="1" si="7"/>
        <v/>
      </c>
      <c r="D47" s="548" t="str">
        <f ca="1">IF(C47="","",OFFSET('Flight Groups'!$D$6,MATCH(SMALL($W$6:$W$65,ROW()-ROW(C$6)+1),$W$6:$W$65,0)-1,))</f>
        <v/>
      </c>
      <c r="E47" s="549"/>
      <c r="F47" s="288">
        <f t="shared" si="3"/>
        <v>0</v>
      </c>
      <c r="G47" s="288">
        <f t="shared" si="4"/>
        <v>0</v>
      </c>
      <c r="H47" s="288" t="e">
        <f t="shared" si="8"/>
        <v>#DIV/0!</v>
      </c>
      <c r="I47" s="289" t="str">
        <f>IF(X47="","",(INDEX($AA$6:$AA$65,MATCH(C47,X$6:$X$65,0))))</f>
        <v/>
      </c>
      <c r="J47" s="290" t="str">
        <f>IF(X47="","",(INDEX($AB$6:$AB$65,MATCH(C47,$X$6:X$65,0))))</f>
        <v/>
      </c>
      <c r="K47" s="290" t="str">
        <f>IF(X47="","",(INDEX($AC$6:$AC$65,MATCH(C47,$X$6:X$65,0))))</f>
        <v/>
      </c>
      <c r="L47" s="290" t="str">
        <f>IF(X47="","",(INDEX($AD$6:$AD$65,MATCH(C47,$X$6:X$65,0))))</f>
        <v/>
      </c>
      <c r="M47" s="290" t="str">
        <f>IF(X47="","",(INDEX($AE$6:$AE$65,MATCH(C47,$X$6:X$65,0))))</f>
        <v/>
      </c>
      <c r="N47" s="290" t="str">
        <f>IF(X47="","",(INDEX($AF$6:$AF$65,MATCH(C47,$X$6:X$65,0))))</f>
        <v/>
      </c>
      <c r="O47" s="290" t="str">
        <f>IF(X47="","",(INDEX($AG$6:$AG$65,MATCH(C47,$X$6:X$65,0))))</f>
        <v/>
      </c>
      <c r="P47" s="290" t="str">
        <f>IF(X47="","",(INDEX($AH$6:$AH$65,MATCH(C47,$X$6:X$65,0))))</f>
        <v/>
      </c>
      <c r="Q47" s="290" t="str">
        <f>IF(X47="","",(INDEX($AI$6:$AI$65,MATCH(C47,$X$6:X$65,0))))</f>
        <v/>
      </c>
      <c r="R47" s="290" t="str">
        <f>IF(X47="","",(INDEX($AJ$6:$AJ$65,MATCH(C47,$X$6:X$65,0))))</f>
        <v/>
      </c>
      <c r="S47" s="290" t="str">
        <f>IF(X47="","",(INDEX($AK$6:$AK$65,MATCH(C47,$X$6:X$65,0))))</f>
        <v/>
      </c>
      <c r="T47" s="291" t="str">
        <f>IF(X47="","",(INDEX($AL$6:$AL$65,MATCH(C47,$X$6:X$65,0))))</f>
        <v/>
      </c>
      <c r="U47" s="233" t="str">
        <f t="shared" si="9"/>
        <v/>
      </c>
      <c r="V47" s="234">
        <v>42</v>
      </c>
      <c r="W47" s="244">
        <f>+RANK(Z47,$Z$6:$Z$65)+COUNTIF($Z$6:Z47,Z47)-1</f>
        <v>42</v>
      </c>
      <c r="X47" s="9" t="str">
        <f>IF(ISBLANK('Flight Groups'!C47),"",'Flight Groups'!C47)</f>
        <v/>
      </c>
      <c r="Y47" s="247">
        <f t="shared" si="5"/>
        <v>0</v>
      </c>
      <c r="Z47" s="247">
        <f t="shared" si="6"/>
        <v>0</v>
      </c>
      <c r="AA47" s="251" t="str">
        <f>IF(X47="","",IF('Round 1'!$Y$2="YES",(INDEX('Round 1'!$Z$8:$Z$67,MATCH(X47,'Round 1'!$Y$8:$Y$67,0))),""))</f>
        <v/>
      </c>
      <c r="AB47" s="220" t="str">
        <f>IF(X47="","",IF('Round 2'!$Y$2="YES",(INDEX('Round 2'!$Z$8:$Z$67,MATCH(X47,'Round 2'!$Y$8:$Y$67,0))),""))</f>
        <v/>
      </c>
      <c r="AC47" s="46" t="str">
        <f>IF(X47="","",IF('Round 3'!$Y$2="YES",(INDEX('Round 3'!$Z$8:$Z$67,MATCH(X47,'Round 3'!$Y$8:$Y$67,0))),""))</f>
        <v/>
      </c>
      <c r="AD47" s="220" t="str">
        <f>IF(X47="","",IF('Round 4'!$Y$2="YES",(INDEX('Round 4'!$Z$8:$Z$67,MATCH(X47,'Round 4'!$Y$8:$Y$67,0))),""))</f>
        <v/>
      </c>
      <c r="AE47" s="46" t="str">
        <f>IF(X47="","",IF('Round 5'!$Y$2="YES",(INDEX('Round 5'!$Z$8:$Z$67,MATCH(X47,'Round 5'!$Y$8:$Y$67,0))),""))</f>
        <v/>
      </c>
      <c r="AF47" s="220" t="str">
        <f>IF(X47="","",IF('Round 6'!$Y$2="YES",(INDEX('Round 6'!$Z$8:$Z$67,MATCH(X47,'Round 6'!$Y$8:$Y$67,0))),""))</f>
        <v/>
      </c>
      <c r="AG47" s="46" t="str">
        <f>IF(X47="","",IF('Round 7'!$Y$2="YES",(INDEX('Round 7'!$Z$8:$Z$67,MATCH(X47,'Round 7'!$Y$8:$Y$67,0))),""))</f>
        <v/>
      </c>
      <c r="AH47" s="220" t="str">
        <f>IF(X47="","",IF('Round 8'!$Y$2="YES",(INDEX('Round 8'!$Z$8:$Z$67,MATCH(X47,'Round 8'!$Y$8:$Y$67,0))),""))</f>
        <v/>
      </c>
      <c r="AI47" s="46" t="str">
        <f>IF(X47="","",IF('Round 9'!$Y$2="YES",(INDEX('Round 9'!$Z$8:$Z$67,MATCH(X47,'Round 9'!$Y$8:$Y$67,0))),""))</f>
        <v/>
      </c>
      <c r="AJ47" s="220" t="str">
        <f>IF(X47="","",IF('Round 10'!$Y$2="YES",(INDEX('Round 10'!$Z$8:$Z$67,MATCH(X47,'Round 10'!$Y$8:$Y$67,0))),""))</f>
        <v/>
      </c>
      <c r="AK47" s="46" t="str">
        <f>IF(X47="","",IF('Round 11'!$Y$2="YES",(INDEX('Round 11'!$Z$8:$Z$67,MATCH(X47,'Round 11'!$Y$8:$Y$67,0))),""))</f>
        <v/>
      </c>
      <c r="AL47" s="235" t="str">
        <f>IF(X47="","",IF('Round 12'!$Y$2="YES",(INDEX('Round 12'!$Z$8:$Z$67,MATCH(X47,'Round 12'!$Y$8:$Y$67,0))),""))</f>
        <v/>
      </c>
      <c r="AM47" s="306"/>
    </row>
    <row r="48" spans="2:39">
      <c r="B48" s="50">
        <v>43</v>
      </c>
      <c r="C48" s="224" t="str">
        <f t="shared" ca="1" si="7"/>
        <v/>
      </c>
      <c r="D48" s="548" t="str">
        <f ca="1">IF(C48="","",OFFSET('Flight Groups'!$D$6,MATCH(SMALL($W$6:$W$65,ROW()-ROW(C$6)+1),$W$6:$W$65,0)-1,))</f>
        <v/>
      </c>
      <c r="E48" s="549"/>
      <c r="F48" s="288">
        <f t="shared" si="3"/>
        <v>0</v>
      </c>
      <c r="G48" s="288">
        <f t="shared" si="4"/>
        <v>0</v>
      </c>
      <c r="H48" s="288" t="e">
        <f t="shared" si="8"/>
        <v>#DIV/0!</v>
      </c>
      <c r="I48" s="289" t="str">
        <f>IF(X48="","",(INDEX($AA$6:$AA$65,MATCH(C48,X$6:$X$65,0))))</f>
        <v/>
      </c>
      <c r="J48" s="290" t="str">
        <f>IF(X48="","",(INDEX($AB$6:$AB$65,MATCH(C48,$X$6:X$65,0))))</f>
        <v/>
      </c>
      <c r="K48" s="290" t="str">
        <f>IF(X48="","",(INDEX($AC$6:$AC$65,MATCH(C48,$X$6:X$65,0))))</f>
        <v/>
      </c>
      <c r="L48" s="290" t="str">
        <f>IF(X48="","",(INDEX($AD$6:$AD$65,MATCH(C48,$X$6:X$65,0))))</f>
        <v/>
      </c>
      <c r="M48" s="290" t="str">
        <f>IF(X48="","",(INDEX($AE$6:$AE$65,MATCH(C48,$X$6:X$65,0))))</f>
        <v/>
      </c>
      <c r="N48" s="290" t="str">
        <f>IF(X48="","",(INDEX($AF$6:$AF$65,MATCH(C48,$X$6:X$65,0))))</f>
        <v/>
      </c>
      <c r="O48" s="290" t="str">
        <f>IF(X48="","",(INDEX($AG$6:$AG$65,MATCH(C48,$X$6:X$65,0))))</f>
        <v/>
      </c>
      <c r="P48" s="290" t="str">
        <f>IF(X48="","",(INDEX($AH$6:$AH$65,MATCH(C48,$X$6:X$65,0))))</f>
        <v/>
      </c>
      <c r="Q48" s="290" t="str">
        <f>IF(X48="","",(INDEX($AI$6:$AI$65,MATCH(C48,$X$6:X$65,0))))</f>
        <v/>
      </c>
      <c r="R48" s="290" t="str">
        <f>IF(X48="","",(INDEX($AJ$6:$AJ$65,MATCH(C48,$X$6:X$65,0))))</f>
        <v/>
      </c>
      <c r="S48" s="290" t="str">
        <f>IF(X48="","",(INDEX($AK$6:$AK$65,MATCH(C48,$X$6:X$65,0))))</f>
        <v/>
      </c>
      <c r="T48" s="291" t="str">
        <f>IF(X48="","",(INDEX($AL$6:$AL$65,MATCH(C48,$X$6:X$65,0))))</f>
        <v/>
      </c>
      <c r="U48" s="233" t="str">
        <f t="shared" si="9"/>
        <v/>
      </c>
      <c r="V48" s="234">
        <v>43</v>
      </c>
      <c r="W48" s="244">
        <f>+RANK(Z48,$Z$6:$Z$65)+COUNTIF($Z$6:Z48,Z48)-1</f>
        <v>43</v>
      </c>
      <c r="X48" s="9" t="str">
        <f>IF(ISBLANK('Flight Groups'!C48),"",'Flight Groups'!C48)</f>
        <v/>
      </c>
      <c r="Y48" s="247">
        <f t="shared" si="5"/>
        <v>0</v>
      </c>
      <c r="Z48" s="247">
        <f t="shared" si="6"/>
        <v>0</v>
      </c>
      <c r="AA48" s="251" t="str">
        <f>IF(X48="","",IF('Round 1'!$Y$2="YES",(INDEX('Round 1'!$Z$8:$Z$67,MATCH(X48,'Round 1'!$Y$8:$Y$67,0))),""))</f>
        <v/>
      </c>
      <c r="AB48" s="220" t="str">
        <f>IF(X48="","",IF('Round 2'!$Y$2="YES",(INDEX('Round 2'!$Z$8:$Z$67,MATCH(X48,'Round 2'!$Y$8:$Y$67,0))),""))</f>
        <v/>
      </c>
      <c r="AC48" s="46" t="str">
        <f>IF(X48="","",IF('Round 3'!$Y$2="YES",(INDEX('Round 3'!$Z$8:$Z$67,MATCH(X48,'Round 3'!$Y$8:$Y$67,0))),""))</f>
        <v/>
      </c>
      <c r="AD48" s="220" t="str">
        <f>IF(X48="","",IF('Round 4'!$Y$2="YES",(INDEX('Round 4'!$Z$8:$Z$67,MATCH(X48,'Round 4'!$Y$8:$Y$67,0))),""))</f>
        <v/>
      </c>
      <c r="AE48" s="46" t="str">
        <f>IF(X48="","",IF('Round 5'!$Y$2="YES",(INDEX('Round 5'!$Z$8:$Z$67,MATCH(X48,'Round 5'!$Y$8:$Y$67,0))),""))</f>
        <v/>
      </c>
      <c r="AF48" s="220" t="str">
        <f>IF(X48="","",IF('Round 6'!$Y$2="YES",(INDEX('Round 6'!$Z$8:$Z$67,MATCH(X48,'Round 6'!$Y$8:$Y$67,0))),""))</f>
        <v/>
      </c>
      <c r="AG48" s="46" t="str">
        <f>IF(X48="","",IF('Round 7'!$Y$2="YES",(INDEX('Round 7'!$Z$8:$Z$67,MATCH(X48,'Round 7'!$Y$8:$Y$67,0))),""))</f>
        <v/>
      </c>
      <c r="AH48" s="220" t="str">
        <f>IF(X48="","",IF('Round 8'!$Y$2="YES",(INDEX('Round 8'!$Z$8:$Z$67,MATCH(X48,'Round 8'!$Y$8:$Y$67,0))),""))</f>
        <v/>
      </c>
      <c r="AI48" s="46" t="str">
        <f>IF(X48="","",IF('Round 9'!$Y$2="YES",(INDEX('Round 9'!$Z$8:$Z$67,MATCH(X48,'Round 9'!$Y$8:$Y$67,0))),""))</f>
        <v/>
      </c>
      <c r="AJ48" s="220" t="str">
        <f>IF(X48="","",IF('Round 10'!$Y$2="YES",(INDEX('Round 10'!$Z$8:$Z$67,MATCH(X48,'Round 10'!$Y$8:$Y$67,0))),""))</f>
        <v/>
      </c>
      <c r="AK48" s="46" t="str">
        <f>IF(X48="","",IF('Round 11'!$Y$2="YES",(INDEX('Round 11'!$Z$8:$Z$67,MATCH(X48,'Round 11'!$Y$8:$Y$67,0))),""))</f>
        <v/>
      </c>
      <c r="AL48" s="235" t="str">
        <f>IF(X48="","",IF('Round 12'!$Y$2="YES",(INDEX('Round 12'!$Z$8:$Z$67,MATCH(X48,'Round 12'!$Y$8:$Y$67,0))),""))</f>
        <v/>
      </c>
      <c r="AM48" s="306"/>
    </row>
    <row r="49" spans="2:39">
      <c r="B49" s="50">
        <v>44</v>
      </c>
      <c r="C49" s="224" t="str">
        <f t="shared" ca="1" si="7"/>
        <v/>
      </c>
      <c r="D49" s="548" t="str">
        <f ca="1">IF(C49="","",OFFSET('Flight Groups'!$D$6,MATCH(SMALL($W$6:$W$65,ROW()-ROW(C$6)+1),$W$6:$W$65,0)-1,))</f>
        <v/>
      </c>
      <c r="E49" s="549"/>
      <c r="F49" s="288">
        <f t="shared" si="3"/>
        <v>0</v>
      </c>
      <c r="G49" s="288">
        <f t="shared" si="4"/>
        <v>0</v>
      </c>
      <c r="H49" s="288" t="e">
        <f t="shared" si="8"/>
        <v>#DIV/0!</v>
      </c>
      <c r="I49" s="289" t="str">
        <f>IF(X49="","",(INDEX($AA$6:$AA$65,MATCH(C49,X$6:$X$65,0))))</f>
        <v/>
      </c>
      <c r="J49" s="290" t="str">
        <f>IF(X49="","",(INDEX($AB$6:$AB$65,MATCH(C49,$X$6:X$65,0))))</f>
        <v/>
      </c>
      <c r="K49" s="290" t="str">
        <f>IF(X49="","",(INDEX($AC$6:$AC$65,MATCH(C49,$X$6:X$65,0))))</f>
        <v/>
      </c>
      <c r="L49" s="290" t="str">
        <f>IF(X49="","",(INDEX($AD$6:$AD$65,MATCH(C49,$X$6:X$65,0))))</f>
        <v/>
      </c>
      <c r="M49" s="290" t="str">
        <f>IF(X49="","",(INDEX($AE$6:$AE$65,MATCH(C49,$X$6:X$65,0))))</f>
        <v/>
      </c>
      <c r="N49" s="290" t="str">
        <f>IF(X49="","",(INDEX($AF$6:$AF$65,MATCH(C49,$X$6:X$65,0))))</f>
        <v/>
      </c>
      <c r="O49" s="290" t="str">
        <f>IF(X49="","",(INDEX($AG$6:$AG$65,MATCH(C49,$X$6:X$65,0))))</f>
        <v/>
      </c>
      <c r="P49" s="290" t="str">
        <f>IF(X49="","",(INDEX($AH$6:$AH$65,MATCH(C49,$X$6:X$65,0))))</f>
        <v/>
      </c>
      <c r="Q49" s="290" t="str">
        <f>IF(X49="","",(INDEX($AI$6:$AI$65,MATCH(C49,$X$6:X$65,0))))</f>
        <v/>
      </c>
      <c r="R49" s="290" t="str">
        <f>IF(X49="","",(INDEX($AJ$6:$AJ$65,MATCH(C49,$X$6:X$65,0))))</f>
        <v/>
      </c>
      <c r="S49" s="290" t="str">
        <f>IF(X49="","",(INDEX($AK$6:$AK$65,MATCH(C49,$X$6:X$65,0))))</f>
        <v/>
      </c>
      <c r="T49" s="291" t="str">
        <f>IF(X49="","",(INDEX($AL$6:$AL$65,MATCH(C49,$X$6:X$65,0))))</f>
        <v/>
      </c>
      <c r="U49" s="233" t="str">
        <f t="shared" si="9"/>
        <v/>
      </c>
      <c r="V49" s="234">
        <v>44</v>
      </c>
      <c r="W49" s="244">
        <f>+RANK(Z49,$Z$6:$Z$65)+COUNTIF($Z$6:Z49,Z49)-1</f>
        <v>44</v>
      </c>
      <c r="X49" s="9" t="str">
        <f>IF(ISBLANK('Flight Groups'!C49),"",'Flight Groups'!C49)</f>
        <v/>
      </c>
      <c r="Y49" s="247">
        <f t="shared" si="5"/>
        <v>0</v>
      </c>
      <c r="Z49" s="247">
        <f t="shared" si="6"/>
        <v>0</v>
      </c>
      <c r="AA49" s="251" t="str">
        <f>IF(X49="","",IF('Round 1'!$Y$2="YES",(INDEX('Round 1'!$Z$8:$Z$67,MATCH(X49,'Round 1'!$Y$8:$Y$67,0))),""))</f>
        <v/>
      </c>
      <c r="AB49" s="220" t="str">
        <f>IF(X49="","",IF('Round 2'!$Y$2="YES",(INDEX('Round 2'!$Z$8:$Z$67,MATCH(X49,'Round 2'!$Y$8:$Y$67,0))),""))</f>
        <v/>
      </c>
      <c r="AC49" s="46" t="str">
        <f>IF(X49="","",IF('Round 3'!$Y$2="YES",(INDEX('Round 3'!$Z$8:$Z$67,MATCH(X49,'Round 3'!$Y$8:$Y$67,0))),""))</f>
        <v/>
      </c>
      <c r="AD49" s="220" t="str">
        <f>IF(X49="","",IF('Round 4'!$Y$2="YES",(INDEX('Round 4'!$Z$8:$Z$67,MATCH(X49,'Round 4'!$Y$8:$Y$67,0))),""))</f>
        <v/>
      </c>
      <c r="AE49" s="46" t="str">
        <f>IF(X49="","",IF('Round 5'!$Y$2="YES",(INDEX('Round 5'!$Z$8:$Z$67,MATCH(X49,'Round 5'!$Y$8:$Y$67,0))),""))</f>
        <v/>
      </c>
      <c r="AF49" s="220" t="str">
        <f>IF(X49="","",IF('Round 6'!$Y$2="YES",(INDEX('Round 6'!$Z$8:$Z$67,MATCH(X49,'Round 6'!$Y$8:$Y$67,0))),""))</f>
        <v/>
      </c>
      <c r="AG49" s="46" t="str">
        <f>IF(X49="","",IF('Round 7'!$Y$2="YES",(INDEX('Round 7'!$Z$8:$Z$67,MATCH(X49,'Round 7'!$Y$8:$Y$67,0))),""))</f>
        <v/>
      </c>
      <c r="AH49" s="220" t="str">
        <f>IF(X49="","",IF('Round 8'!$Y$2="YES",(INDEX('Round 8'!$Z$8:$Z$67,MATCH(X49,'Round 8'!$Y$8:$Y$67,0))),""))</f>
        <v/>
      </c>
      <c r="AI49" s="46" t="str">
        <f>IF(X49="","",IF('Round 9'!$Y$2="YES",(INDEX('Round 9'!$Z$8:$Z$67,MATCH(X49,'Round 9'!$Y$8:$Y$67,0))),""))</f>
        <v/>
      </c>
      <c r="AJ49" s="220" t="str">
        <f>IF(X49="","",IF('Round 10'!$Y$2="YES",(INDEX('Round 10'!$Z$8:$Z$67,MATCH(X49,'Round 10'!$Y$8:$Y$67,0))),""))</f>
        <v/>
      </c>
      <c r="AK49" s="46" t="str">
        <f>IF(X49="","",IF('Round 11'!$Y$2="YES",(INDEX('Round 11'!$Z$8:$Z$67,MATCH(X49,'Round 11'!$Y$8:$Y$67,0))),""))</f>
        <v/>
      </c>
      <c r="AL49" s="235" t="str">
        <f>IF(X49="","",IF('Round 12'!$Y$2="YES",(INDEX('Round 12'!$Z$8:$Z$67,MATCH(X49,'Round 12'!$Y$8:$Y$67,0))),""))</f>
        <v/>
      </c>
      <c r="AM49" s="306"/>
    </row>
    <row r="50" spans="2:39">
      <c r="B50" s="50">
        <v>45</v>
      </c>
      <c r="C50" s="224" t="str">
        <f t="shared" ca="1" si="7"/>
        <v/>
      </c>
      <c r="D50" s="548" t="str">
        <f ca="1">IF(C50="","",OFFSET('Flight Groups'!$D$6,MATCH(SMALL($W$6:$W$65,ROW()-ROW(C$6)+1),$W$6:$W$65,0)-1,))</f>
        <v/>
      </c>
      <c r="E50" s="549"/>
      <c r="F50" s="288">
        <f t="shared" si="3"/>
        <v>0</v>
      </c>
      <c r="G50" s="288">
        <f t="shared" si="4"/>
        <v>0</v>
      </c>
      <c r="H50" s="288" t="e">
        <f t="shared" si="8"/>
        <v>#DIV/0!</v>
      </c>
      <c r="I50" s="289" t="str">
        <f>IF(X50="","",(INDEX($AA$6:$AA$65,MATCH(C50,X$6:$X$65,0))))</f>
        <v/>
      </c>
      <c r="J50" s="290" t="str">
        <f>IF(X50="","",(INDEX($AB$6:$AB$65,MATCH(C50,$X$6:X$65,0))))</f>
        <v/>
      </c>
      <c r="K50" s="290" t="str">
        <f>IF(X50="","",(INDEX($AC$6:$AC$65,MATCH(C50,$X$6:X$65,0))))</f>
        <v/>
      </c>
      <c r="L50" s="290" t="str">
        <f>IF(X50="","",(INDEX($AD$6:$AD$65,MATCH(C50,$X$6:X$65,0))))</f>
        <v/>
      </c>
      <c r="M50" s="290" t="str">
        <f>IF(X50="","",(INDEX($AE$6:$AE$65,MATCH(C50,$X$6:X$65,0))))</f>
        <v/>
      </c>
      <c r="N50" s="290" t="str">
        <f>IF(X50="","",(INDEX($AF$6:$AF$65,MATCH(C50,$X$6:X$65,0))))</f>
        <v/>
      </c>
      <c r="O50" s="290" t="str">
        <f>IF(X50="","",(INDEX($AG$6:$AG$65,MATCH(C50,$X$6:X$65,0))))</f>
        <v/>
      </c>
      <c r="P50" s="290" t="str">
        <f>IF(X50="","",(INDEX($AH$6:$AH$65,MATCH(C50,$X$6:X$65,0))))</f>
        <v/>
      </c>
      <c r="Q50" s="290" t="str">
        <f>IF(X50="","",(INDEX($AI$6:$AI$65,MATCH(C50,$X$6:X$65,0))))</f>
        <v/>
      </c>
      <c r="R50" s="290" t="str">
        <f>IF(X50="","",(INDEX($AJ$6:$AJ$65,MATCH(C50,$X$6:X$65,0))))</f>
        <v/>
      </c>
      <c r="S50" s="290" t="str">
        <f>IF(X50="","",(INDEX($AK$6:$AK$65,MATCH(C50,$X$6:X$65,0))))</f>
        <v/>
      </c>
      <c r="T50" s="291" t="str">
        <f>IF(X50="","",(INDEX($AL$6:$AL$65,MATCH(C50,$X$6:X$65,0))))</f>
        <v/>
      </c>
      <c r="U50" s="233" t="str">
        <f t="shared" si="9"/>
        <v/>
      </c>
      <c r="V50" s="234">
        <v>45</v>
      </c>
      <c r="W50" s="244">
        <f>+RANK(Z50,$Z$6:$Z$65)+COUNTIF($Z$6:Z50,Z50)-1</f>
        <v>45</v>
      </c>
      <c r="X50" s="9" t="str">
        <f>IF(ISBLANK('Flight Groups'!C50),"",'Flight Groups'!C50)</f>
        <v/>
      </c>
      <c r="Y50" s="247">
        <f t="shared" si="5"/>
        <v>0</v>
      </c>
      <c r="Z50" s="247">
        <f t="shared" si="6"/>
        <v>0</v>
      </c>
      <c r="AA50" s="251" t="str">
        <f>IF(X50="","",IF('Round 1'!$Y$2="YES",(INDEX('Round 1'!$Z$8:$Z$67,MATCH(X50,'Round 1'!$Y$8:$Y$67,0))),""))</f>
        <v/>
      </c>
      <c r="AB50" s="220" t="str">
        <f>IF(X50="","",IF('Round 2'!$Y$2="YES",(INDEX('Round 2'!$Z$8:$Z$67,MATCH(X50,'Round 2'!$Y$8:$Y$67,0))),""))</f>
        <v/>
      </c>
      <c r="AC50" s="46" t="str">
        <f>IF(X50="","",IF('Round 3'!$Y$2="YES",(INDEX('Round 3'!$Z$8:$Z$67,MATCH(X50,'Round 3'!$Y$8:$Y$67,0))),""))</f>
        <v/>
      </c>
      <c r="AD50" s="220" t="str">
        <f>IF(X50="","",IF('Round 4'!$Y$2="YES",(INDEX('Round 4'!$Z$8:$Z$67,MATCH(X50,'Round 4'!$Y$8:$Y$67,0))),""))</f>
        <v/>
      </c>
      <c r="AE50" s="46" t="str">
        <f>IF(X50="","",IF('Round 5'!$Y$2="YES",(INDEX('Round 5'!$Z$8:$Z$67,MATCH(X50,'Round 5'!$Y$8:$Y$67,0))),""))</f>
        <v/>
      </c>
      <c r="AF50" s="220" t="str">
        <f>IF(X50="","",IF('Round 6'!$Y$2="YES",(INDEX('Round 6'!$Z$8:$Z$67,MATCH(X50,'Round 6'!$Y$8:$Y$67,0))),""))</f>
        <v/>
      </c>
      <c r="AG50" s="46" t="str">
        <f>IF(X50="","",IF('Round 7'!$Y$2="YES",(INDEX('Round 7'!$Z$8:$Z$67,MATCH(X50,'Round 7'!$Y$8:$Y$67,0))),""))</f>
        <v/>
      </c>
      <c r="AH50" s="220" t="str">
        <f>IF(X50="","",IF('Round 8'!$Y$2="YES",(INDEX('Round 8'!$Z$8:$Z$67,MATCH(X50,'Round 8'!$Y$8:$Y$67,0))),""))</f>
        <v/>
      </c>
      <c r="AI50" s="46" t="str">
        <f>IF(X50="","",IF('Round 9'!$Y$2="YES",(INDEX('Round 9'!$Z$8:$Z$67,MATCH(X50,'Round 9'!$Y$8:$Y$67,0))),""))</f>
        <v/>
      </c>
      <c r="AJ50" s="220" t="str">
        <f>IF(X50="","",IF('Round 10'!$Y$2="YES",(INDEX('Round 10'!$Z$8:$Z$67,MATCH(X50,'Round 10'!$Y$8:$Y$67,0))),""))</f>
        <v/>
      </c>
      <c r="AK50" s="46" t="str">
        <f>IF(X50="","",IF('Round 11'!$Y$2="YES",(INDEX('Round 11'!$Z$8:$Z$67,MATCH(X50,'Round 11'!$Y$8:$Y$67,0))),""))</f>
        <v/>
      </c>
      <c r="AL50" s="235" t="str">
        <f>IF(X50="","",IF('Round 12'!$Y$2="YES",(INDEX('Round 12'!$Z$8:$Z$67,MATCH(X50,'Round 12'!$Y$8:$Y$67,0))),""))</f>
        <v/>
      </c>
      <c r="AM50" s="306"/>
    </row>
    <row r="51" spans="2:39">
      <c r="B51" s="50">
        <v>46</v>
      </c>
      <c r="C51" s="224" t="str">
        <f t="shared" ca="1" si="7"/>
        <v/>
      </c>
      <c r="D51" s="548" t="str">
        <f ca="1">IF(C51="","",OFFSET('Flight Groups'!$D$6,MATCH(SMALL($W$6:$W$65,ROW()-ROW(C$6)+1),$W$6:$W$65,0)-1,))</f>
        <v/>
      </c>
      <c r="E51" s="549"/>
      <c r="F51" s="288">
        <f t="shared" si="3"/>
        <v>0</v>
      </c>
      <c r="G51" s="288">
        <f t="shared" si="4"/>
        <v>0</v>
      </c>
      <c r="H51" s="288" t="e">
        <f t="shared" si="8"/>
        <v>#DIV/0!</v>
      </c>
      <c r="I51" s="289" t="str">
        <f>IF(X51="","",(INDEX($AA$6:$AA$65,MATCH(C51,X$6:$X$65,0))))</f>
        <v/>
      </c>
      <c r="J51" s="290" t="str">
        <f>IF(X51="","",(INDEX($AB$6:$AB$65,MATCH(C51,$X$6:X$65,0))))</f>
        <v/>
      </c>
      <c r="K51" s="290" t="str">
        <f>IF(X51="","",(INDEX($AC$6:$AC$65,MATCH(C51,$X$6:X$65,0))))</f>
        <v/>
      </c>
      <c r="L51" s="290" t="str">
        <f>IF(X51="","",(INDEX($AD$6:$AD$65,MATCH(C51,$X$6:X$65,0))))</f>
        <v/>
      </c>
      <c r="M51" s="290" t="str">
        <f>IF(X51="","",(INDEX($AE$6:$AE$65,MATCH(C51,$X$6:X$65,0))))</f>
        <v/>
      </c>
      <c r="N51" s="290" t="str">
        <f>IF(X51="","",(INDEX($AF$6:$AF$65,MATCH(C51,$X$6:X$65,0))))</f>
        <v/>
      </c>
      <c r="O51" s="290" t="str">
        <f>IF(X51="","",(INDEX($AG$6:$AG$65,MATCH(C51,$X$6:X$65,0))))</f>
        <v/>
      </c>
      <c r="P51" s="290" t="str">
        <f>IF(X51="","",(INDEX($AH$6:$AH$65,MATCH(C51,$X$6:X$65,0))))</f>
        <v/>
      </c>
      <c r="Q51" s="290" t="str">
        <f>IF(X51="","",(INDEX($AI$6:$AI$65,MATCH(C51,$X$6:X$65,0))))</f>
        <v/>
      </c>
      <c r="R51" s="290" t="str">
        <f>IF(X51="","",(INDEX($AJ$6:$AJ$65,MATCH(C51,$X$6:X$65,0))))</f>
        <v/>
      </c>
      <c r="S51" s="290" t="str">
        <f>IF(X51="","",(INDEX($AK$6:$AK$65,MATCH(C51,$X$6:X$65,0))))</f>
        <v/>
      </c>
      <c r="T51" s="291" t="str">
        <f>IF(X51="","",(INDEX($AL$6:$AL$65,MATCH(C51,$X$6:X$65,0))))</f>
        <v/>
      </c>
      <c r="U51" s="233" t="str">
        <f t="shared" si="9"/>
        <v/>
      </c>
      <c r="V51" s="234">
        <v>46</v>
      </c>
      <c r="W51" s="244">
        <f>+RANK(Z51,$Z$6:$Z$65)+COUNTIF($Z$6:Z51,Z51)-1</f>
        <v>46</v>
      </c>
      <c r="X51" s="9" t="str">
        <f>IF(ISBLANK('Flight Groups'!C51),"",'Flight Groups'!C51)</f>
        <v/>
      </c>
      <c r="Y51" s="247">
        <f t="shared" si="5"/>
        <v>0</v>
      </c>
      <c r="Z51" s="247">
        <f t="shared" si="6"/>
        <v>0</v>
      </c>
      <c r="AA51" s="251" t="str">
        <f>IF(X51="","",IF('Round 1'!$Y$2="YES",(INDEX('Round 1'!$Z$8:$Z$67,MATCH(X51,'Round 1'!$Y$8:$Y$67,0))),""))</f>
        <v/>
      </c>
      <c r="AB51" s="220" t="str">
        <f>IF(X51="","",IF('Round 2'!$Y$2="YES",(INDEX('Round 2'!$Z$8:$Z$67,MATCH(X51,'Round 2'!$Y$8:$Y$67,0))),""))</f>
        <v/>
      </c>
      <c r="AC51" s="46" t="str">
        <f>IF(X51="","",IF('Round 3'!$Y$2="YES",(INDEX('Round 3'!$Z$8:$Z$67,MATCH(X51,'Round 3'!$Y$8:$Y$67,0))),""))</f>
        <v/>
      </c>
      <c r="AD51" s="220" t="str">
        <f>IF(X51="","",IF('Round 4'!$Y$2="YES",(INDEX('Round 4'!$Z$8:$Z$67,MATCH(X51,'Round 4'!$Y$8:$Y$67,0))),""))</f>
        <v/>
      </c>
      <c r="AE51" s="46" t="str">
        <f>IF(X51="","",IF('Round 5'!$Y$2="YES",(INDEX('Round 5'!$Z$8:$Z$67,MATCH(X51,'Round 5'!$Y$8:$Y$67,0))),""))</f>
        <v/>
      </c>
      <c r="AF51" s="220" t="str">
        <f>IF(X51="","",IF('Round 6'!$Y$2="YES",(INDEX('Round 6'!$Z$8:$Z$67,MATCH(X51,'Round 6'!$Y$8:$Y$67,0))),""))</f>
        <v/>
      </c>
      <c r="AG51" s="46" t="str">
        <f>IF(X51="","",IF('Round 7'!$Y$2="YES",(INDEX('Round 7'!$Z$8:$Z$67,MATCH(X51,'Round 7'!$Y$8:$Y$67,0))),""))</f>
        <v/>
      </c>
      <c r="AH51" s="220" t="str">
        <f>IF(X51="","",IF('Round 8'!$Y$2="YES",(INDEX('Round 8'!$Z$8:$Z$67,MATCH(X51,'Round 8'!$Y$8:$Y$67,0))),""))</f>
        <v/>
      </c>
      <c r="AI51" s="46" t="str">
        <f>IF(X51="","",IF('Round 9'!$Y$2="YES",(INDEX('Round 9'!$Z$8:$Z$67,MATCH(X51,'Round 9'!$Y$8:$Y$67,0))),""))</f>
        <v/>
      </c>
      <c r="AJ51" s="220" t="str">
        <f>IF(X51="","",IF('Round 10'!$Y$2="YES",(INDEX('Round 10'!$Z$8:$Z$67,MATCH(X51,'Round 10'!$Y$8:$Y$67,0))),""))</f>
        <v/>
      </c>
      <c r="AK51" s="46" t="str">
        <f>IF(X51="","",IF('Round 11'!$Y$2="YES",(INDEX('Round 11'!$Z$8:$Z$67,MATCH(X51,'Round 11'!$Y$8:$Y$67,0))),""))</f>
        <v/>
      </c>
      <c r="AL51" s="235" t="str">
        <f>IF(X51="","",IF('Round 12'!$Y$2="YES",(INDEX('Round 12'!$Z$8:$Z$67,MATCH(X51,'Round 12'!$Y$8:$Y$67,0))),""))</f>
        <v/>
      </c>
      <c r="AM51" s="306"/>
    </row>
    <row r="52" spans="2:39">
      <c r="B52" s="50">
        <v>47</v>
      </c>
      <c r="C52" s="224" t="str">
        <f t="shared" ca="1" si="7"/>
        <v/>
      </c>
      <c r="D52" s="548" t="str">
        <f ca="1">IF(C52="","",OFFSET('Flight Groups'!$D$6,MATCH(SMALL($W$6:$W$65,ROW()-ROW(C$6)+1),$W$6:$W$65,0)-1,))</f>
        <v/>
      </c>
      <c r="E52" s="549"/>
      <c r="F52" s="288">
        <f t="shared" si="3"/>
        <v>0</v>
      </c>
      <c r="G52" s="288">
        <f t="shared" si="4"/>
        <v>0</v>
      </c>
      <c r="H52" s="288" t="e">
        <f t="shared" si="8"/>
        <v>#DIV/0!</v>
      </c>
      <c r="I52" s="289" t="str">
        <f>IF(X52="","",(INDEX($AA$6:$AA$65,MATCH(C52,X$6:$X$65,0))))</f>
        <v/>
      </c>
      <c r="J52" s="290" t="str">
        <f>IF(X52="","",(INDEX($AB$6:$AB$65,MATCH(C52,$X$6:X$65,0))))</f>
        <v/>
      </c>
      <c r="K52" s="290" t="str">
        <f>IF(X52="","",(INDEX($AC$6:$AC$65,MATCH(C52,$X$6:X$65,0))))</f>
        <v/>
      </c>
      <c r="L52" s="290" t="str">
        <f>IF(X52="","",(INDEX($AD$6:$AD$65,MATCH(C52,$X$6:X$65,0))))</f>
        <v/>
      </c>
      <c r="M52" s="290" t="str">
        <f>IF(X52="","",(INDEX($AE$6:$AE$65,MATCH(C52,$X$6:X$65,0))))</f>
        <v/>
      </c>
      <c r="N52" s="290" t="str">
        <f>IF(X52="","",(INDEX($AF$6:$AF$65,MATCH(C52,$X$6:X$65,0))))</f>
        <v/>
      </c>
      <c r="O52" s="290" t="str">
        <f>IF(X52="","",(INDEX($AG$6:$AG$65,MATCH(C52,$X$6:X$65,0))))</f>
        <v/>
      </c>
      <c r="P52" s="290" t="str">
        <f>IF(X52="","",(INDEX($AH$6:$AH$65,MATCH(C52,$X$6:X$65,0))))</f>
        <v/>
      </c>
      <c r="Q52" s="290" t="str">
        <f>IF(X52="","",(INDEX($AI$6:$AI$65,MATCH(C52,$X$6:X$65,0))))</f>
        <v/>
      </c>
      <c r="R52" s="290" t="str">
        <f>IF(X52="","",(INDEX($AJ$6:$AJ$65,MATCH(C52,$X$6:X$65,0))))</f>
        <v/>
      </c>
      <c r="S52" s="290" t="str">
        <f>IF(X52="","",(INDEX($AK$6:$AK$65,MATCH(C52,$X$6:X$65,0))))</f>
        <v/>
      </c>
      <c r="T52" s="291" t="str">
        <f>IF(X52="","",(INDEX($AL$6:$AL$65,MATCH(C52,$X$6:X$65,0))))</f>
        <v/>
      </c>
      <c r="U52" s="233" t="str">
        <f t="shared" si="9"/>
        <v/>
      </c>
      <c r="V52" s="234">
        <v>47</v>
      </c>
      <c r="W52" s="244">
        <f>+RANK(Z52,$Z$6:$Z$65)+COUNTIF($Z$6:Z52,Z52)-1</f>
        <v>47</v>
      </c>
      <c r="X52" s="9" t="str">
        <f>IF(ISBLANK('Flight Groups'!C52),"",'Flight Groups'!C52)</f>
        <v/>
      </c>
      <c r="Y52" s="247">
        <f t="shared" si="5"/>
        <v>0</v>
      </c>
      <c r="Z52" s="247">
        <f t="shared" si="6"/>
        <v>0</v>
      </c>
      <c r="AA52" s="251" t="str">
        <f>IF(X52="","",IF('Round 1'!$Y$2="YES",(INDEX('Round 1'!$Z$8:$Z$67,MATCH(X52,'Round 1'!$Y$8:$Y$67,0))),""))</f>
        <v/>
      </c>
      <c r="AB52" s="220" t="str">
        <f>IF(X52="","",IF('Round 2'!$Y$2="YES",(INDEX('Round 2'!$Z$8:$Z$67,MATCH(X52,'Round 2'!$Y$8:$Y$67,0))),""))</f>
        <v/>
      </c>
      <c r="AC52" s="46" t="str">
        <f>IF(X52="","",IF('Round 3'!$Y$2="YES",(INDEX('Round 3'!$Z$8:$Z$67,MATCH(X52,'Round 3'!$Y$8:$Y$67,0))),""))</f>
        <v/>
      </c>
      <c r="AD52" s="220" t="str">
        <f>IF(X52="","",IF('Round 4'!$Y$2="YES",(INDEX('Round 4'!$Z$8:$Z$67,MATCH(X52,'Round 4'!$Y$8:$Y$67,0))),""))</f>
        <v/>
      </c>
      <c r="AE52" s="46" t="str">
        <f>IF(X52="","",IF('Round 5'!$Y$2="YES",(INDEX('Round 5'!$Z$8:$Z$67,MATCH(X52,'Round 5'!$Y$8:$Y$67,0))),""))</f>
        <v/>
      </c>
      <c r="AF52" s="220" t="str">
        <f>IF(X52="","",IF('Round 6'!$Y$2="YES",(INDEX('Round 6'!$Z$8:$Z$67,MATCH(X52,'Round 6'!$Y$8:$Y$67,0))),""))</f>
        <v/>
      </c>
      <c r="AG52" s="46" t="str">
        <f>IF(X52="","",IF('Round 7'!$Y$2="YES",(INDEX('Round 7'!$Z$8:$Z$67,MATCH(X52,'Round 7'!$Y$8:$Y$67,0))),""))</f>
        <v/>
      </c>
      <c r="AH52" s="220" t="str">
        <f>IF(X52="","",IF('Round 8'!$Y$2="YES",(INDEX('Round 8'!$Z$8:$Z$67,MATCH(X52,'Round 8'!$Y$8:$Y$67,0))),""))</f>
        <v/>
      </c>
      <c r="AI52" s="46" t="str">
        <f>IF(X52="","",IF('Round 9'!$Y$2="YES",(INDEX('Round 9'!$Z$8:$Z$67,MATCH(X52,'Round 9'!$Y$8:$Y$67,0))),""))</f>
        <v/>
      </c>
      <c r="AJ52" s="220" t="str">
        <f>IF(X52="","",IF('Round 10'!$Y$2="YES",(INDEX('Round 10'!$Z$8:$Z$67,MATCH(X52,'Round 10'!$Y$8:$Y$67,0))),""))</f>
        <v/>
      </c>
      <c r="AK52" s="46" t="str">
        <f>IF(X52="","",IF('Round 11'!$Y$2="YES",(INDEX('Round 11'!$Z$8:$Z$67,MATCH(X52,'Round 11'!$Y$8:$Y$67,0))),""))</f>
        <v/>
      </c>
      <c r="AL52" s="235" t="str">
        <f>IF(X52="","",IF('Round 12'!$Y$2="YES",(INDEX('Round 12'!$Z$8:$Z$67,MATCH(X52,'Round 12'!$Y$8:$Y$67,0))),""))</f>
        <v/>
      </c>
      <c r="AM52" s="306"/>
    </row>
    <row r="53" spans="2:39">
      <c r="B53" s="50">
        <v>48</v>
      </c>
      <c r="C53" s="224" t="str">
        <f t="shared" ca="1" si="7"/>
        <v/>
      </c>
      <c r="D53" s="548" t="str">
        <f ca="1">IF(C53="","",OFFSET('Flight Groups'!$D$6,MATCH(SMALL($W$6:$W$65,ROW()-ROW(C$6)+1),$W$6:$W$65,0)-1,))</f>
        <v/>
      </c>
      <c r="E53" s="549"/>
      <c r="F53" s="288">
        <f t="shared" si="3"/>
        <v>0</v>
      </c>
      <c r="G53" s="288">
        <f t="shared" si="4"/>
        <v>0</v>
      </c>
      <c r="H53" s="288" t="e">
        <f t="shared" si="8"/>
        <v>#DIV/0!</v>
      </c>
      <c r="I53" s="289" t="str">
        <f>IF(X53="","",(INDEX($AA$6:$AA$65,MATCH(C53,X$6:$X$65,0))))</f>
        <v/>
      </c>
      <c r="J53" s="290" t="str">
        <f>IF(X53="","",(INDEX($AB$6:$AB$65,MATCH(C53,$X$6:X$65,0))))</f>
        <v/>
      </c>
      <c r="K53" s="290" t="str">
        <f>IF(X53="","",(INDEX($AC$6:$AC$65,MATCH(C53,$X$6:X$65,0))))</f>
        <v/>
      </c>
      <c r="L53" s="290" t="str">
        <f>IF(X53="","",(INDEX($AD$6:$AD$65,MATCH(C53,$X$6:X$65,0))))</f>
        <v/>
      </c>
      <c r="M53" s="290" t="str">
        <f>IF(X53="","",(INDEX($AE$6:$AE$65,MATCH(C53,$X$6:X$65,0))))</f>
        <v/>
      </c>
      <c r="N53" s="290" t="str">
        <f>IF(X53="","",(INDEX($AF$6:$AF$65,MATCH(C53,$X$6:X$65,0))))</f>
        <v/>
      </c>
      <c r="O53" s="290" t="str">
        <f>IF(X53="","",(INDEX($AG$6:$AG$65,MATCH(C53,$X$6:X$65,0))))</f>
        <v/>
      </c>
      <c r="P53" s="290" t="str">
        <f>IF(X53="","",(INDEX($AH$6:$AH$65,MATCH(C53,$X$6:X$65,0))))</f>
        <v/>
      </c>
      <c r="Q53" s="290" t="str">
        <f>IF(X53="","",(INDEX($AI$6:$AI$65,MATCH(C53,$X$6:X$65,0))))</f>
        <v/>
      </c>
      <c r="R53" s="290" t="str">
        <f>IF(X53="","",(INDEX($AJ$6:$AJ$65,MATCH(C53,$X$6:X$65,0))))</f>
        <v/>
      </c>
      <c r="S53" s="290" t="str">
        <f>IF(X53="","",(INDEX($AK$6:$AK$65,MATCH(C53,$X$6:X$65,0))))</f>
        <v/>
      </c>
      <c r="T53" s="291" t="str">
        <f>IF(X53="","",(INDEX($AL$6:$AL$65,MATCH(C53,$X$6:X$65,0))))</f>
        <v/>
      </c>
      <c r="U53" s="233" t="str">
        <f t="shared" si="9"/>
        <v/>
      </c>
      <c r="V53" s="234">
        <v>48</v>
      </c>
      <c r="W53" s="244">
        <f>+RANK(Z53,$Z$6:$Z$65)+COUNTIF($Z$6:Z53,Z53)-1</f>
        <v>48</v>
      </c>
      <c r="X53" s="9" t="str">
        <f>IF(ISBLANK('Flight Groups'!C53),"",'Flight Groups'!C53)</f>
        <v/>
      </c>
      <c r="Y53" s="247">
        <f t="shared" si="5"/>
        <v>0</v>
      </c>
      <c r="Z53" s="247">
        <f t="shared" si="6"/>
        <v>0</v>
      </c>
      <c r="AA53" s="251" t="str">
        <f>IF(X53="","",IF('Round 1'!$Y$2="YES",(INDEX('Round 1'!$Z$8:$Z$67,MATCH(X53,'Round 1'!$Y$8:$Y$67,0))),""))</f>
        <v/>
      </c>
      <c r="AB53" s="220" t="str">
        <f>IF(X53="","",IF('Round 2'!$Y$2="YES",(INDEX('Round 2'!$Z$8:$Z$67,MATCH(X53,'Round 2'!$Y$8:$Y$67,0))),""))</f>
        <v/>
      </c>
      <c r="AC53" s="46" t="str">
        <f>IF(X53="","",IF('Round 3'!$Y$2="YES",(INDEX('Round 3'!$Z$8:$Z$67,MATCH(X53,'Round 3'!$Y$8:$Y$67,0))),""))</f>
        <v/>
      </c>
      <c r="AD53" s="220" t="str">
        <f>IF(X53="","",IF('Round 4'!$Y$2="YES",(INDEX('Round 4'!$Z$8:$Z$67,MATCH(X53,'Round 4'!$Y$8:$Y$67,0))),""))</f>
        <v/>
      </c>
      <c r="AE53" s="46" t="str">
        <f>IF(X53="","",IF('Round 5'!$Y$2="YES",(INDEX('Round 5'!$Z$8:$Z$67,MATCH(X53,'Round 5'!$Y$8:$Y$67,0))),""))</f>
        <v/>
      </c>
      <c r="AF53" s="220" t="str">
        <f>IF(X53="","",IF('Round 6'!$Y$2="YES",(INDEX('Round 6'!$Z$8:$Z$67,MATCH(X53,'Round 6'!$Y$8:$Y$67,0))),""))</f>
        <v/>
      </c>
      <c r="AG53" s="46" t="str">
        <f>IF(X53="","",IF('Round 7'!$Y$2="YES",(INDEX('Round 7'!$Z$8:$Z$67,MATCH(X53,'Round 7'!$Y$8:$Y$67,0))),""))</f>
        <v/>
      </c>
      <c r="AH53" s="220" t="str">
        <f>IF(X53="","",IF('Round 8'!$Y$2="YES",(INDEX('Round 8'!$Z$8:$Z$67,MATCH(X53,'Round 8'!$Y$8:$Y$67,0))),""))</f>
        <v/>
      </c>
      <c r="AI53" s="46" t="str">
        <f>IF(X53="","",IF('Round 9'!$Y$2="YES",(INDEX('Round 9'!$Z$8:$Z$67,MATCH(X53,'Round 9'!$Y$8:$Y$67,0))),""))</f>
        <v/>
      </c>
      <c r="AJ53" s="220" t="str">
        <f>IF(X53="","",IF('Round 10'!$Y$2="YES",(INDEX('Round 10'!$Z$8:$Z$67,MATCH(X53,'Round 10'!$Y$8:$Y$67,0))),""))</f>
        <v/>
      </c>
      <c r="AK53" s="46" t="str">
        <f>IF(X53="","",IF('Round 11'!$Y$2="YES",(INDEX('Round 11'!$Z$8:$Z$67,MATCH(X53,'Round 11'!$Y$8:$Y$67,0))),""))</f>
        <v/>
      </c>
      <c r="AL53" s="235" t="str">
        <f>IF(X53="","",IF('Round 12'!$Y$2="YES",(INDEX('Round 12'!$Z$8:$Z$67,MATCH(X53,'Round 12'!$Y$8:$Y$67,0))),""))</f>
        <v/>
      </c>
      <c r="AM53" s="306"/>
    </row>
    <row r="54" spans="2:39">
      <c r="B54" s="50">
        <v>49</v>
      </c>
      <c r="C54" s="224" t="str">
        <f t="shared" ca="1" si="7"/>
        <v/>
      </c>
      <c r="D54" s="548" t="str">
        <f ca="1">IF(C54="","",OFFSET('Flight Groups'!$D$6,MATCH(SMALL($W$6:$W$65,ROW()-ROW(C$6)+1),$W$6:$W$65,0)-1,))</f>
        <v/>
      </c>
      <c r="E54" s="549"/>
      <c r="F54" s="288">
        <f t="shared" si="3"/>
        <v>0</v>
      </c>
      <c r="G54" s="288">
        <f t="shared" si="4"/>
        <v>0</v>
      </c>
      <c r="H54" s="288" t="e">
        <f t="shared" si="8"/>
        <v>#DIV/0!</v>
      </c>
      <c r="I54" s="289" t="str">
        <f>IF(X54="","",(INDEX($AA$6:$AA$65,MATCH(C54,X$6:$X$65,0))))</f>
        <v/>
      </c>
      <c r="J54" s="290" t="str">
        <f>IF(X54="","",(INDEX($AB$6:$AB$65,MATCH(C54,$X$6:X$65,0))))</f>
        <v/>
      </c>
      <c r="K54" s="290" t="str">
        <f>IF(X54="","",(INDEX($AC$6:$AC$65,MATCH(C54,$X$6:X$65,0))))</f>
        <v/>
      </c>
      <c r="L54" s="290" t="str">
        <f>IF(X54="","",(INDEX($AD$6:$AD$65,MATCH(C54,$X$6:X$65,0))))</f>
        <v/>
      </c>
      <c r="M54" s="290" t="str">
        <f>IF(X54="","",(INDEX($AE$6:$AE$65,MATCH(C54,$X$6:X$65,0))))</f>
        <v/>
      </c>
      <c r="N54" s="290" t="str">
        <f>IF(X54="","",(INDEX($AF$6:$AF$65,MATCH(C54,$X$6:X$65,0))))</f>
        <v/>
      </c>
      <c r="O54" s="290" t="str">
        <f>IF(X54="","",(INDEX($AG$6:$AG$65,MATCH(C54,$X$6:X$65,0))))</f>
        <v/>
      </c>
      <c r="P54" s="290" t="str">
        <f>IF(X54="","",(INDEX($AH$6:$AH$65,MATCH(C54,$X$6:X$65,0))))</f>
        <v/>
      </c>
      <c r="Q54" s="290" t="str">
        <f>IF(X54="","",(INDEX($AI$6:$AI$65,MATCH(C54,$X$6:X$65,0))))</f>
        <v/>
      </c>
      <c r="R54" s="290" t="str">
        <f>IF(X54="","",(INDEX($AJ$6:$AJ$65,MATCH(C54,$X$6:X$65,0))))</f>
        <v/>
      </c>
      <c r="S54" s="290" t="str">
        <f>IF(X54="","",(INDEX($AK$6:$AK$65,MATCH(C54,$X$6:X$65,0))))</f>
        <v/>
      </c>
      <c r="T54" s="291" t="str">
        <f>IF(X54="","",(INDEX($AL$6:$AL$65,MATCH(C54,$X$6:X$65,0))))</f>
        <v/>
      </c>
      <c r="U54" s="233" t="str">
        <f t="shared" si="9"/>
        <v/>
      </c>
      <c r="V54" s="234">
        <v>49</v>
      </c>
      <c r="W54" s="244">
        <f>+RANK(Z54,$Z$6:$Z$65)+COUNTIF($Z$6:Z54,Z54)-1</f>
        <v>49</v>
      </c>
      <c r="X54" s="9" t="str">
        <f>IF(ISBLANK('Flight Groups'!C54),"",'Flight Groups'!C54)</f>
        <v/>
      </c>
      <c r="Y54" s="247">
        <f t="shared" si="5"/>
        <v>0</v>
      </c>
      <c r="Z54" s="247">
        <f t="shared" si="6"/>
        <v>0</v>
      </c>
      <c r="AA54" s="251" t="str">
        <f>IF(X54="","",IF('Round 1'!$Y$2="YES",(INDEX('Round 1'!$Z$8:$Z$67,MATCH(X54,'Round 1'!$Y$8:$Y$67,0))),""))</f>
        <v/>
      </c>
      <c r="AB54" s="220" t="str">
        <f>IF(X54="","",IF('Round 2'!$Y$2="YES",(INDEX('Round 2'!$Z$8:$Z$67,MATCH(X54,'Round 2'!$Y$8:$Y$67,0))),""))</f>
        <v/>
      </c>
      <c r="AC54" s="46" t="str">
        <f>IF(X54="","",IF('Round 3'!$Y$2="YES",(INDEX('Round 3'!$Z$8:$Z$67,MATCH(X54,'Round 3'!$Y$8:$Y$67,0))),""))</f>
        <v/>
      </c>
      <c r="AD54" s="220" t="str">
        <f>IF(X54="","",IF('Round 4'!$Y$2="YES",(INDEX('Round 4'!$Z$8:$Z$67,MATCH(X54,'Round 4'!$Y$8:$Y$67,0))),""))</f>
        <v/>
      </c>
      <c r="AE54" s="46" t="str">
        <f>IF(X54="","",IF('Round 5'!$Y$2="YES",(INDEX('Round 5'!$Z$8:$Z$67,MATCH(X54,'Round 5'!$Y$8:$Y$67,0))),""))</f>
        <v/>
      </c>
      <c r="AF54" s="220" t="str">
        <f>IF(X54="","",IF('Round 6'!$Y$2="YES",(INDEX('Round 6'!$Z$8:$Z$67,MATCH(X54,'Round 6'!$Y$8:$Y$67,0))),""))</f>
        <v/>
      </c>
      <c r="AG54" s="46" t="str">
        <f>IF(X54="","",IF('Round 7'!$Y$2="YES",(INDEX('Round 7'!$Z$8:$Z$67,MATCH(X54,'Round 7'!$Y$8:$Y$67,0))),""))</f>
        <v/>
      </c>
      <c r="AH54" s="220" t="str">
        <f>IF(X54="","",IF('Round 8'!$Y$2="YES",(INDEX('Round 8'!$Z$8:$Z$67,MATCH(X54,'Round 8'!$Y$8:$Y$67,0))),""))</f>
        <v/>
      </c>
      <c r="AI54" s="46" t="str">
        <f>IF(X54="","",IF('Round 9'!$Y$2="YES",(INDEX('Round 9'!$Z$8:$Z$67,MATCH(X54,'Round 9'!$Y$8:$Y$67,0))),""))</f>
        <v/>
      </c>
      <c r="AJ54" s="220" t="str">
        <f>IF(X54="","",IF('Round 10'!$Y$2="YES",(INDEX('Round 10'!$Z$8:$Z$67,MATCH(X54,'Round 10'!$Y$8:$Y$67,0))),""))</f>
        <v/>
      </c>
      <c r="AK54" s="46" t="str">
        <f>IF(X54="","",IF('Round 11'!$Y$2="YES",(INDEX('Round 11'!$Z$8:$Z$67,MATCH(X54,'Round 11'!$Y$8:$Y$67,0))),""))</f>
        <v/>
      </c>
      <c r="AL54" s="235" t="str">
        <f>IF(X54="","",IF('Round 12'!$Y$2="YES",(INDEX('Round 12'!$Z$8:$Z$67,MATCH(X54,'Round 12'!$Y$8:$Y$67,0))),""))</f>
        <v/>
      </c>
      <c r="AM54" s="306"/>
    </row>
    <row r="55" spans="2:39">
      <c r="B55" s="50">
        <v>50</v>
      </c>
      <c r="C55" s="224" t="str">
        <f t="shared" ca="1" si="7"/>
        <v/>
      </c>
      <c r="D55" s="548" t="str">
        <f ca="1">IF(C55="","",OFFSET('Flight Groups'!$D$6,MATCH(SMALL($W$6:$W$65,ROW()-ROW(C$6)+1),$W$6:$W$65,0)-1,))</f>
        <v/>
      </c>
      <c r="E55" s="549"/>
      <c r="F55" s="288">
        <f t="shared" si="3"/>
        <v>0</v>
      </c>
      <c r="G55" s="288">
        <f t="shared" si="4"/>
        <v>0</v>
      </c>
      <c r="H55" s="288" t="e">
        <f t="shared" si="8"/>
        <v>#DIV/0!</v>
      </c>
      <c r="I55" s="289" t="str">
        <f>IF(X55="","",(INDEX($AA$6:$AA$65,MATCH(C55,X$6:$X$65,0))))</f>
        <v/>
      </c>
      <c r="J55" s="290" t="str">
        <f>IF(X55="","",(INDEX($AB$6:$AB$65,MATCH(C55,$X$6:X$65,0))))</f>
        <v/>
      </c>
      <c r="K55" s="290" t="str">
        <f>IF(X55="","",(INDEX($AC$6:$AC$65,MATCH(C55,$X$6:X$65,0))))</f>
        <v/>
      </c>
      <c r="L55" s="290" t="str">
        <f>IF(X55="","",(INDEX($AD$6:$AD$65,MATCH(C55,$X$6:X$65,0))))</f>
        <v/>
      </c>
      <c r="M55" s="290" t="str">
        <f>IF(X55="","",(INDEX($AE$6:$AE$65,MATCH(C55,$X$6:X$65,0))))</f>
        <v/>
      </c>
      <c r="N55" s="290" t="str">
        <f>IF(X55="","",(INDEX($AF$6:$AF$65,MATCH(C55,$X$6:X$65,0))))</f>
        <v/>
      </c>
      <c r="O55" s="290" t="str">
        <f>IF(X55="","",(INDEX($AG$6:$AG$65,MATCH(C55,$X$6:X$65,0))))</f>
        <v/>
      </c>
      <c r="P55" s="290" t="str">
        <f>IF(X55="","",(INDEX($AH$6:$AH$65,MATCH(C55,$X$6:X$65,0))))</f>
        <v/>
      </c>
      <c r="Q55" s="290" t="str">
        <f>IF(X55="","",(INDEX($AI$6:$AI$65,MATCH(C55,$X$6:X$65,0))))</f>
        <v/>
      </c>
      <c r="R55" s="290" t="str">
        <f>IF(X55="","",(INDEX($AJ$6:$AJ$65,MATCH(C55,$X$6:X$65,0))))</f>
        <v/>
      </c>
      <c r="S55" s="290" t="str">
        <f>IF(X55="","",(INDEX($AK$6:$AK$65,MATCH(C55,$X$6:X$65,0))))</f>
        <v/>
      </c>
      <c r="T55" s="291" t="str">
        <f>IF(X55="","",(INDEX($AL$6:$AL$65,MATCH(C55,$X$6:X$65,0))))</f>
        <v/>
      </c>
      <c r="U55" s="233" t="str">
        <f t="shared" si="9"/>
        <v/>
      </c>
      <c r="V55" s="234">
        <v>50</v>
      </c>
      <c r="W55" s="244">
        <f>+RANK(Z55,$Z$6:$Z$65)+COUNTIF($Z$6:Z55,Z55)-1</f>
        <v>50</v>
      </c>
      <c r="X55" s="9" t="str">
        <f>IF(ISBLANK('Flight Groups'!C55),"",'Flight Groups'!C55)</f>
        <v/>
      </c>
      <c r="Y55" s="247">
        <f t="shared" si="5"/>
        <v>0</v>
      </c>
      <c r="Z55" s="247">
        <f t="shared" si="6"/>
        <v>0</v>
      </c>
      <c r="AA55" s="251" t="str">
        <f>IF(X55="","",IF('Round 1'!$Y$2="YES",(INDEX('Round 1'!$Z$8:$Z$67,MATCH(X55,'Round 1'!$Y$8:$Y$67,0))),""))</f>
        <v/>
      </c>
      <c r="AB55" s="220" t="str">
        <f>IF(X55="","",IF('Round 2'!$Y$2="YES",(INDEX('Round 2'!$Z$8:$Z$67,MATCH(X55,'Round 2'!$Y$8:$Y$67,0))),""))</f>
        <v/>
      </c>
      <c r="AC55" s="46" t="str">
        <f>IF(X55="","",IF('Round 3'!$Y$2="YES",(INDEX('Round 3'!$Z$8:$Z$67,MATCH(X55,'Round 3'!$Y$8:$Y$67,0))),""))</f>
        <v/>
      </c>
      <c r="AD55" s="220" t="str">
        <f>IF(X55="","",IF('Round 4'!$Y$2="YES",(INDEX('Round 4'!$Z$8:$Z$67,MATCH(X55,'Round 4'!$Y$8:$Y$67,0))),""))</f>
        <v/>
      </c>
      <c r="AE55" s="46" t="str">
        <f>IF(X55="","",IF('Round 5'!$Y$2="YES",(INDEX('Round 5'!$Z$8:$Z$67,MATCH(X55,'Round 5'!$Y$8:$Y$67,0))),""))</f>
        <v/>
      </c>
      <c r="AF55" s="220" t="str">
        <f>IF(X55="","",IF('Round 6'!$Y$2="YES",(INDEX('Round 6'!$Z$8:$Z$67,MATCH(X55,'Round 6'!$Y$8:$Y$67,0))),""))</f>
        <v/>
      </c>
      <c r="AG55" s="46" t="str">
        <f>IF(X55="","",IF('Round 7'!$Y$2="YES",(INDEX('Round 7'!$Z$8:$Z$67,MATCH(X55,'Round 7'!$Y$8:$Y$67,0))),""))</f>
        <v/>
      </c>
      <c r="AH55" s="220" t="str">
        <f>IF(X55="","",IF('Round 8'!$Y$2="YES",(INDEX('Round 8'!$Z$8:$Z$67,MATCH(X55,'Round 8'!$Y$8:$Y$67,0))),""))</f>
        <v/>
      </c>
      <c r="AI55" s="46" t="str">
        <f>IF(X55="","",IF('Round 9'!$Y$2="YES",(INDEX('Round 9'!$Z$8:$Z$67,MATCH(X55,'Round 9'!$Y$8:$Y$67,0))),""))</f>
        <v/>
      </c>
      <c r="AJ55" s="220" t="str">
        <f>IF(X55="","",IF('Round 10'!$Y$2="YES",(INDEX('Round 10'!$Z$8:$Z$67,MATCH(X55,'Round 10'!$Y$8:$Y$67,0))),""))</f>
        <v/>
      </c>
      <c r="AK55" s="46" t="str">
        <f>IF(X55="","",IF('Round 11'!$Y$2="YES",(INDEX('Round 11'!$Z$8:$Z$67,MATCH(X55,'Round 11'!$Y$8:$Y$67,0))),""))</f>
        <v/>
      </c>
      <c r="AL55" s="235" t="str">
        <f>IF(X55="","",IF('Round 12'!$Y$2="YES",(INDEX('Round 12'!$Z$8:$Z$67,MATCH(X55,'Round 12'!$Y$8:$Y$67,0))),""))</f>
        <v/>
      </c>
      <c r="AM55" s="306"/>
    </row>
    <row r="56" spans="2:39">
      <c r="B56" s="50">
        <v>51</v>
      </c>
      <c r="C56" s="224" t="str">
        <f t="shared" ca="1" si="7"/>
        <v/>
      </c>
      <c r="D56" s="548" t="str">
        <f ca="1">IF(C56="","",OFFSET('Flight Groups'!$D$6,MATCH(SMALL($W$6:$W$65,ROW()-ROW(C$6)+1),$W$6:$W$65,0)-1,))</f>
        <v/>
      </c>
      <c r="E56" s="549"/>
      <c r="F56" s="288">
        <f t="shared" si="3"/>
        <v>0</v>
      </c>
      <c r="G56" s="288">
        <f t="shared" si="4"/>
        <v>0</v>
      </c>
      <c r="H56" s="288" t="e">
        <f t="shared" si="8"/>
        <v>#DIV/0!</v>
      </c>
      <c r="I56" s="289" t="str">
        <f>IF(X56="","",(INDEX($AA$6:$AA$65,MATCH(C56,X$6:$X$65,0))))</f>
        <v/>
      </c>
      <c r="J56" s="290" t="str">
        <f>IF(X56="","",(INDEX($AB$6:$AB$65,MATCH(C56,$X$6:X$65,0))))</f>
        <v/>
      </c>
      <c r="K56" s="290" t="str">
        <f>IF(X56="","",(INDEX($AC$6:$AC$65,MATCH(C56,$X$6:X$65,0))))</f>
        <v/>
      </c>
      <c r="L56" s="290" t="str">
        <f>IF(X56="","",(INDEX($AD$6:$AD$65,MATCH(C56,$X$6:X$65,0))))</f>
        <v/>
      </c>
      <c r="M56" s="290" t="str">
        <f>IF(X56="","",(INDEX($AE$6:$AE$65,MATCH(C56,$X$6:X$65,0))))</f>
        <v/>
      </c>
      <c r="N56" s="290" t="str">
        <f>IF(X56="","",(INDEX($AF$6:$AF$65,MATCH(C56,$X$6:X$65,0))))</f>
        <v/>
      </c>
      <c r="O56" s="290" t="str">
        <f>IF(X56="","",(INDEX($AG$6:$AG$65,MATCH(C56,$X$6:X$65,0))))</f>
        <v/>
      </c>
      <c r="P56" s="290" t="str">
        <f>IF(X56="","",(INDEX($AH$6:$AH$65,MATCH(C56,$X$6:X$65,0))))</f>
        <v/>
      </c>
      <c r="Q56" s="290" t="str">
        <f>IF(X56="","",(INDEX($AI$6:$AI$65,MATCH(C56,$X$6:X$65,0))))</f>
        <v/>
      </c>
      <c r="R56" s="290" t="str">
        <f>IF(X56="","",(INDEX($AJ$6:$AJ$65,MATCH(C56,$X$6:X$65,0))))</f>
        <v/>
      </c>
      <c r="S56" s="290" t="str">
        <f>IF(X56="","",(INDEX($AK$6:$AK$65,MATCH(C56,$X$6:X$65,0))))</f>
        <v/>
      </c>
      <c r="T56" s="291" t="str">
        <f>IF(X56="","",(INDEX($AL$6:$AL$65,MATCH(C56,$X$6:X$65,0))))</f>
        <v/>
      </c>
      <c r="U56" s="233" t="str">
        <f t="shared" si="9"/>
        <v/>
      </c>
      <c r="V56" s="234">
        <v>51</v>
      </c>
      <c r="W56" s="244">
        <f>+RANK(Z56,$Z$6:$Z$65)+COUNTIF($Z$6:Z56,Z56)-1</f>
        <v>51</v>
      </c>
      <c r="X56" s="9" t="str">
        <f>IF(ISBLANK('Flight Groups'!C56),"",'Flight Groups'!C56)</f>
        <v/>
      </c>
      <c r="Y56" s="247">
        <f t="shared" si="5"/>
        <v>0</v>
      </c>
      <c r="Z56" s="247">
        <f t="shared" si="6"/>
        <v>0</v>
      </c>
      <c r="AA56" s="251" t="str">
        <f>IF(X56="","",IF('Round 1'!$Y$2="YES",(INDEX('Round 1'!$Z$8:$Z$67,MATCH(X56,'Round 1'!$Y$8:$Y$67,0))),""))</f>
        <v/>
      </c>
      <c r="AB56" s="220" t="str">
        <f>IF(X56="","",IF('Round 2'!$Y$2="YES",(INDEX('Round 2'!$Z$8:$Z$67,MATCH(X56,'Round 2'!$Y$8:$Y$67,0))),""))</f>
        <v/>
      </c>
      <c r="AC56" s="46" t="str">
        <f>IF(X56="","",IF('Round 3'!$Y$2="YES",(INDEX('Round 3'!$Z$8:$Z$67,MATCH(X56,'Round 3'!$Y$8:$Y$67,0))),""))</f>
        <v/>
      </c>
      <c r="AD56" s="220" t="str">
        <f>IF(X56="","",IF('Round 4'!$Y$2="YES",(INDEX('Round 4'!$Z$8:$Z$67,MATCH(X56,'Round 4'!$Y$8:$Y$67,0))),""))</f>
        <v/>
      </c>
      <c r="AE56" s="46" t="str">
        <f>IF(X56="","",IF('Round 5'!$Y$2="YES",(INDEX('Round 5'!$Z$8:$Z$67,MATCH(X56,'Round 5'!$Y$8:$Y$67,0))),""))</f>
        <v/>
      </c>
      <c r="AF56" s="220" t="str">
        <f>IF(X56="","",IF('Round 6'!$Y$2="YES",(INDEX('Round 6'!$Z$8:$Z$67,MATCH(X56,'Round 6'!$Y$8:$Y$67,0))),""))</f>
        <v/>
      </c>
      <c r="AG56" s="46" t="str">
        <f>IF(X56="","",IF('Round 7'!$Y$2="YES",(INDEX('Round 7'!$Z$8:$Z$67,MATCH(X56,'Round 7'!$Y$8:$Y$67,0))),""))</f>
        <v/>
      </c>
      <c r="AH56" s="220" t="str">
        <f>IF(X56="","",IF('Round 8'!$Y$2="YES",(INDEX('Round 8'!$Z$8:$Z$67,MATCH(X56,'Round 8'!$Y$8:$Y$67,0))),""))</f>
        <v/>
      </c>
      <c r="AI56" s="46" t="str">
        <f>IF(X56="","",IF('Round 9'!$Y$2="YES",(INDEX('Round 9'!$Z$8:$Z$67,MATCH(X56,'Round 9'!$Y$8:$Y$67,0))),""))</f>
        <v/>
      </c>
      <c r="AJ56" s="220" t="str">
        <f>IF(X56="","",IF('Round 10'!$Y$2="YES",(INDEX('Round 10'!$Z$8:$Z$67,MATCH(X56,'Round 10'!$Y$8:$Y$67,0))),""))</f>
        <v/>
      </c>
      <c r="AK56" s="46" t="str">
        <f>IF(X56="","",IF('Round 11'!$Y$2="YES",(INDEX('Round 11'!$Z$8:$Z$67,MATCH(X56,'Round 11'!$Y$8:$Y$67,0))),""))</f>
        <v/>
      </c>
      <c r="AL56" s="235" t="str">
        <f>IF(X56="","",IF('Round 12'!$Y$2="YES",(INDEX('Round 12'!$Z$8:$Z$67,MATCH(X56,'Round 12'!$Y$8:$Y$67,0))),""))</f>
        <v/>
      </c>
      <c r="AM56" s="306"/>
    </row>
    <row r="57" spans="2:39">
      <c r="B57" s="50">
        <v>52</v>
      </c>
      <c r="C57" s="224" t="str">
        <f t="shared" ca="1" si="7"/>
        <v/>
      </c>
      <c r="D57" s="548" t="str">
        <f ca="1">IF(C57="","",OFFSET('Flight Groups'!$D$6,MATCH(SMALL($W$6:$W$65,ROW()-ROW(C$6)+1),$W$6:$W$65,0)-1,))</f>
        <v/>
      </c>
      <c r="E57" s="549"/>
      <c r="F57" s="288">
        <f t="shared" si="3"/>
        <v>0</v>
      </c>
      <c r="G57" s="288">
        <f t="shared" si="4"/>
        <v>0</v>
      </c>
      <c r="H57" s="288" t="e">
        <f t="shared" si="8"/>
        <v>#DIV/0!</v>
      </c>
      <c r="I57" s="289" t="str">
        <f>IF(X57="","",(INDEX($AA$6:$AA$65,MATCH(C57,X$6:$X$65,0))))</f>
        <v/>
      </c>
      <c r="J57" s="290" t="str">
        <f>IF(X57="","",(INDEX($AB$6:$AB$65,MATCH(C57,$X$6:X$65,0))))</f>
        <v/>
      </c>
      <c r="K57" s="290" t="str">
        <f>IF(X57="","",(INDEX($AC$6:$AC$65,MATCH(C57,$X$6:X$65,0))))</f>
        <v/>
      </c>
      <c r="L57" s="290" t="str">
        <f>IF(X57="","",(INDEX($AD$6:$AD$65,MATCH(C57,$X$6:X$65,0))))</f>
        <v/>
      </c>
      <c r="M57" s="290" t="str">
        <f>IF(X57="","",(INDEX($AE$6:$AE$65,MATCH(C57,$X$6:X$65,0))))</f>
        <v/>
      </c>
      <c r="N57" s="290" t="str">
        <f>IF(X57="","",(INDEX($AF$6:$AF$65,MATCH(C57,$X$6:X$65,0))))</f>
        <v/>
      </c>
      <c r="O57" s="290" t="str">
        <f>IF(X57="","",(INDEX($AG$6:$AG$65,MATCH(C57,$X$6:X$65,0))))</f>
        <v/>
      </c>
      <c r="P57" s="290" t="str">
        <f>IF(X57="","",(INDEX($AH$6:$AH$65,MATCH(C57,$X$6:X$65,0))))</f>
        <v/>
      </c>
      <c r="Q57" s="290" t="str">
        <f>IF(X57="","",(INDEX($AI$6:$AI$65,MATCH(C57,$X$6:X$65,0))))</f>
        <v/>
      </c>
      <c r="R57" s="290" t="str">
        <f>IF(X57="","",(INDEX($AJ$6:$AJ$65,MATCH(C57,$X$6:X$65,0))))</f>
        <v/>
      </c>
      <c r="S57" s="290" t="str">
        <f>IF(X57="","",(INDEX($AK$6:$AK$65,MATCH(C57,$X$6:X$65,0))))</f>
        <v/>
      </c>
      <c r="T57" s="291" t="str">
        <f>IF(X57="","",(INDEX($AL$6:$AL$65,MATCH(C57,$X$6:X$65,0))))</f>
        <v/>
      </c>
      <c r="U57" s="233" t="str">
        <f t="shared" si="9"/>
        <v/>
      </c>
      <c r="V57" s="234">
        <v>52</v>
      </c>
      <c r="W57" s="244">
        <f>+RANK(Z57,$Z$6:$Z$65)+COUNTIF($Z$6:Z57,Z57)-1</f>
        <v>52</v>
      </c>
      <c r="X57" s="9" t="str">
        <f>IF(ISBLANK('Flight Groups'!C57),"",'Flight Groups'!C57)</f>
        <v/>
      </c>
      <c r="Y57" s="247">
        <f t="shared" si="5"/>
        <v>0</v>
      </c>
      <c r="Z57" s="247">
        <f t="shared" si="6"/>
        <v>0</v>
      </c>
      <c r="AA57" s="251" t="str">
        <f>IF(X57="","",IF('Round 1'!$Y$2="YES",(INDEX('Round 1'!$Z$8:$Z$67,MATCH(X57,'Round 1'!$Y$8:$Y$67,0))),""))</f>
        <v/>
      </c>
      <c r="AB57" s="220" t="str">
        <f>IF(X57="","",IF('Round 2'!$Y$2="YES",(INDEX('Round 2'!$Z$8:$Z$67,MATCH(X57,'Round 2'!$Y$8:$Y$67,0))),""))</f>
        <v/>
      </c>
      <c r="AC57" s="46" t="str">
        <f>IF(X57="","",IF('Round 3'!$Y$2="YES",(INDEX('Round 3'!$Z$8:$Z$67,MATCH(X57,'Round 3'!$Y$8:$Y$67,0))),""))</f>
        <v/>
      </c>
      <c r="AD57" s="220" t="str">
        <f>IF(X57="","",IF('Round 4'!$Y$2="YES",(INDEX('Round 4'!$Z$8:$Z$67,MATCH(X57,'Round 4'!$Y$8:$Y$67,0))),""))</f>
        <v/>
      </c>
      <c r="AE57" s="46" t="str">
        <f>IF(X57="","",IF('Round 5'!$Y$2="YES",(INDEX('Round 5'!$Z$8:$Z$67,MATCH(X57,'Round 5'!$Y$8:$Y$67,0))),""))</f>
        <v/>
      </c>
      <c r="AF57" s="220" t="str">
        <f>IF(X57="","",IF('Round 6'!$Y$2="YES",(INDEX('Round 6'!$Z$8:$Z$67,MATCH(X57,'Round 6'!$Y$8:$Y$67,0))),""))</f>
        <v/>
      </c>
      <c r="AG57" s="46" t="str">
        <f>IF(X57="","",IF('Round 7'!$Y$2="YES",(INDEX('Round 7'!$Z$8:$Z$67,MATCH(X57,'Round 7'!$Y$8:$Y$67,0))),""))</f>
        <v/>
      </c>
      <c r="AH57" s="220" t="str">
        <f>IF(X57="","",IF('Round 8'!$Y$2="YES",(INDEX('Round 8'!$Z$8:$Z$67,MATCH(X57,'Round 8'!$Y$8:$Y$67,0))),""))</f>
        <v/>
      </c>
      <c r="AI57" s="46" t="str">
        <f>IF(X57="","",IF('Round 9'!$Y$2="YES",(INDEX('Round 9'!$Z$8:$Z$67,MATCH(X57,'Round 9'!$Y$8:$Y$67,0))),""))</f>
        <v/>
      </c>
      <c r="AJ57" s="220" t="str">
        <f>IF(X57="","",IF('Round 10'!$Y$2="YES",(INDEX('Round 10'!$Z$8:$Z$67,MATCH(X57,'Round 10'!$Y$8:$Y$67,0))),""))</f>
        <v/>
      </c>
      <c r="AK57" s="46" t="str">
        <f>IF(X57="","",IF('Round 11'!$Y$2="YES",(INDEX('Round 11'!$Z$8:$Z$67,MATCH(X57,'Round 11'!$Y$8:$Y$67,0))),""))</f>
        <v/>
      </c>
      <c r="AL57" s="235" t="str">
        <f>IF(X57="","",IF('Round 12'!$Y$2="YES",(INDEX('Round 12'!$Z$8:$Z$67,MATCH(X57,'Round 12'!$Y$8:$Y$67,0))),""))</f>
        <v/>
      </c>
      <c r="AM57" s="306"/>
    </row>
    <row r="58" spans="2:39">
      <c r="B58" s="50">
        <v>53</v>
      </c>
      <c r="C58" s="224" t="str">
        <f t="shared" ca="1" si="7"/>
        <v/>
      </c>
      <c r="D58" s="548" t="str">
        <f ca="1">IF(C58="","",OFFSET('Flight Groups'!$D$6,MATCH(SMALL($W$6:$W$65,ROW()-ROW(C$6)+1),$W$6:$W$65,0)-1,))</f>
        <v/>
      </c>
      <c r="E58" s="549"/>
      <c r="F58" s="288">
        <f t="shared" si="3"/>
        <v>0</v>
      </c>
      <c r="G58" s="288">
        <f t="shared" si="4"/>
        <v>0</v>
      </c>
      <c r="H58" s="288" t="e">
        <f t="shared" si="8"/>
        <v>#DIV/0!</v>
      </c>
      <c r="I58" s="289" t="str">
        <f>IF(X58="","",(INDEX($AA$6:$AA$65,MATCH(C58,X$6:$X$65,0))))</f>
        <v/>
      </c>
      <c r="J58" s="290" t="str">
        <f>IF(X58="","",(INDEX($AB$6:$AB$65,MATCH(C58,$X$6:X$65,0))))</f>
        <v/>
      </c>
      <c r="K58" s="290" t="str">
        <f>IF(X58="","",(INDEX($AC$6:$AC$65,MATCH(C58,$X$6:X$65,0))))</f>
        <v/>
      </c>
      <c r="L58" s="290" t="str">
        <f>IF(X58="","",(INDEX($AD$6:$AD$65,MATCH(C58,$X$6:X$65,0))))</f>
        <v/>
      </c>
      <c r="M58" s="290" t="str">
        <f>IF(X58="","",(INDEX($AE$6:$AE$65,MATCH(C58,$X$6:X$65,0))))</f>
        <v/>
      </c>
      <c r="N58" s="290" t="str">
        <f>IF(X58="","",(INDEX($AF$6:$AF$65,MATCH(C58,$X$6:X$65,0))))</f>
        <v/>
      </c>
      <c r="O58" s="290" t="str">
        <f>IF(X58="","",(INDEX($AG$6:$AG$65,MATCH(C58,$X$6:X$65,0))))</f>
        <v/>
      </c>
      <c r="P58" s="290" t="str">
        <f>IF(X58="","",(INDEX($AH$6:$AH$65,MATCH(C58,$X$6:X$65,0))))</f>
        <v/>
      </c>
      <c r="Q58" s="290" t="str">
        <f>IF(X58="","",(INDEX($AI$6:$AI$65,MATCH(C58,$X$6:X$65,0))))</f>
        <v/>
      </c>
      <c r="R58" s="290" t="str">
        <f>IF(X58="","",(INDEX($AJ$6:$AJ$65,MATCH(C58,$X$6:X$65,0))))</f>
        <v/>
      </c>
      <c r="S58" s="290" t="str">
        <f>IF(X58="","",(INDEX($AK$6:$AK$65,MATCH(C58,$X$6:X$65,0))))</f>
        <v/>
      </c>
      <c r="T58" s="291" t="str">
        <f>IF(X58="","",(INDEX($AL$6:$AL$65,MATCH(C58,$X$6:X$65,0))))</f>
        <v/>
      </c>
      <c r="U58" s="233" t="str">
        <f t="shared" si="9"/>
        <v/>
      </c>
      <c r="V58" s="234">
        <v>53</v>
      </c>
      <c r="W58" s="244">
        <f>+RANK(Z58,$Z$6:$Z$65)+COUNTIF($Z$6:Z58,Z58)-1</f>
        <v>53</v>
      </c>
      <c r="X58" s="9" t="str">
        <f>IF(ISBLANK('Flight Groups'!C58),"",'Flight Groups'!C58)</f>
        <v/>
      </c>
      <c r="Y58" s="247">
        <f t="shared" si="5"/>
        <v>0</v>
      </c>
      <c r="Z58" s="247">
        <f t="shared" si="6"/>
        <v>0</v>
      </c>
      <c r="AA58" s="251" t="str">
        <f>IF(X58="","",IF('Round 1'!$Y$2="YES",(INDEX('Round 1'!$Z$8:$Z$67,MATCH(X58,'Round 1'!$Y$8:$Y$67,0))),""))</f>
        <v/>
      </c>
      <c r="AB58" s="220" t="str">
        <f>IF(X58="","",IF('Round 2'!$Y$2="YES",(INDEX('Round 2'!$Z$8:$Z$67,MATCH(X58,'Round 2'!$Y$8:$Y$67,0))),""))</f>
        <v/>
      </c>
      <c r="AC58" s="46" t="str">
        <f>IF(X58="","",IF('Round 3'!$Y$2="YES",(INDEX('Round 3'!$Z$8:$Z$67,MATCH(X58,'Round 3'!$Y$8:$Y$67,0))),""))</f>
        <v/>
      </c>
      <c r="AD58" s="220" t="str">
        <f>IF(X58="","",IF('Round 4'!$Y$2="YES",(INDEX('Round 4'!$Z$8:$Z$67,MATCH(X58,'Round 4'!$Y$8:$Y$67,0))),""))</f>
        <v/>
      </c>
      <c r="AE58" s="46" t="str">
        <f>IF(X58="","",IF('Round 5'!$Y$2="YES",(INDEX('Round 5'!$Z$8:$Z$67,MATCH(X58,'Round 5'!$Y$8:$Y$67,0))),""))</f>
        <v/>
      </c>
      <c r="AF58" s="220" t="str">
        <f>IF(X58="","",IF('Round 6'!$Y$2="YES",(INDEX('Round 6'!$Z$8:$Z$67,MATCH(X58,'Round 6'!$Y$8:$Y$67,0))),""))</f>
        <v/>
      </c>
      <c r="AG58" s="46" t="str">
        <f>IF(X58="","",IF('Round 7'!$Y$2="YES",(INDEX('Round 7'!$Z$8:$Z$67,MATCH(X58,'Round 7'!$Y$8:$Y$67,0))),""))</f>
        <v/>
      </c>
      <c r="AH58" s="220" t="str">
        <f>IF(X58="","",IF('Round 8'!$Y$2="YES",(INDEX('Round 8'!$Z$8:$Z$67,MATCH(X58,'Round 8'!$Y$8:$Y$67,0))),""))</f>
        <v/>
      </c>
      <c r="AI58" s="46" t="str">
        <f>IF(X58="","",IF('Round 9'!$Y$2="YES",(INDEX('Round 9'!$Z$8:$Z$67,MATCH(X58,'Round 9'!$Y$8:$Y$67,0))),""))</f>
        <v/>
      </c>
      <c r="AJ58" s="220" t="str">
        <f>IF(X58="","",IF('Round 10'!$Y$2="YES",(INDEX('Round 10'!$Z$8:$Z$67,MATCH(X58,'Round 10'!$Y$8:$Y$67,0))),""))</f>
        <v/>
      </c>
      <c r="AK58" s="46" t="str">
        <f>IF(X58="","",IF('Round 11'!$Y$2="YES",(INDEX('Round 11'!$Z$8:$Z$67,MATCH(X58,'Round 11'!$Y$8:$Y$67,0))),""))</f>
        <v/>
      </c>
      <c r="AL58" s="235" t="str">
        <f>IF(X58="","",IF('Round 12'!$Y$2="YES",(INDEX('Round 12'!$Z$8:$Z$67,MATCH(X58,'Round 12'!$Y$8:$Y$67,0))),""))</f>
        <v/>
      </c>
      <c r="AM58" s="306"/>
    </row>
    <row r="59" spans="2:39">
      <c r="B59" s="50">
        <v>54</v>
      </c>
      <c r="C59" s="224" t="str">
        <f t="shared" ca="1" si="7"/>
        <v/>
      </c>
      <c r="D59" s="548" t="str">
        <f ca="1">IF(C59="","",OFFSET('Flight Groups'!$D$6,MATCH(SMALL($W$6:$W$65,ROW()-ROW(C$6)+1),$W$6:$W$65,0)-1,))</f>
        <v/>
      </c>
      <c r="E59" s="549"/>
      <c r="F59" s="288">
        <f t="shared" si="3"/>
        <v>0</v>
      </c>
      <c r="G59" s="288">
        <f t="shared" si="4"/>
        <v>0</v>
      </c>
      <c r="H59" s="288" t="e">
        <f t="shared" si="8"/>
        <v>#DIV/0!</v>
      </c>
      <c r="I59" s="289" t="str">
        <f>IF(X59="","",(INDEX($AA$6:$AA$65,MATCH(C59,X$6:$X$65,0))))</f>
        <v/>
      </c>
      <c r="J59" s="290" t="str">
        <f>IF(X59="","",(INDEX($AB$6:$AB$65,MATCH(C59,$X$6:X$65,0))))</f>
        <v/>
      </c>
      <c r="K59" s="290" t="str">
        <f>IF(X59="","",(INDEX($AC$6:$AC$65,MATCH(C59,$X$6:X$65,0))))</f>
        <v/>
      </c>
      <c r="L59" s="290" t="str">
        <f>IF(X59="","",(INDEX($AD$6:$AD$65,MATCH(C59,$X$6:X$65,0))))</f>
        <v/>
      </c>
      <c r="M59" s="290" t="str">
        <f>IF(X59="","",(INDEX($AE$6:$AE$65,MATCH(C59,$X$6:X$65,0))))</f>
        <v/>
      </c>
      <c r="N59" s="290" t="str">
        <f>IF(X59="","",(INDEX($AF$6:$AF$65,MATCH(C59,$X$6:X$65,0))))</f>
        <v/>
      </c>
      <c r="O59" s="290" t="str">
        <f>IF(X59="","",(INDEX($AG$6:$AG$65,MATCH(C59,$X$6:X$65,0))))</f>
        <v/>
      </c>
      <c r="P59" s="290" t="str">
        <f>IF(X59="","",(INDEX($AH$6:$AH$65,MATCH(C59,$X$6:X$65,0))))</f>
        <v/>
      </c>
      <c r="Q59" s="290" t="str">
        <f>IF(X59="","",(INDEX($AI$6:$AI$65,MATCH(C59,$X$6:X$65,0))))</f>
        <v/>
      </c>
      <c r="R59" s="290" t="str">
        <f>IF(X59="","",(INDEX($AJ$6:$AJ$65,MATCH(C59,$X$6:X$65,0))))</f>
        <v/>
      </c>
      <c r="S59" s="290" t="str">
        <f>IF(X59="","",(INDEX($AK$6:$AK$65,MATCH(C59,$X$6:X$65,0))))</f>
        <v/>
      </c>
      <c r="T59" s="291" t="str">
        <f>IF(X59="","",(INDEX($AL$6:$AL$65,MATCH(C59,$X$6:X$65,0))))</f>
        <v/>
      </c>
      <c r="U59" s="233" t="str">
        <f t="shared" si="9"/>
        <v/>
      </c>
      <c r="V59" s="234">
        <v>54</v>
      </c>
      <c r="W59" s="244">
        <f>+RANK(Z59,$Z$6:$Z$65)+COUNTIF($Z$6:Z59,Z59)-1</f>
        <v>54</v>
      </c>
      <c r="X59" s="9" t="str">
        <f>IF(ISBLANK('Flight Groups'!C59),"",'Flight Groups'!C59)</f>
        <v/>
      </c>
      <c r="Y59" s="247">
        <f t="shared" si="5"/>
        <v>0</v>
      </c>
      <c r="Z59" s="247">
        <f t="shared" si="6"/>
        <v>0</v>
      </c>
      <c r="AA59" s="251" t="str">
        <f>IF(X59="","",IF('Round 1'!$Y$2="YES",(INDEX('Round 1'!$Z$8:$Z$67,MATCH(X59,'Round 1'!$Y$8:$Y$67,0))),""))</f>
        <v/>
      </c>
      <c r="AB59" s="220" t="str">
        <f>IF(X59="","",IF('Round 2'!$Y$2="YES",(INDEX('Round 2'!$Z$8:$Z$67,MATCH(X59,'Round 2'!$Y$8:$Y$67,0))),""))</f>
        <v/>
      </c>
      <c r="AC59" s="46" t="str">
        <f>IF(X59="","",IF('Round 3'!$Y$2="YES",(INDEX('Round 3'!$Z$8:$Z$67,MATCH(X59,'Round 3'!$Y$8:$Y$67,0))),""))</f>
        <v/>
      </c>
      <c r="AD59" s="220" t="str">
        <f>IF(X59="","",IF('Round 4'!$Y$2="YES",(INDEX('Round 4'!$Z$8:$Z$67,MATCH(X59,'Round 4'!$Y$8:$Y$67,0))),""))</f>
        <v/>
      </c>
      <c r="AE59" s="46" t="str">
        <f>IF(X59="","",IF('Round 5'!$Y$2="YES",(INDEX('Round 5'!$Z$8:$Z$67,MATCH(X59,'Round 5'!$Y$8:$Y$67,0))),""))</f>
        <v/>
      </c>
      <c r="AF59" s="220" t="str">
        <f>IF(X59="","",IF('Round 6'!$Y$2="YES",(INDEX('Round 6'!$Z$8:$Z$67,MATCH(X59,'Round 6'!$Y$8:$Y$67,0))),""))</f>
        <v/>
      </c>
      <c r="AG59" s="46" t="str">
        <f>IF(X59="","",IF('Round 7'!$Y$2="YES",(INDEX('Round 7'!$Z$8:$Z$67,MATCH(X59,'Round 7'!$Y$8:$Y$67,0))),""))</f>
        <v/>
      </c>
      <c r="AH59" s="220" t="str">
        <f>IF(X59="","",IF('Round 8'!$Y$2="YES",(INDEX('Round 8'!$Z$8:$Z$67,MATCH(X59,'Round 8'!$Y$8:$Y$67,0))),""))</f>
        <v/>
      </c>
      <c r="AI59" s="46" t="str">
        <f>IF(X59="","",IF('Round 9'!$Y$2="YES",(INDEX('Round 9'!$Z$8:$Z$67,MATCH(X59,'Round 9'!$Y$8:$Y$67,0))),""))</f>
        <v/>
      </c>
      <c r="AJ59" s="220" t="str">
        <f>IF(X59="","",IF('Round 10'!$Y$2="YES",(INDEX('Round 10'!$Z$8:$Z$67,MATCH(X59,'Round 10'!$Y$8:$Y$67,0))),""))</f>
        <v/>
      </c>
      <c r="AK59" s="46" t="str">
        <f>IF(X59="","",IF('Round 11'!$Y$2="YES",(INDEX('Round 11'!$Z$8:$Z$67,MATCH(X59,'Round 11'!$Y$8:$Y$67,0))),""))</f>
        <v/>
      </c>
      <c r="AL59" s="235" t="str">
        <f>IF(X59="","",IF('Round 12'!$Y$2="YES",(INDEX('Round 12'!$Z$8:$Z$67,MATCH(X59,'Round 12'!$Y$8:$Y$67,0))),""))</f>
        <v/>
      </c>
      <c r="AM59" s="306"/>
    </row>
    <row r="60" spans="2:39">
      <c r="B60" s="50">
        <v>55</v>
      </c>
      <c r="C60" s="224" t="str">
        <f t="shared" ca="1" si="7"/>
        <v/>
      </c>
      <c r="D60" s="548" t="str">
        <f ca="1">IF(C60="","",OFFSET('Flight Groups'!$D$6,MATCH(SMALL($W$6:$W$65,ROW()-ROW(C$6)+1),$W$6:$W$65,0)-1,))</f>
        <v/>
      </c>
      <c r="E60" s="549"/>
      <c r="F60" s="288">
        <f t="shared" si="3"/>
        <v>0</v>
      </c>
      <c r="G60" s="288">
        <f t="shared" si="4"/>
        <v>0</v>
      </c>
      <c r="H60" s="288" t="e">
        <f t="shared" si="8"/>
        <v>#DIV/0!</v>
      </c>
      <c r="I60" s="289" t="str">
        <f>IF(X60="","",(INDEX($AA$6:$AA$65,MATCH(C60,X$6:$X$65,0))))</f>
        <v/>
      </c>
      <c r="J60" s="290" t="str">
        <f>IF(X60="","",(INDEX($AB$6:$AB$65,MATCH(C60,$X$6:X$65,0))))</f>
        <v/>
      </c>
      <c r="K60" s="290" t="str">
        <f>IF(X60="","",(INDEX($AC$6:$AC$65,MATCH(C60,$X$6:X$65,0))))</f>
        <v/>
      </c>
      <c r="L60" s="290" t="str">
        <f>IF(X60="","",(INDEX($AD$6:$AD$65,MATCH(C60,$X$6:X$65,0))))</f>
        <v/>
      </c>
      <c r="M60" s="290" t="str">
        <f>IF(X60="","",(INDEX($AE$6:$AE$65,MATCH(C60,$X$6:X$65,0))))</f>
        <v/>
      </c>
      <c r="N60" s="290" t="str">
        <f>IF(X60="","",(INDEX($AF$6:$AF$65,MATCH(C60,$X$6:X$65,0))))</f>
        <v/>
      </c>
      <c r="O60" s="290" t="str">
        <f>IF(X60="","",(INDEX($AG$6:$AG$65,MATCH(C60,$X$6:X$65,0))))</f>
        <v/>
      </c>
      <c r="P60" s="290" t="str">
        <f>IF(X60="","",(INDEX($AH$6:$AH$65,MATCH(C60,$X$6:X$65,0))))</f>
        <v/>
      </c>
      <c r="Q60" s="290" t="str">
        <f>IF(X60="","",(INDEX($AI$6:$AI$65,MATCH(C60,$X$6:X$65,0))))</f>
        <v/>
      </c>
      <c r="R60" s="290" t="str">
        <f>IF(X60="","",(INDEX($AJ$6:$AJ$65,MATCH(C60,$X$6:X$65,0))))</f>
        <v/>
      </c>
      <c r="S60" s="290" t="str">
        <f>IF(X60="","",(INDEX($AK$6:$AK$65,MATCH(C60,$X$6:X$65,0))))</f>
        <v/>
      </c>
      <c r="T60" s="291" t="str">
        <f>IF(X60="","",(INDEX($AL$6:$AL$65,MATCH(C60,$X$6:X$65,0))))</f>
        <v/>
      </c>
      <c r="U60" s="233" t="str">
        <f t="shared" si="9"/>
        <v/>
      </c>
      <c r="V60" s="234">
        <v>55</v>
      </c>
      <c r="W60" s="244">
        <f>+RANK(Z60,$Z$6:$Z$65)+COUNTIF($Z$6:Z60,Z60)-1</f>
        <v>55</v>
      </c>
      <c r="X60" s="9" t="str">
        <f>IF(ISBLANK('Flight Groups'!C60),"",'Flight Groups'!C60)</f>
        <v/>
      </c>
      <c r="Y60" s="247">
        <f t="shared" si="5"/>
        <v>0</v>
      </c>
      <c r="Z60" s="247">
        <f t="shared" si="6"/>
        <v>0</v>
      </c>
      <c r="AA60" s="251" t="str">
        <f>IF(X60="","",IF('Round 1'!$Y$2="YES",(INDEX('Round 1'!$Z$8:$Z$67,MATCH(X60,'Round 1'!$Y$8:$Y$67,0))),""))</f>
        <v/>
      </c>
      <c r="AB60" s="220" t="str">
        <f>IF(X60="","",IF('Round 2'!$Y$2="YES",(INDEX('Round 2'!$Z$8:$Z$67,MATCH(X60,'Round 2'!$Y$8:$Y$67,0))),""))</f>
        <v/>
      </c>
      <c r="AC60" s="46" t="str">
        <f>IF(X60="","",IF('Round 3'!$Y$2="YES",(INDEX('Round 3'!$Z$8:$Z$67,MATCH(X60,'Round 3'!$Y$8:$Y$67,0))),""))</f>
        <v/>
      </c>
      <c r="AD60" s="220" t="str">
        <f>IF(X60="","",IF('Round 4'!$Y$2="YES",(INDEX('Round 4'!$Z$8:$Z$67,MATCH(X60,'Round 4'!$Y$8:$Y$67,0))),""))</f>
        <v/>
      </c>
      <c r="AE60" s="46" t="str">
        <f>IF(X60="","",IF('Round 5'!$Y$2="YES",(INDEX('Round 5'!$Z$8:$Z$67,MATCH(X60,'Round 5'!$Y$8:$Y$67,0))),""))</f>
        <v/>
      </c>
      <c r="AF60" s="220" t="str">
        <f>IF(X60="","",IF('Round 6'!$Y$2="YES",(INDEX('Round 6'!$Z$8:$Z$67,MATCH(X60,'Round 6'!$Y$8:$Y$67,0))),""))</f>
        <v/>
      </c>
      <c r="AG60" s="46" t="str">
        <f>IF(X60="","",IF('Round 7'!$Y$2="YES",(INDEX('Round 7'!$Z$8:$Z$67,MATCH(X60,'Round 7'!$Y$8:$Y$67,0))),""))</f>
        <v/>
      </c>
      <c r="AH60" s="220" t="str">
        <f>IF(X60="","",IF('Round 8'!$Y$2="YES",(INDEX('Round 8'!$Z$8:$Z$67,MATCH(X60,'Round 8'!$Y$8:$Y$67,0))),""))</f>
        <v/>
      </c>
      <c r="AI60" s="46" t="str">
        <f>IF(X60="","",IF('Round 9'!$Y$2="YES",(INDEX('Round 9'!$Z$8:$Z$67,MATCH(X60,'Round 9'!$Y$8:$Y$67,0))),""))</f>
        <v/>
      </c>
      <c r="AJ60" s="220" t="str">
        <f>IF(X60="","",IF('Round 10'!$Y$2="YES",(INDEX('Round 10'!$Z$8:$Z$67,MATCH(X60,'Round 10'!$Y$8:$Y$67,0))),""))</f>
        <v/>
      </c>
      <c r="AK60" s="46" t="str">
        <f>IF(X60="","",IF('Round 11'!$Y$2="YES",(INDEX('Round 11'!$Z$8:$Z$67,MATCH(X60,'Round 11'!$Y$8:$Y$67,0))),""))</f>
        <v/>
      </c>
      <c r="AL60" s="235" t="str">
        <f>IF(X60="","",IF('Round 12'!$Y$2="YES",(INDEX('Round 12'!$Z$8:$Z$67,MATCH(X60,'Round 12'!$Y$8:$Y$67,0))),""))</f>
        <v/>
      </c>
      <c r="AM60" s="306"/>
    </row>
    <row r="61" spans="2:39">
      <c r="B61" s="50">
        <v>56</v>
      </c>
      <c r="C61" s="224" t="str">
        <f t="shared" ca="1" si="7"/>
        <v/>
      </c>
      <c r="D61" s="548" t="str">
        <f ca="1">IF(C61="","",OFFSET('Flight Groups'!$D$6,MATCH(SMALL($W$6:$W$65,ROW()-ROW(C$6)+1),$W$6:$W$65,0)-1,))</f>
        <v/>
      </c>
      <c r="E61" s="549"/>
      <c r="F61" s="288">
        <f t="shared" si="3"/>
        <v>0</v>
      </c>
      <c r="G61" s="288">
        <f t="shared" si="4"/>
        <v>0</v>
      </c>
      <c r="H61" s="288" t="e">
        <f t="shared" si="8"/>
        <v>#DIV/0!</v>
      </c>
      <c r="I61" s="289" t="str">
        <f>IF(X61="","",(INDEX($AA$6:$AA$65,MATCH(C61,X$6:$X$65,0))))</f>
        <v/>
      </c>
      <c r="J61" s="290" t="str">
        <f>IF(X61="","",(INDEX($AB$6:$AB$65,MATCH(C61,$X$6:X$65,0))))</f>
        <v/>
      </c>
      <c r="K61" s="290" t="str">
        <f>IF(X61="","",(INDEX($AC$6:$AC$65,MATCH(C61,$X$6:X$65,0))))</f>
        <v/>
      </c>
      <c r="L61" s="290" t="str">
        <f>IF(X61="","",(INDEX($AD$6:$AD$65,MATCH(C61,$X$6:X$65,0))))</f>
        <v/>
      </c>
      <c r="M61" s="290" t="str">
        <f>IF(X61="","",(INDEX($AE$6:$AE$65,MATCH(C61,$X$6:X$65,0))))</f>
        <v/>
      </c>
      <c r="N61" s="290" t="str">
        <f>IF(X61="","",(INDEX($AF$6:$AF$65,MATCH(C61,$X$6:X$65,0))))</f>
        <v/>
      </c>
      <c r="O61" s="290" t="str">
        <f>IF(X61="","",(INDEX($AG$6:$AG$65,MATCH(C61,$X$6:X$65,0))))</f>
        <v/>
      </c>
      <c r="P61" s="290" t="str">
        <f>IF(X61="","",(INDEX($AH$6:$AH$65,MATCH(C61,$X$6:X$65,0))))</f>
        <v/>
      </c>
      <c r="Q61" s="290" t="str">
        <f>IF(X61="","",(INDEX($AI$6:$AI$65,MATCH(C61,$X$6:X$65,0))))</f>
        <v/>
      </c>
      <c r="R61" s="290" t="str">
        <f>IF(X61="","",(INDEX($AJ$6:$AJ$65,MATCH(C61,$X$6:X$65,0))))</f>
        <v/>
      </c>
      <c r="S61" s="290" t="str">
        <f>IF(X61="","",(INDEX($AK$6:$AK$65,MATCH(C61,$X$6:X$65,0))))</f>
        <v/>
      </c>
      <c r="T61" s="291" t="str">
        <f>IF(X61="","",(INDEX($AL$6:$AL$65,MATCH(C61,$X$6:X$65,0))))</f>
        <v/>
      </c>
      <c r="U61" s="233" t="str">
        <f t="shared" si="9"/>
        <v/>
      </c>
      <c r="V61" s="234">
        <v>56</v>
      </c>
      <c r="W61" s="244">
        <f>+RANK(Z61,$Z$6:$Z$65)+COUNTIF($Z$6:Z61,Z61)-1</f>
        <v>56</v>
      </c>
      <c r="X61" s="9" t="str">
        <f>IF(ISBLANK('Flight Groups'!C61),"",'Flight Groups'!C61)</f>
        <v/>
      </c>
      <c r="Y61" s="247">
        <f t="shared" si="5"/>
        <v>0</v>
      </c>
      <c r="Z61" s="247">
        <f t="shared" si="6"/>
        <v>0</v>
      </c>
      <c r="AA61" s="251" t="str">
        <f>IF(X61="","",IF('Round 1'!$Y$2="YES",(INDEX('Round 1'!$Z$8:$Z$67,MATCH(X61,'Round 1'!$Y$8:$Y$67,0))),""))</f>
        <v/>
      </c>
      <c r="AB61" s="220" t="str">
        <f>IF(X61="","",IF('Round 2'!$Y$2="YES",(INDEX('Round 2'!$Z$8:$Z$67,MATCH(X61,'Round 2'!$Y$8:$Y$67,0))),""))</f>
        <v/>
      </c>
      <c r="AC61" s="46" t="str">
        <f>IF(X61="","",IF('Round 3'!$Y$2="YES",(INDEX('Round 3'!$Z$8:$Z$67,MATCH(X61,'Round 3'!$Y$8:$Y$67,0))),""))</f>
        <v/>
      </c>
      <c r="AD61" s="220" t="str">
        <f>IF(X61="","",IF('Round 4'!$Y$2="YES",(INDEX('Round 4'!$Z$8:$Z$67,MATCH(X61,'Round 4'!$Y$8:$Y$67,0))),""))</f>
        <v/>
      </c>
      <c r="AE61" s="46" t="str">
        <f>IF(X61="","",IF('Round 5'!$Y$2="YES",(INDEX('Round 5'!$Z$8:$Z$67,MATCH(X61,'Round 5'!$Y$8:$Y$67,0))),""))</f>
        <v/>
      </c>
      <c r="AF61" s="220" t="str">
        <f>IF(X61="","",IF('Round 6'!$Y$2="YES",(INDEX('Round 6'!$Z$8:$Z$67,MATCH(X61,'Round 6'!$Y$8:$Y$67,0))),""))</f>
        <v/>
      </c>
      <c r="AG61" s="46" t="str">
        <f>IF(X61="","",IF('Round 7'!$Y$2="YES",(INDEX('Round 7'!$Z$8:$Z$67,MATCH(X61,'Round 7'!$Y$8:$Y$67,0))),""))</f>
        <v/>
      </c>
      <c r="AH61" s="220" t="str">
        <f>IF(X61="","",IF('Round 8'!$Y$2="YES",(INDEX('Round 8'!$Z$8:$Z$67,MATCH(X61,'Round 8'!$Y$8:$Y$67,0))),""))</f>
        <v/>
      </c>
      <c r="AI61" s="46" t="str">
        <f>IF(X61="","",IF('Round 9'!$Y$2="YES",(INDEX('Round 9'!$Z$8:$Z$67,MATCH(X61,'Round 9'!$Y$8:$Y$67,0))),""))</f>
        <v/>
      </c>
      <c r="AJ61" s="220" t="str">
        <f>IF(X61="","",IF('Round 10'!$Y$2="YES",(INDEX('Round 10'!$Z$8:$Z$67,MATCH(X61,'Round 10'!$Y$8:$Y$67,0))),""))</f>
        <v/>
      </c>
      <c r="AK61" s="46" t="str">
        <f>IF(X61="","",IF('Round 11'!$Y$2="YES",(INDEX('Round 11'!$Z$8:$Z$67,MATCH(X61,'Round 11'!$Y$8:$Y$67,0))),""))</f>
        <v/>
      </c>
      <c r="AL61" s="235" t="str">
        <f>IF(X61="","",IF('Round 12'!$Y$2="YES",(INDEX('Round 12'!$Z$8:$Z$67,MATCH(X61,'Round 12'!$Y$8:$Y$67,0))),""))</f>
        <v/>
      </c>
      <c r="AM61" s="306"/>
    </row>
    <row r="62" spans="2:39">
      <c r="B62" s="50">
        <v>57</v>
      </c>
      <c r="C62" s="224" t="str">
        <f t="shared" ca="1" si="7"/>
        <v/>
      </c>
      <c r="D62" s="548" t="str">
        <f ca="1">IF(C62="","",OFFSET('Flight Groups'!$D$6,MATCH(SMALL($W$6:$W$65,ROW()-ROW(C$6)+1),$W$6:$W$65,0)-1,))</f>
        <v/>
      </c>
      <c r="E62" s="549"/>
      <c r="F62" s="288">
        <f t="shared" si="3"/>
        <v>0</v>
      </c>
      <c r="G62" s="288">
        <f t="shared" si="4"/>
        <v>0</v>
      </c>
      <c r="H62" s="288" t="e">
        <f t="shared" si="8"/>
        <v>#DIV/0!</v>
      </c>
      <c r="I62" s="289" t="str">
        <f>IF(X62="","",(INDEX($AA$6:$AA$65,MATCH(C62,X$6:$X$65,0))))</f>
        <v/>
      </c>
      <c r="J62" s="290" t="str">
        <f>IF(X62="","",(INDEX($AB$6:$AB$65,MATCH(C62,$X$6:X$65,0))))</f>
        <v/>
      </c>
      <c r="K62" s="290" t="str">
        <f>IF(X62="","",(INDEX($AC$6:$AC$65,MATCH(C62,$X$6:X$65,0))))</f>
        <v/>
      </c>
      <c r="L62" s="290" t="str">
        <f>IF(X62="","",(INDEX($AD$6:$AD$65,MATCH(C62,$X$6:X$65,0))))</f>
        <v/>
      </c>
      <c r="M62" s="290" t="str">
        <f>IF(X62="","",(INDEX($AE$6:$AE$65,MATCH(C62,$X$6:X$65,0))))</f>
        <v/>
      </c>
      <c r="N62" s="290" t="str">
        <f>IF(X62="","",(INDEX($AF$6:$AF$65,MATCH(C62,$X$6:X$65,0))))</f>
        <v/>
      </c>
      <c r="O62" s="290" t="str">
        <f>IF(X62="","",(INDEX($AG$6:$AG$65,MATCH(C62,$X$6:X$65,0))))</f>
        <v/>
      </c>
      <c r="P62" s="290" t="str">
        <f>IF(X62="","",(INDEX($AH$6:$AH$65,MATCH(C62,$X$6:X$65,0))))</f>
        <v/>
      </c>
      <c r="Q62" s="290" t="str">
        <f>IF(X62="","",(INDEX($AI$6:$AI$65,MATCH(C62,$X$6:X$65,0))))</f>
        <v/>
      </c>
      <c r="R62" s="290" t="str">
        <f>IF(X62="","",(INDEX($AJ$6:$AJ$65,MATCH(C62,$X$6:X$65,0))))</f>
        <v/>
      </c>
      <c r="S62" s="290" t="str">
        <f>IF(X62="","",(INDEX($AK$6:$AK$65,MATCH(C62,$X$6:X$65,0))))</f>
        <v/>
      </c>
      <c r="T62" s="291" t="str">
        <f>IF(X62="","",(INDEX($AL$6:$AL$65,MATCH(C62,$X$6:X$65,0))))</f>
        <v/>
      </c>
      <c r="U62" s="233" t="str">
        <f t="shared" si="9"/>
        <v/>
      </c>
      <c r="V62" s="234">
        <v>57</v>
      </c>
      <c r="W62" s="244">
        <f>+RANK(Z62,$Z$6:$Z$65)+COUNTIF($Z$6:Z62,Z62)-1</f>
        <v>57</v>
      </c>
      <c r="X62" s="9" t="str">
        <f>IF(ISBLANK('Flight Groups'!C62),"",'Flight Groups'!C62)</f>
        <v/>
      </c>
      <c r="Y62" s="247">
        <f t="shared" si="5"/>
        <v>0</v>
      </c>
      <c r="Z62" s="247">
        <f t="shared" si="6"/>
        <v>0</v>
      </c>
      <c r="AA62" s="251" t="str">
        <f>IF(X62="","",IF('Round 1'!$Y$2="YES",(INDEX('Round 1'!$Z$8:$Z$67,MATCH(X62,'Round 1'!$Y$8:$Y$67,0))),""))</f>
        <v/>
      </c>
      <c r="AB62" s="220" t="str">
        <f>IF(X62="","",IF('Round 2'!$Y$2="YES",(INDEX('Round 2'!$Z$8:$Z$67,MATCH(X62,'Round 2'!$Y$8:$Y$67,0))),""))</f>
        <v/>
      </c>
      <c r="AC62" s="46" t="str">
        <f>IF(X62="","",IF('Round 3'!$Y$2="YES",(INDEX('Round 3'!$Z$8:$Z$67,MATCH(X62,'Round 3'!$Y$8:$Y$67,0))),""))</f>
        <v/>
      </c>
      <c r="AD62" s="220" t="str">
        <f>IF(X62="","",IF('Round 4'!$Y$2="YES",(INDEX('Round 4'!$Z$8:$Z$67,MATCH(X62,'Round 4'!$Y$8:$Y$67,0))),""))</f>
        <v/>
      </c>
      <c r="AE62" s="46" t="str">
        <f>IF(X62="","",IF('Round 5'!$Y$2="YES",(INDEX('Round 5'!$Z$8:$Z$67,MATCH(X62,'Round 5'!$Y$8:$Y$67,0))),""))</f>
        <v/>
      </c>
      <c r="AF62" s="220" t="str">
        <f>IF(X62="","",IF('Round 6'!$Y$2="YES",(INDEX('Round 6'!$Z$8:$Z$67,MATCH(X62,'Round 6'!$Y$8:$Y$67,0))),""))</f>
        <v/>
      </c>
      <c r="AG62" s="46" t="str">
        <f>IF(X62="","",IF('Round 7'!$Y$2="YES",(INDEX('Round 7'!$Z$8:$Z$67,MATCH(X62,'Round 7'!$Y$8:$Y$67,0))),""))</f>
        <v/>
      </c>
      <c r="AH62" s="220" t="str">
        <f>IF(X62="","",IF('Round 8'!$Y$2="YES",(INDEX('Round 8'!$Z$8:$Z$67,MATCH(X62,'Round 8'!$Y$8:$Y$67,0))),""))</f>
        <v/>
      </c>
      <c r="AI62" s="46" t="str">
        <f>IF(X62="","",IF('Round 9'!$Y$2="YES",(INDEX('Round 9'!$Z$8:$Z$67,MATCH(X62,'Round 9'!$Y$8:$Y$67,0))),""))</f>
        <v/>
      </c>
      <c r="AJ62" s="220" t="str">
        <f>IF(X62="","",IF('Round 10'!$Y$2="YES",(INDEX('Round 10'!$Z$8:$Z$67,MATCH(X62,'Round 10'!$Y$8:$Y$67,0))),""))</f>
        <v/>
      </c>
      <c r="AK62" s="46" t="str">
        <f>IF(X62="","",IF('Round 11'!$Y$2="YES",(INDEX('Round 11'!$Z$8:$Z$67,MATCH(X62,'Round 11'!$Y$8:$Y$67,0))),""))</f>
        <v/>
      </c>
      <c r="AL62" s="235" t="str">
        <f>IF(X62="","",IF('Round 12'!$Y$2="YES",(INDEX('Round 12'!$Z$8:$Z$67,MATCH(X62,'Round 12'!$Y$8:$Y$67,0))),""))</f>
        <v/>
      </c>
      <c r="AM62" s="306"/>
    </row>
    <row r="63" spans="2:39">
      <c r="B63" s="50">
        <v>58</v>
      </c>
      <c r="C63" s="224" t="str">
        <f t="shared" ca="1" si="7"/>
        <v/>
      </c>
      <c r="D63" s="548" t="str">
        <f ca="1">IF(C63="","",OFFSET('Flight Groups'!$D$6,MATCH(SMALL($W$6:$W$65,ROW()-ROW(C$6)+1),$W$6:$W$65,0)-1,))</f>
        <v/>
      </c>
      <c r="E63" s="549"/>
      <c r="F63" s="288">
        <f t="shared" si="3"/>
        <v>0</v>
      </c>
      <c r="G63" s="288">
        <f t="shared" si="4"/>
        <v>0</v>
      </c>
      <c r="H63" s="288" t="e">
        <f t="shared" si="8"/>
        <v>#DIV/0!</v>
      </c>
      <c r="I63" s="289" t="str">
        <f>IF(X63="","",(INDEX($AA$6:$AA$65,MATCH(C63,X$6:$X$65,0))))</f>
        <v/>
      </c>
      <c r="J63" s="290" t="str">
        <f>IF(X63="","",(INDEX($AB$6:$AB$65,MATCH(C63,$X$6:X$65,0))))</f>
        <v/>
      </c>
      <c r="K63" s="290" t="str">
        <f>IF(X63="","",(INDEX($AC$6:$AC$65,MATCH(C63,$X$6:X$65,0))))</f>
        <v/>
      </c>
      <c r="L63" s="290" t="str">
        <f>IF(X63="","",(INDEX($AD$6:$AD$65,MATCH(C63,$X$6:X$65,0))))</f>
        <v/>
      </c>
      <c r="M63" s="290" t="str">
        <f>IF(X63="","",(INDEX($AE$6:$AE$65,MATCH(C63,$X$6:X$65,0))))</f>
        <v/>
      </c>
      <c r="N63" s="290" t="str">
        <f>IF(X63="","",(INDEX($AF$6:$AF$65,MATCH(C63,$X$6:X$65,0))))</f>
        <v/>
      </c>
      <c r="O63" s="290" t="str">
        <f>IF(X63="","",(INDEX($AG$6:$AG$65,MATCH(C63,$X$6:X$65,0))))</f>
        <v/>
      </c>
      <c r="P63" s="290" t="str">
        <f>IF(X63="","",(INDEX($AH$6:$AH$65,MATCH(C63,$X$6:X$65,0))))</f>
        <v/>
      </c>
      <c r="Q63" s="290" t="str">
        <f>IF(X63="","",(INDEX($AI$6:$AI$65,MATCH(C63,$X$6:X$65,0))))</f>
        <v/>
      </c>
      <c r="R63" s="290" t="str">
        <f>IF(X63="","",(INDEX($AJ$6:$AJ$65,MATCH(C63,$X$6:X$65,0))))</f>
        <v/>
      </c>
      <c r="S63" s="290" t="str">
        <f>IF(X63="","",(INDEX($AK$6:$AK$65,MATCH(C63,$X$6:X$65,0))))</f>
        <v/>
      </c>
      <c r="T63" s="291" t="str">
        <f>IF(X63="","",(INDEX($AL$6:$AL$65,MATCH(C63,$X$6:X$65,0))))</f>
        <v/>
      </c>
      <c r="U63" s="233" t="str">
        <f t="shared" si="9"/>
        <v/>
      </c>
      <c r="V63" s="234">
        <v>58</v>
      </c>
      <c r="W63" s="244">
        <f>+RANK(Z63,$Z$6:$Z$65)+COUNTIF($Z$6:Z63,Z63)-1</f>
        <v>58</v>
      </c>
      <c r="X63" s="9" t="str">
        <f>IF(ISBLANK('Flight Groups'!C63),"",'Flight Groups'!C63)</f>
        <v/>
      </c>
      <c r="Y63" s="247">
        <f t="shared" si="5"/>
        <v>0</v>
      </c>
      <c r="Z63" s="247">
        <f t="shared" si="6"/>
        <v>0</v>
      </c>
      <c r="AA63" s="251" t="str">
        <f>IF(X63="","",IF('Round 1'!$Y$2="YES",(INDEX('Round 1'!$Z$8:$Z$67,MATCH(X63,'Round 1'!$Y$8:$Y$67,0))),""))</f>
        <v/>
      </c>
      <c r="AB63" s="220" t="str">
        <f>IF(X63="","",IF('Round 2'!$Y$2="YES",(INDEX('Round 2'!$Z$8:$Z$67,MATCH(X63,'Round 2'!$Y$8:$Y$67,0))),""))</f>
        <v/>
      </c>
      <c r="AC63" s="46" t="str">
        <f>IF(X63="","",IF('Round 3'!$Y$2="YES",(INDEX('Round 3'!$Z$8:$Z$67,MATCH(X63,'Round 3'!$Y$8:$Y$67,0))),""))</f>
        <v/>
      </c>
      <c r="AD63" s="220" t="str">
        <f>IF(X63="","",IF('Round 4'!$Y$2="YES",(INDEX('Round 4'!$Z$8:$Z$67,MATCH(X63,'Round 4'!$Y$8:$Y$67,0))),""))</f>
        <v/>
      </c>
      <c r="AE63" s="46" t="str">
        <f>IF(X63="","",IF('Round 5'!$Y$2="YES",(INDEX('Round 5'!$Z$8:$Z$67,MATCH(X63,'Round 5'!$Y$8:$Y$67,0))),""))</f>
        <v/>
      </c>
      <c r="AF63" s="220" t="str">
        <f>IF(X63="","",IF('Round 6'!$Y$2="YES",(INDEX('Round 6'!$Z$8:$Z$67,MATCH(X63,'Round 6'!$Y$8:$Y$67,0))),""))</f>
        <v/>
      </c>
      <c r="AG63" s="46" t="str">
        <f>IF(X63="","",IF('Round 7'!$Y$2="YES",(INDEX('Round 7'!$Z$8:$Z$67,MATCH(X63,'Round 7'!$Y$8:$Y$67,0))),""))</f>
        <v/>
      </c>
      <c r="AH63" s="220" t="str">
        <f>IF(X63="","",IF('Round 8'!$Y$2="YES",(INDEX('Round 8'!$Z$8:$Z$67,MATCH(X63,'Round 8'!$Y$8:$Y$67,0))),""))</f>
        <v/>
      </c>
      <c r="AI63" s="46" t="str">
        <f>IF(X63="","",IF('Round 9'!$Y$2="YES",(INDEX('Round 9'!$Z$8:$Z$67,MATCH(X63,'Round 9'!$Y$8:$Y$67,0))),""))</f>
        <v/>
      </c>
      <c r="AJ63" s="220" t="str">
        <f>IF(X63="","",IF('Round 10'!$Y$2="YES",(INDEX('Round 10'!$Z$8:$Z$67,MATCH(X63,'Round 10'!$Y$8:$Y$67,0))),""))</f>
        <v/>
      </c>
      <c r="AK63" s="46" t="str">
        <f>IF(X63="","",IF('Round 11'!$Y$2="YES",(INDEX('Round 11'!$Z$8:$Z$67,MATCH(X63,'Round 11'!$Y$8:$Y$67,0))),""))</f>
        <v/>
      </c>
      <c r="AL63" s="235" t="str">
        <f>IF(X63="","",IF('Round 12'!$Y$2="YES",(INDEX('Round 12'!$Z$8:$Z$67,MATCH(X63,'Round 12'!$Y$8:$Y$67,0))),""))</f>
        <v/>
      </c>
      <c r="AM63" s="306"/>
    </row>
    <row r="64" spans="2:39">
      <c r="B64" s="50">
        <v>59</v>
      </c>
      <c r="C64" s="224" t="str">
        <f t="shared" ca="1" si="7"/>
        <v/>
      </c>
      <c r="D64" s="548" t="str">
        <f ca="1">IF(C64="","",OFFSET('Flight Groups'!$D$6,MATCH(SMALL($W$6:$W$65,ROW()-ROW(C$6)+1),$W$6:$W$65,0)-1,))</f>
        <v/>
      </c>
      <c r="E64" s="549"/>
      <c r="F64" s="288">
        <f t="shared" si="3"/>
        <v>0</v>
      </c>
      <c r="G64" s="288">
        <f t="shared" si="4"/>
        <v>0</v>
      </c>
      <c r="H64" s="288" t="e">
        <f t="shared" si="8"/>
        <v>#DIV/0!</v>
      </c>
      <c r="I64" s="289" t="str">
        <f>IF(X64="","",(INDEX($AA$6:$AA$65,MATCH(C64,X$6:$X$65,0))))</f>
        <v/>
      </c>
      <c r="J64" s="290" t="str">
        <f>IF(X64="","",(INDEX($AB$6:$AB$65,MATCH(C64,$X$6:X$65,0))))</f>
        <v/>
      </c>
      <c r="K64" s="290" t="str">
        <f>IF(X64="","",(INDEX($AC$6:$AC$65,MATCH(C64,$X$6:X$65,0))))</f>
        <v/>
      </c>
      <c r="L64" s="290" t="str">
        <f>IF(X64="","",(INDEX($AD$6:$AD$65,MATCH(C64,$X$6:X$65,0))))</f>
        <v/>
      </c>
      <c r="M64" s="290" t="str">
        <f>IF(X64="","",(INDEX($AE$6:$AE$65,MATCH(C64,$X$6:X$65,0))))</f>
        <v/>
      </c>
      <c r="N64" s="290" t="str">
        <f>IF(X64="","",(INDEX($AF$6:$AF$65,MATCH(C64,$X$6:X$65,0))))</f>
        <v/>
      </c>
      <c r="O64" s="290" t="str">
        <f>IF(X64="","",(INDEX($AG$6:$AG$65,MATCH(C64,$X$6:X$65,0))))</f>
        <v/>
      </c>
      <c r="P64" s="290" t="str">
        <f>IF(X64="","",(INDEX($AH$6:$AH$65,MATCH(C64,$X$6:X$65,0))))</f>
        <v/>
      </c>
      <c r="Q64" s="290" t="str">
        <f>IF(X64="","",(INDEX($AI$6:$AI$65,MATCH(C64,$X$6:X$65,0))))</f>
        <v/>
      </c>
      <c r="R64" s="290" t="str">
        <f>IF(X64="","",(INDEX($AJ$6:$AJ$65,MATCH(C64,$X$6:X$65,0))))</f>
        <v/>
      </c>
      <c r="S64" s="290" t="str">
        <f>IF(X64="","",(INDEX($AK$6:$AK$65,MATCH(C64,$X$6:X$65,0))))</f>
        <v/>
      </c>
      <c r="T64" s="291" t="str">
        <f>IF(X64="","",(INDEX($AL$6:$AL$65,MATCH(C64,$X$6:X$65,0))))</f>
        <v/>
      </c>
      <c r="U64" s="233" t="str">
        <f t="shared" si="9"/>
        <v/>
      </c>
      <c r="V64" s="234">
        <v>59</v>
      </c>
      <c r="W64" s="244">
        <f>+RANK(Z64,$Z$6:$Z$65)+COUNTIF($Z$6:Z64,Z64)-1</f>
        <v>59</v>
      </c>
      <c r="X64" s="9" t="str">
        <f>IF(ISBLANK('Flight Groups'!C64),"",'Flight Groups'!C64)</f>
        <v/>
      </c>
      <c r="Y64" s="247">
        <f t="shared" si="5"/>
        <v>0</v>
      </c>
      <c r="Z64" s="247">
        <f t="shared" si="6"/>
        <v>0</v>
      </c>
      <c r="AA64" s="251" t="str">
        <f>IF(X64="","",IF('Round 1'!$Y$2="YES",(INDEX('Round 1'!$Z$8:$Z$67,MATCH(X64,'Round 1'!$Y$8:$Y$67,0))),""))</f>
        <v/>
      </c>
      <c r="AB64" s="220" t="str">
        <f>IF(X64="","",IF('Round 2'!$Y$2="YES",(INDEX('Round 2'!$Z$8:$Z$67,MATCH(X64,'Round 2'!$Y$8:$Y$67,0))),""))</f>
        <v/>
      </c>
      <c r="AC64" s="46" t="str">
        <f>IF(X64="","",IF('Round 3'!$Y$2="YES",(INDEX('Round 3'!$Z$8:$Z$67,MATCH(X64,'Round 3'!$Y$8:$Y$67,0))),""))</f>
        <v/>
      </c>
      <c r="AD64" s="220" t="str">
        <f>IF(X64="","",IF('Round 4'!$Y$2="YES",(INDEX('Round 4'!$Z$8:$Z$67,MATCH(X64,'Round 4'!$Y$8:$Y$67,0))),""))</f>
        <v/>
      </c>
      <c r="AE64" s="46" t="str">
        <f>IF(X64="","",IF('Round 5'!$Y$2="YES",(INDEX('Round 5'!$Z$8:$Z$67,MATCH(X64,'Round 5'!$Y$8:$Y$67,0))),""))</f>
        <v/>
      </c>
      <c r="AF64" s="220" t="str">
        <f>IF(X64="","",IF('Round 6'!$Y$2="YES",(INDEX('Round 6'!$Z$8:$Z$67,MATCH(X64,'Round 6'!$Y$8:$Y$67,0))),""))</f>
        <v/>
      </c>
      <c r="AG64" s="46" t="str">
        <f>IF(X64="","",IF('Round 7'!$Y$2="YES",(INDEX('Round 7'!$Z$8:$Z$67,MATCH(X64,'Round 7'!$Y$8:$Y$67,0))),""))</f>
        <v/>
      </c>
      <c r="AH64" s="220" t="str">
        <f>IF(X64="","",IF('Round 8'!$Y$2="YES",(INDEX('Round 8'!$Z$8:$Z$67,MATCH(X64,'Round 8'!$Y$8:$Y$67,0))),""))</f>
        <v/>
      </c>
      <c r="AI64" s="46" t="str">
        <f>IF(X64="","",IF('Round 9'!$Y$2="YES",(INDEX('Round 9'!$Z$8:$Z$67,MATCH(X64,'Round 9'!$Y$8:$Y$67,0))),""))</f>
        <v/>
      </c>
      <c r="AJ64" s="220" t="str">
        <f>IF(X64="","",IF('Round 10'!$Y$2="YES",(INDEX('Round 10'!$Z$8:$Z$67,MATCH(X64,'Round 10'!$Y$8:$Y$67,0))),""))</f>
        <v/>
      </c>
      <c r="AK64" s="46" t="str">
        <f>IF(X64="","",IF('Round 11'!$Y$2="YES",(INDEX('Round 11'!$Z$8:$Z$67,MATCH(X64,'Round 11'!$Y$8:$Y$67,0))),""))</f>
        <v/>
      </c>
      <c r="AL64" s="235" t="str">
        <f>IF(X64="","",IF('Round 12'!$Y$2="YES",(INDEX('Round 12'!$Z$8:$Z$67,MATCH(X64,'Round 12'!$Y$8:$Y$67,0))),""))</f>
        <v/>
      </c>
      <c r="AM64" s="306"/>
    </row>
    <row r="65" spans="2:39" ht="15.75" customHeight="1" thickBot="1">
      <c r="B65" s="56">
        <v>60</v>
      </c>
      <c r="C65" s="229" t="str">
        <f t="shared" ca="1" si="7"/>
        <v/>
      </c>
      <c r="D65" s="550" t="str">
        <f ca="1">IF(C65="","",OFFSET('Flight Groups'!$D$6,MATCH(SMALL($W$6:$W$65,ROW()-ROW(C$6)+1),$W$6:$W$65,0)-1,))</f>
        <v/>
      </c>
      <c r="E65" s="551"/>
      <c r="F65" s="292">
        <f t="shared" si="3"/>
        <v>0</v>
      </c>
      <c r="G65" s="292">
        <f t="shared" si="4"/>
        <v>0</v>
      </c>
      <c r="H65" s="292" t="e">
        <f t="shared" si="8"/>
        <v>#DIV/0!</v>
      </c>
      <c r="I65" s="293" t="str">
        <f>IF(X65="","",(INDEX($AA$6:$AA$65,MATCH(C65,X$6:$X$65,0))))</f>
        <v/>
      </c>
      <c r="J65" s="294" t="str">
        <f>IF(X65="","",(INDEX($AB$6:$AB$65,MATCH(C65,$X$6:X$65,0))))</f>
        <v/>
      </c>
      <c r="K65" s="294" t="str">
        <f>IF(X65="","",(INDEX($AC$6:$AC$65,MATCH(C65,$X$6:X$65,0))))</f>
        <v/>
      </c>
      <c r="L65" s="294" t="str">
        <f>IF(X65="","",(INDEX($AD$6:$AD$65,MATCH(C65,$X$6:X$65,0))))</f>
        <v/>
      </c>
      <c r="M65" s="294" t="str">
        <f>IF(X65="","",(INDEX($AE$6:$AE$65,MATCH(C65,$X$6:X$65,0))))</f>
        <v/>
      </c>
      <c r="N65" s="294" t="str">
        <f>IF(X65="","",(INDEX($AF$6:$AF$65,MATCH(C65,$X$6:X$65,0))))</f>
        <v/>
      </c>
      <c r="O65" s="294" t="str">
        <f>IF(X65="","",(INDEX($AG$6:$AG$65,MATCH(C65,$X$6:X$65,0))))</f>
        <v/>
      </c>
      <c r="P65" s="294" t="str">
        <f>IF(X65="","",(INDEX($AH$6:$AH$65,MATCH(C65,$X$6:X$65,0))))</f>
        <v/>
      </c>
      <c r="Q65" s="294" t="str">
        <f>IF(X65="","",(INDEX($AI$6:$AI$65,MATCH(C65,$X$6:X$65,0))))</f>
        <v/>
      </c>
      <c r="R65" s="294" t="str">
        <f>IF(X65="","",(INDEX($AJ$6:$AJ$65,MATCH(C65,$X$6:X$65,0))))</f>
        <v/>
      </c>
      <c r="S65" s="294" t="str">
        <f>IF(X65="","",(INDEX($AK$6:$AK$65,MATCH(C65,$X$6:X$65,0))))</f>
        <v/>
      </c>
      <c r="T65" s="295" t="str">
        <f>IF(X65="","",(INDEX($AL$6:$AL$65,MATCH(C65,$X$6:X$65,0))))</f>
        <v/>
      </c>
      <c r="U65" s="233" t="str">
        <f t="shared" si="9"/>
        <v/>
      </c>
      <c r="V65" s="236">
        <v>60</v>
      </c>
      <c r="W65" s="245">
        <f>+RANK(Z65,$Z$6:$Z$65)+COUNTIF($Z$6:Z65,Z65)-1</f>
        <v>60</v>
      </c>
      <c r="X65" s="237" t="str">
        <f>IF(ISBLANK('Flight Groups'!C65),"",'Flight Groups'!C65)</f>
        <v/>
      </c>
      <c r="Y65" s="279">
        <f t="shared" si="5"/>
        <v>0</v>
      </c>
      <c r="Z65" s="248">
        <f t="shared" si="6"/>
        <v>0</v>
      </c>
      <c r="AA65" s="252" t="str">
        <f>IF(X65="","",IF('Round 1'!$Y$2="YES",(INDEX('Round 1'!$Z$8:$Z$67,MATCH(X65,'Round 1'!$Y$8:$Y$67,0))),""))</f>
        <v/>
      </c>
      <c r="AB65" s="253" t="str">
        <f>IF(X65="","",IF('Round 2'!$Y$2="YES",(INDEX('Round 2'!$Z$8:$Z$67,MATCH(X65,'Round 2'!$Y$8:$Y$67,0))),""))</f>
        <v/>
      </c>
      <c r="AC65" s="254" t="str">
        <f>IF(X65="","",IF('Round 3'!$Y$2="YES",(INDEX('Round 3'!$Z$8:$Z$67,MATCH(X65,'Round 3'!$Y$8:$Y$67,0))),""))</f>
        <v/>
      </c>
      <c r="AD65" s="253" t="str">
        <f>IF(X65="","",IF('Round 4'!$Y$2="YES",(INDEX('Round 4'!$Z$8:$Z$67,MATCH(X65,'Round 4'!$Y$8:$Y$67,0))),""))</f>
        <v/>
      </c>
      <c r="AE65" s="254" t="str">
        <f>IF(X65="","",IF('Round 5'!$Y$2="YES",(INDEX('Round 5'!$Z$8:$Z$67,MATCH(X65,'Round 5'!$Y$8:$Y$67,0))),""))</f>
        <v/>
      </c>
      <c r="AF65" s="253" t="str">
        <f>IF(X65="","",IF('Round 6'!$Y$2="YES",(INDEX('Round 6'!$Z$8:$Z$67,MATCH(X65,'Round 6'!$Y$8:$Y$67,0))),""))</f>
        <v/>
      </c>
      <c r="AG65" s="254" t="str">
        <f>IF(X65="","",IF('Round 7'!$Y$2="YES",(INDEX('Round 7'!$Z$8:$Z$67,MATCH(X65,'Round 7'!$Y$8:$Y$67,0))),""))</f>
        <v/>
      </c>
      <c r="AH65" s="253" t="str">
        <f>IF(X65="","",IF('Round 8'!$Y$2="YES",(INDEX('Round 8'!$Z$8:$Z$67,MATCH(X65,'Round 8'!$Y$8:$Y$67,0))),""))</f>
        <v/>
      </c>
      <c r="AI65" s="254" t="str">
        <f>IF(X65="","",IF('Round 9'!$Y$2="YES",(INDEX('Round 9'!$Z$8:$Z$67,MATCH(X65,'Round 9'!$Y$8:$Y$67,0))),""))</f>
        <v/>
      </c>
      <c r="AJ65" s="253" t="str">
        <f>IF(X65="","",IF('Round 10'!$Y$2="YES",(INDEX('Round 10'!$Z$8:$Z$67,MATCH(X65,'Round 10'!$Y$8:$Y$67,0))),""))</f>
        <v/>
      </c>
      <c r="AK65" s="254" t="str">
        <f>IF(X65="","",IF('Round 11'!$Y$2="YES",(INDEX('Round 11'!$Z$8:$Z$67,MATCH(X65,'Round 11'!$Y$8:$Y$67,0))),""))</f>
        <v/>
      </c>
      <c r="AL65" s="255" t="str">
        <f>IF(X65="","",IF('Round 12'!$Y$2="YES",(INDEX('Round 12'!$Z$8:$Z$67,MATCH(X65,'Round 12'!$Y$8:$Y$67,0))),""))</f>
        <v/>
      </c>
      <c r="AM65" s="306"/>
    </row>
  </sheetData>
  <sheetProtection sheet="1" objects="1" scenarios="1" selectLockedCells="1"/>
  <mergeCells count="63">
    <mergeCell ref="AA4:AL4"/>
    <mergeCell ref="D10:E10"/>
    <mergeCell ref="I4:T4"/>
    <mergeCell ref="D5:E5"/>
    <mergeCell ref="D6:E6"/>
    <mergeCell ref="D7:E7"/>
    <mergeCell ref="D8:E8"/>
    <mergeCell ref="D9:E9"/>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65:E65"/>
    <mergeCell ref="D59:E59"/>
    <mergeCell ref="D60:E60"/>
    <mergeCell ref="D61:E61"/>
    <mergeCell ref="D62:E62"/>
    <mergeCell ref="D63:E63"/>
    <mergeCell ref="D64:E64"/>
  </mergeCells>
  <pageMargins left="0.25" right="0.25" top="0.5" bottom="0.5" header="0" footer="0"/>
  <pageSetup scale="70" firstPageNumber="0"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3"/>
  </sheetPr>
  <dimension ref="B2:AV64"/>
  <sheetViews>
    <sheetView showGridLines="0" workbookViewId="0">
      <selection activeCell="G74" sqref="G74"/>
    </sheetView>
  </sheetViews>
  <sheetFormatPr defaultColWidth="8.85546875" defaultRowHeight="14.25"/>
  <cols>
    <col min="1" max="1" width="2.85546875" style="7" customWidth="1"/>
    <col min="2" max="2" width="7.7109375" style="7" customWidth="1"/>
    <col min="3" max="3" width="20.7109375" style="7" customWidth="1"/>
    <col min="4" max="4" width="10.7109375" style="7" customWidth="1"/>
    <col min="5" max="5" width="5.7109375" style="7" customWidth="1"/>
    <col min="6" max="6" width="7.7109375" style="7" customWidth="1"/>
    <col min="7" max="7" width="20.7109375" style="7" customWidth="1"/>
    <col min="8" max="8" width="10.7109375" style="7" customWidth="1"/>
    <col min="9" max="9" width="5.7109375" style="7" customWidth="1"/>
    <col min="10" max="10" width="7.7109375" style="7" customWidth="1"/>
    <col min="11" max="11" width="20.7109375" style="7" customWidth="1"/>
    <col min="12" max="12" width="10.7109375" style="7" customWidth="1"/>
    <col min="13" max="13" width="5.7109375" style="7" customWidth="1"/>
    <col min="14" max="14" width="7.7109375" style="7" customWidth="1"/>
    <col min="15" max="15" width="20.7109375" style="7" customWidth="1"/>
    <col min="16" max="16" width="10.7109375" style="7" customWidth="1"/>
    <col min="17" max="17" width="5.7109375" style="7" customWidth="1"/>
    <col min="18" max="18" width="7.7109375" style="7" customWidth="1"/>
    <col min="19" max="19" width="20.7109375" style="7" customWidth="1"/>
    <col min="20" max="20" width="10.7109375" style="7" customWidth="1"/>
    <col min="21" max="21" width="5.7109375" style="7" customWidth="1"/>
    <col min="22" max="22" width="7.7109375" style="7" customWidth="1"/>
    <col min="23" max="23" width="20.7109375" style="7" customWidth="1"/>
    <col min="24" max="24" width="10.7109375" style="7" customWidth="1"/>
    <col min="25" max="25" width="5.7109375" style="7" customWidth="1"/>
    <col min="26" max="26" width="7.7109375" style="7" customWidth="1"/>
    <col min="27" max="27" width="20.7109375" style="7" customWidth="1"/>
    <col min="28" max="28" width="10.7109375" style="7" customWidth="1"/>
    <col min="29" max="29" width="5.7109375" style="7" customWidth="1"/>
    <col min="30" max="30" width="7.7109375" style="7" customWidth="1"/>
    <col min="31" max="31" width="20.7109375" style="7" customWidth="1"/>
    <col min="32" max="32" width="10.7109375" style="7" customWidth="1"/>
    <col min="33" max="33" width="5.7109375" style="7" customWidth="1"/>
    <col min="34" max="34" width="7.7109375" style="7" customWidth="1"/>
    <col min="35" max="35" width="20.7109375" style="7" customWidth="1"/>
    <col min="36" max="36" width="10.7109375" style="7" customWidth="1"/>
    <col min="37" max="37" width="5.7109375" style="7" customWidth="1"/>
    <col min="38" max="38" width="7.7109375" style="7" customWidth="1"/>
    <col min="39" max="39" width="20.7109375" style="7" customWidth="1"/>
    <col min="40" max="40" width="10.7109375" style="7" customWidth="1"/>
    <col min="41" max="41" width="5.7109375" style="7" customWidth="1"/>
    <col min="42" max="42" width="7.7109375" style="7" customWidth="1"/>
    <col min="43" max="43" width="20.7109375" style="7" customWidth="1"/>
    <col min="44" max="44" width="10.7109375" style="7" customWidth="1"/>
    <col min="45" max="45" width="5.7109375" style="7" customWidth="1"/>
    <col min="46" max="46" width="7.7109375" style="7" customWidth="1"/>
    <col min="47" max="47" width="20.7109375" style="7" customWidth="1"/>
    <col min="48" max="48" width="10.7109375" style="7" customWidth="1"/>
    <col min="49" max="49" width="5.7109375" style="7" customWidth="1"/>
    <col min="50" max="16384" width="8.85546875" style="7"/>
  </cols>
  <sheetData>
    <row r="2" spans="2:48" s="17" customFormat="1" ht="19.5" customHeight="1" thickBot="1">
      <c r="B2" s="557" t="s">
        <v>30</v>
      </c>
      <c r="C2" s="557"/>
      <c r="D2" s="557"/>
      <c r="E2" s="36"/>
      <c r="F2" s="557" t="s">
        <v>36</v>
      </c>
      <c r="G2" s="557"/>
      <c r="H2" s="557"/>
      <c r="I2" s="36"/>
      <c r="J2" s="557" t="s">
        <v>37</v>
      </c>
      <c r="K2" s="557"/>
      <c r="L2" s="557"/>
      <c r="N2" s="557" t="s">
        <v>38</v>
      </c>
      <c r="O2" s="557"/>
      <c r="P2" s="557"/>
      <c r="Q2" s="36"/>
      <c r="R2" s="558" t="s">
        <v>39</v>
      </c>
      <c r="S2" s="558"/>
      <c r="T2" s="558"/>
      <c r="U2" s="36"/>
      <c r="V2" s="558" t="s">
        <v>40</v>
      </c>
      <c r="W2" s="558"/>
      <c r="X2" s="558"/>
      <c r="Z2" s="557" t="s">
        <v>41</v>
      </c>
      <c r="AA2" s="557"/>
      <c r="AB2" s="557"/>
      <c r="AC2" s="36"/>
      <c r="AD2" s="557" t="s">
        <v>42</v>
      </c>
      <c r="AE2" s="557"/>
      <c r="AF2" s="557"/>
      <c r="AG2" s="36"/>
      <c r="AH2" s="557" t="s">
        <v>51</v>
      </c>
      <c r="AI2" s="557"/>
      <c r="AJ2" s="557"/>
      <c r="AK2" s="36"/>
      <c r="AL2" s="557" t="s">
        <v>52</v>
      </c>
      <c r="AM2" s="557"/>
      <c r="AN2" s="557"/>
      <c r="AP2" s="557" t="s">
        <v>53</v>
      </c>
      <c r="AQ2" s="557"/>
      <c r="AR2" s="557"/>
      <c r="AS2" s="36"/>
      <c r="AT2" s="557" t="s">
        <v>54</v>
      </c>
      <c r="AU2" s="557"/>
      <c r="AV2" s="557"/>
    </row>
    <row r="3" spans="2:48" s="62" customFormat="1" ht="15.95" customHeight="1" thickBot="1">
      <c r="B3" s="64" t="s">
        <v>43</v>
      </c>
      <c r="C3" s="65" t="s">
        <v>44</v>
      </c>
      <c r="D3" s="66" t="s">
        <v>32</v>
      </c>
      <c r="E3" s="63"/>
      <c r="F3" s="64" t="s">
        <v>43</v>
      </c>
      <c r="G3" s="65" t="s">
        <v>44</v>
      </c>
      <c r="H3" s="66" t="s">
        <v>32</v>
      </c>
      <c r="I3" s="63"/>
      <c r="J3" s="64" t="s">
        <v>43</v>
      </c>
      <c r="K3" s="65" t="s">
        <v>44</v>
      </c>
      <c r="L3" s="66" t="s">
        <v>32</v>
      </c>
      <c r="N3" s="64" t="s">
        <v>43</v>
      </c>
      <c r="O3" s="65" t="s">
        <v>44</v>
      </c>
      <c r="P3" s="66" t="s">
        <v>32</v>
      </c>
      <c r="Q3" s="63"/>
      <c r="R3" s="74" t="s">
        <v>43</v>
      </c>
      <c r="S3" s="75" t="s">
        <v>44</v>
      </c>
      <c r="T3" s="76" t="s">
        <v>32</v>
      </c>
      <c r="U3" s="63"/>
      <c r="V3" s="74" t="s">
        <v>43</v>
      </c>
      <c r="W3" s="75" t="s">
        <v>44</v>
      </c>
      <c r="X3" s="76" t="s">
        <v>32</v>
      </c>
      <c r="Z3" s="64" t="s">
        <v>43</v>
      </c>
      <c r="AA3" s="65" t="s">
        <v>44</v>
      </c>
      <c r="AB3" s="66" t="s">
        <v>32</v>
      </c>
      <c r="AC3" s="63"/>
      <c r="AD3" s="64" t="s">
        <v>43</v>
      </c>
      <c r="AE3" s="65" t="s">
        <v>44</v>
      </c>
      <c r="AF3" s="66" t="s">
        <v>32</v>
      </c>
      <c r="AG3" s="63"/>
      <c r="AH3" s="64" t="s">
        <v>43</v>
      </c>
      <c r="AI3" s="65" t="s">
        <v>44</v>
      </c>
      <c r="AJ3" s="66" t="s">
        <v>32</v>
      </c>
      <c r="AK3" s="63"/>
      <c r="AL3" s="64" t="s">
        <v>43</v>
      </c>
      <c r="AM3" s="65" t="s">
        <v>44</v>
      </c>
      <c r="AN3" s="66" t="s">
        <v>32</v>
      </c>
      <c r="AP3" s="64" t="s">
        <v>43</v>
      </c>
      <c r="AQ3" s="65" t="s">
        <v>44</v>
      </c>
      <c r="AR3" s="66" t="s">
        <v>32</v>
      </c>
      <c r="AS3" s="63"/>
      <c r="AT3" s="64" t="s">
        <v>43</v>
      </c>
      <c r="AU3" s="65" t="s">
        <v>44</v>
      </c>
      <c r="AV3" s="66" t="s">
        <v>32</v>
      </c>
    </row>
    <row r="4" spans="2:48" s="62" customFormat="1" ht="12.6" customHeight="1">
      <c r="B4" s="68">
        <v>1</v>
      </c>
      <c r="C4" s="69" t="str">
        <f ca="1">'Round 1'!Y8</f>
        <v/>
      </c>
      <c r="D4" s="301" t="str">
        <f ca="1">IF(C4="","",'Round 1'!Z8)</f>
        <v/>
      </c>
      <c r="F4" s="68">
        <v>1</v>
      </c>
      <c r="G4" s="69" t="str">
        <f ca="1">'Round 2'!Y8</f>
        <v/>
      </c>
      <c r="H4" s="297" t="str">
        <f ca="1">IF(G4="","",'Round 2'!Z8)</f>
        <v/>
      </c>
      <c r="J4" s="68">
        <v>1</v>
      </c>
      <c r="K4" s="204" t="str">
        <f ca="1">'Round 3'!Y8</f>
        <v/>
      </c>
      <c r="L4" s="297" t="str">
        <f ca="1">IF(K4="","",('Round 3'!Z8))</f>
        <v/>
      </c>
      <c r="N4" s="68">
        <v>1</v>
      </c>
      <c r="O4" s="69" t="str">
        <f ca="1">'Round 4'!Y8</f>
        <v/>
      </c>
      <c r="P4" s="297" t="str">
        <f ca="1">IF(O4="","",('Round 4'!Z8))</f>
        <v/>
      </c>
      <c r="R4" s="73">
        <v>1</v>
      </c>
      <c r="S4" s="69" t="str">
        <f ca="1">'Round 5'!Y8</f>
        <v/>
      </c>
      <c r="T4" s="297" t="str">
        <f ca="1">IF(S4="","",('Round 5'!Z8))</f>
        <v/>
      </c>
      <c r="V4" s="73">
        <v>1</v>
      </c>
      <c r="W4" s="69" t="str">
        <f ca="1">'Round 6'!Y8</f>
        <v/>
      </c>
      <c r="X4" s="297" t="str">
        <f ca="1">IF(W4="","",('Round 6'!Z8))</f>
        <v/>
      </c>
      <c r="Z4" s="68">
        <v>1</v>
      </c>
      <c r="AA4" s="69" t="str">
        <f ca="1">'Round 7'!Y8</f>
        <v/>
      </c>
      <c r="AB4" s="297" t="str">
        <f ca="1">IF(AA4="","",('Round 7'!Z8))</f>
        <v/>
      </c>
      <c r="AD4" s="68">
        <v>1</v>
      </c>
      <c r="AE4" s="69" t="str">
        <f ca="1">'Round 8'!Y8</f>
        <v/>
      </c>
      <c r="AF4" s="297" t="str">
        <f ca="1">IF(AE4="","",('Round 8'!Z8))</f>
        <v/>
      </c>
      <c r="AH4" s="68">
        <v>1</v>
      </c>
      <c r="AI4" s="69" t="str">
        <f ca="1">'Round 9'!Y8</f>
        <v/>
      </c>
      <c r="AJ4" s="297" t="str">
        <f ca="1">IF(AI4="","",('Round 9'!Z8))</f>
        <v/>
      </c>
      <c r="AL4" s="68">
        <v>1</v>
      </c>
      <c r="AM4" s="69" t="str">
        <f ca="1">'Round 10'!Y8</f>
        <v/>
      </c>
      <c r="AN4" s="297" t="str">
        <f ca="1">IF(AM4="","",('Round 10'!Z8))</f>
        <v/>
      </c>
      <c r="AP4" s="68">
        <v>1</v>
      </c>
      <c r="AQ4" s="69" t="str">
        <f ca="1">'Round 11'!Y8</f>
        <v/>
      </c>
      <c r="AR4" s="297" t="str">
        <f ca="1">IF(AQ4="","",('Round 11'!Z8))</f>
        <v/>
      </c>
      <c r="AT4" s="68">
        <v>1</v>
      </c>
      <c r="AU4" s="69" t="str">
        <f ca="1">'Round 12'!Y8</f>
        <v/>
      </c>
      <c r="AV4" s="297" t="str">
        <f ca="1">IF(AU4="","",('Round 12'!Z8))</f>
        <v/>
      </c>
    </row>
    <row r="5" spans="2:48" s="62" customFormat="1" ht="12.6" customHeight="1">
      <c r="B5" s="70">
        <v>2</v>
      </c>
      <c r="C5" s="67" t="str">
        <f ca="1">'Round 1'!Y9</f>
        <v/>
      </c>
      <c r="D5" s="302" t="str">
        <f ca="1">IF(C5="","",'Round 1'!Z9)</f>
        <v/>
      </c>
      <c r="F5" s="70">
        <v>2</v>
      </c>
      <c r="G5" s="67" t="str">
        <f ca="1">'Round 2'!Y9</f>
        <v/>
      </c>
      <c r="H5" s="298" t="str">
        <f ca="1">IF(G5="","",'Round 2'!Z9)</f>
        <v/>
      </c>
      <c r="J5" s="70">
        <v>2</v>
      </c>
      <c r="K5" s="205" t="str">
        <f ca="1">'Round 3'!Y9</f>
        <v/>
      </c>
      <c r="L5" s="298" t="str">
        <f ca="1">IF(K5="","",('Round 3'!Z9))</f>
        <v/>
      </c>
      <c r="N5" s="70">
        <v>2</v>
      </c>
      <c r="O5" s="67" t="str">
        <f ca="1">'Round 4'!Y9</f>
        <v/>
      </c>
      <c r="P5" s="298" t="str">
        <f ca="1">IF(O5="","",('Round 4'!Z9))</f>
        <v/>
      </c>
      <c r="R5" s="70">
        <v>2</v>
      </c>
      <c r="S5" s="67" t="str">
        <f ca="1">'Round 5'!Y9</f>
        <v/>
      </c>
      <c r="T5" s="298" t="str">
        <f ca="1">IF(S5="","",('Round 5'!Z9))</f>
        <v/>
      </c>
      <c r="V5" s="70">
        <v>2</v>
      </c>
      <c r="W5" s="67" t="str">
        <f ca="1">'Round 6'!Y9</f>
        <v/>
      </c>
      <c r="X5" s="298" t="str">
        <f ca="1">IF(W5="","",('Round 6'!Z9))</f>
        <v/>
      </c>
      <c r="Z5" s="70">
        <v>2</v>
      </c>
      <c r="AA5" s="67" t="str">
        <f ca="1">'Round 7'!Y9</f>
        <v/>
      </c>
      <c r="AB5" s="298" t="str">
        <f ca="1">IF(AA5="","",('Round 7'!Z9))</f>
        <v/>
      </c>
      <c r="AD5" s="70">
        <v>2</v>
      </c>
      <c r="AE5" s="67" t="str">
        <f ca="1">'Round 8'!Y9</f>
        <v/>
      </c>
      <c r="AF5" s="298" t="str">
        <f ca="1">IF(AE5="","",('Round 8'!Z9))</f>
        <v/>
      </c>
      <c r="AH5" s="70">
        <v>2</v>
      </c>
      <c r="AI5" s="67" t="str">
        <f ca="1">'Round 9'!Y9</f>
        <v/>
      </c>
      <c r="AJ5" s="298" t="str">
        <f ca="1">IF(AI5="","",('Round 9'!Z9))</f>
        <v/>
      </c>
      <c r="AL5" s="70">
        <v>2</v>
      </c>
      <c r="AM5" s="67" t="str">
        <f ca="1">'Round 10'!Y9</f>
        <v/>
      </c>
      <c r="AN5" s="298" t="str">
        <f ca="1">IF(AM5="","",('Round 10'!Z9))</f>
        <v/>
      </c>
      <c r="AP5" s="70">
        <v>2</v>
      </c>
      <c r="AQ5" s="67" t="str">
        <f ca="1">'Round 11'!Y9</f>
        <v/>
      </c>
      <c r="AR5" s="298" t="str">
        <f ca="1">IF(AQ5="","",('Round 11'!Z9))</f>
        <v/>
      </c>
      <c r="AT5" s="70">
        <v>2</v>
      </c>
      <c r="AU5" s="67" t="str">
        <f ca="1">'Round 12'!Y9</f>
        <v/>
      </c>
      <c r="AV5" s="298" t="str">
        <f ca="1">IF(AU5="","",('Round 12'!Z9))</f>
        <v/>
      </c>
    </row>
    <row r="6" spans="2:48" s="62" customFormat="1" ht="12.6" customHeight="1">
      <c r="B6" s="70">
        <v>3</v>
      </c>
      <c r="C6" s="67" t="str">
        <f ca="1">'Round 1'!Y10</f>
        <v/>
      </c>
      <c r="D6" s="302" t="str">
        <f ca="1">IF(C6="","",'Round 1'!Z10)</f>
        <v/>
      </c>
      <c r="F6" s="70">
        <v>3</v>
      </c>
      <c r="G6" s="67" t="str">
        <f ca="1">'Round 2'!Y10</f>
        <v/>
      </c>
      <c r="H6" s="298" t="str">
        <f ca="1">IF(G6="","",'Round 2'!Z10)</f>
        <v/>
      </c>
      <c r="J6" s="70">
        <v>3</v>
      </c>
      <c r="K6" s="205" t="str">
        <f ca="1">'Round 3'!Y10</f>
        <v/>
      </c>
      <c r="L6" s="298" t="str">
        <f ca="1">IF(K6="","",('Round 3'!Z10))</f>
        <v/>
      </c>
      <c r="N6" s="70">
        <v>3</v>
      </c>
      <c r="O6" s="67" t="str">
        <f ca="1">'Round 4'!Y10</f>
        <v/>
      </c>
      <c r="P6" s="298" t="str">
        <f ca="1">IF(O6="","",('Round 4'!Z10))</f>
        <v/>
      </c>
      <c r="R6" s="70">
        <v>3</v>
      </c>
      <c r="S6" s="67" t="str">
        <f ca="1">'Round 5'!Y10</f>
        <v/>
      </c>
      <c r="T6" s="298" t="str">
        <f ca="1">IF(S6="","",('Round 5'!Z10))</f>
        <v/>
      </c>
      <c r="V6" s="70">
        <v>3</v>
      </c>
      <c r="W6" s="67" t="str">
        <f ca="1">'Round 6'!Y10</f>
        <v/>
      </c>
      <c r="X6" s="298" t="str">
        <f ca="1">IF(W6="","",('Round 6'!Z10))</f>
        <v/>
      </c>
      <c r="Z6" s="70">
        <v>3</v>
      </c>
      <c r="AA6" s="67" t="str">
        <f ca="1">'Round 7'!Y10</f>
        <v/>
      </c>
      <c r="AB6" s="298" t="str">
        <f ca="1">IF(AA6="","",('Round 7'!Z10))</f>
        <v/>
      </c>
      <c r="AD6" s="70">
        <v>3</v>
      </c>
      <c r="AE6" s="67" t="str">
        <f ca="1">'Round 8'!Y10</f>
        <v/>
      </c>
      <c r="AF6" s="298" t="str">
        <f ca="1">IF(AE6="","",('Round 8'!Z10))</f>
        <v/>
      </c>
      <c r="AH6" s="70">
        <v>3</v>
      </c>
      <c r="AI6" s="67" t="str">
        <f ca="1">'Round 9'!Y10</f>
        <v/>
      </c>
      <c r="AJ6" s="298" t="str">
        <f ca="1">IF(AI6="","",('Round 9'!Z10))</f>
        <v/>
      </c>
      <c r="AL6" s="70">
        <v>3</v>
      </c>
      <c r="AM6" s="67" t="str">
        <f ca="1">'Round 10'!Y10</f>
        <v/>
      </c>
      <c r="AN6" s="298" t="str">
        <f ca="1">IF(AM6="","",('Round 10'!Z10))</f>
        <v/>
      </c>
      <c r="AP6" s="70">
        <v>3</v>
      </c>
      <c r="AQ6" s="67" t="str">
        <f ca="1">'Round 11'!Y10</f>
        <v/>
      </c>
      <c r="AR6" s="298" t="str">
        <f ca="1">IF(AQ6="","",('Round 11'!Z10))</f>
        <v/>
      </c>
      <c r="AT6" s="70">
        <v>3</v>
      </c>
      <c r="AU6" s="67" t="str">
        <f ca="1">'Round 12'!Y10</f>
        <v/>
      </c>
      <c r="AV6" s="298" t="str">
        <f ca="1">IF(AU6="","",('Round 12'!Z10))</f>
        <v/>
      </c>
    </row>
    <row r="7" spans="2:48" s="62" customFormat="1" ht="12.6" customHeight="1">
      <c r="B7" s="70">
        <v>4</v>
      </c>
      <c r="C7" s="67" t="str">
        <f ca="1">'Round 1'!Y11</f>
        <v/>
      </c>
      <c r="D7" s="302" t="str">
        <f ca="1">IF(C7="","",'Round 1'!Z11)</f>
        <v/>
      </c>
      <c r="F7" s="70">
        <v>4</v>
      </c>
      <c r="G7" s="67" t="str">
        <f ca="1">'Round 2'!Y11</f>
        <v/>
      </c>
      <c r="H7" s="298" t="str">
        <f ca="1">IF(G7="","",'Round 2'!Z11)</f>
        <v/>
      </c>
      <c r="J7" s="70">
        <v>4</v>
      </c>
      <c r="K7" s="205" t="str">
        <f ca="1">'Round 3'!Y11</f>
        <v/>
      </c>
      <c r="L7" s="298" t="str">
        <f ca="1">IF(K7="","",('Round 3'!Z11))</f>
        <v/>
      </c>
      <c r="N7" s="70">
        <v>4</v>
      </c>
      <c r="O7" s="67" t="str">
        <f ca="1">'Round 4'!Y11</f>
        <v/>
      </c>
      <c r="P7" s="298" t="str">
        <f ca="1">IF(O7="","",('Round 4'!Z11))</f>
        <v/>
      </c>
      <c r="R7" s="70">
        <v>4</v>
      </c>
      <c r="S7" s="67" t="str">
        <f ca="1">'Round 5'!Y11</f>
        <v/>
      </c>
      <c r="T7" s="298" t="str">
        <f ca="1">IF(S7="","",('Round 5'!Z11))</f>
        <v/>
      </c>
      <c r="V7" s="70">
        <v>4</v>
      </c>
      <c r="W7" s="67" t="str">
        <f ca="1">'Round 6'!Y11</f>
        <v/>
      </c>
      <c r="X7" s="298" t="str">
        <f ca="1">IF(W7="","",('Round 6'!Z11))</f>
        <v/>
      </c>
      <c r="Z7" s="70">
        <v>4</v>
      </c>
      <c r="AA7" s="67" t="str">
        <f ca="1">'Round 7'!Y11</f>
        <v/>
      </c>
      <c r="AB7" s="298" t="str">
        <f ca="1">IF(AA7="","",('Round 7'!Z11))</f>
        <v/>
      </c>
      <c r="AD7" s="70">
        <v>4</v>
      </c>
      <c r="AE7" s="67" t="str">
        <f ca="1">'Round 8'!Y11</f>
        <v/>
      </c>
      <c r="AF7" s="298" t="str">
        <f ca="1">IF(AE7="","",('Round 8'!Z11))</f>
        <v/>
      </c>
      <c r="AH7" s="70">
        <v>4</v>
      </c>
      <c r="AI7" s="67" t="str">
        <f ca="1">'Round 9'!Y11</f>
        <v/>
      </c>
      <c r="AJ7" s="298" t="str">
        <f ca="1">IF(AI7="","",('Round 9'!Z11))</f>
        <v/>
      </c>
      <c r="AL7" s="70">
        <v>4</v>
      </c>
      <c r="AM7" s="67" t="str">
        <f ca="1">'Round 10'!Y11</f>
        <v/>
      </c>
      <c r="AN7" s="298" t="str">
        <f ca="1">IF(AM7="","",('Round 10'!Z11))</f>
        <v/>
      </c>
      <c r="AP7" s="70">
        <v>4</v>
      </c>
      <c r="AQ7" s="67" t="str">
        <f ca="1">'Round 11'!Y11</f>
        <v/>
      </c>
      <c r="AR7" s="298" t="str">
        <f ca="1">IF(AQ7="","",('Round 11'!Z11))</f>
        <v/>
      </c>
      <c r="AT7" s="70">
        <v>4</v>
      </c>
      <c r="AU7" s="67" t="str">
        <f ca="1">'Round 12'!Y11</f>
        <v/>
      </c>
      <c r="AV7" s="298" t="str">
        <f ca="1">IF(AU7="","",('Round 12'!Z11))</f>
        <v/>
      </c>
    </row>
    <row r="8" spans="2:48" s="62" customFormat="1" ht="12.6" customHeight="1">
      <c r="B8" s="70">
        <v>5</v>
      </c>
      <c r="C8" s="67" t="str">
        <f ca="1">'Round 1'!Y12</f>
        <v/>
      </c>
      <c r="D8" s="302" t="str">
        <f ca="1">IF(C8="","",'Round 1'!Z12)</f>
        <v/>
      </c>
      <c r="F8" s="70">
        <v>5</v>
      </c>
      <c r="G8" s="67" t="str">
        <f ca="1">'Round 2'!Y12</f>
        <v/>
      </c>
      <c r="H8" s="298" t="str">
        <f ca="1">IF(G8="","",'Round 2'!Z12)</f>
        <v/>
      </c>
      <c r="J8" s="70">
        <v>5</v>
      </c>
      <c r="K8" s="205" t="str">
        <f ca="1">'Round 3'!Y12</f>
        <v/>
      </c>
      <c r="L8" s="298" t="str">
        <f ca="1">IF(K8="","",('Round 3'!Z12))</f>
        <v/>
      </c>
      <c r="N8" s="70">
        <v>5</v>
      </c>
      <c r="O8" s="67" t="str">
        <f ca="1">'Round 4'!Y12</f>
        <v/>
      </c>
      <c r="P8" s="298" t="str">
        <f ca="1">IF(O8="","",('Round 4'!Z12))</f>
        <v/>
      </c>
      <c r="R8" s="70">
        <v>5</v>
      </c>
      <c r="S8" s="67" t="str">
        <f ca="1">'Round 5'!Y12</f>
        <v/>
      </c>
      <c r="T8" s="298" t="str">
        <f ca="1">IF(S8="","",('Round 5'!Z12))</f>
        <v/>
      </c>
      <c r="V8" s="70">
        <v>5</v>
      </c>
      <c r="W8" s="67" t="str">
        <f ca="1">'Round 6'!Y12</f>
        <v/>
      </c>
      <c r="X8" s="298" t="str">
        <f ca="1">IF(W8="","",('Round 6'!Z12))</f>
        <v/>
      </c>
      <c r="Z8" s="70">
        <v>5</v>
      </c>
      <c r="AA8" s="67" t="str">
        <f ca="1">'Round 7'!Y12</f>
        <v/>
      </c>
      <c r="AB8" s="298" t="str">
        <f ca="1">IF(AA8="","",('Round 7'!Z12))</f>
        <v/>
      </c>
      <c r="AD8" s="70">
        <v>5</v>
      </c>
      <c r="AE8" s="67" t="str">
        <f ca="1">'Round 8'!Y12</f>
        <v/>
      </c>
      <c r="AF8" s="298" t="str">
        <f ca="1">IF(AE8="","",('Round 8'!Z12))</f>
        <v/>
      </c>
      <c r="AH8" s="70">
        <v>5</v>
      </c>
      <c r="AI8" s="67" t="str">
        <f ca="1">'Round 9'!Y12</f>
        <v/>
      </c>
      <c r="AJ8" s="298" t="str">
        <f ca="1">IF(AI8="","",('Round 9'!Z12))</f>
        <v/>
      </c>
      <c r="AL8" s="70">
        <v>5</v>
      </c>
      <c r="AM8" s="67" t="str">
        <f ca="1">'Round 10'!Y12</f>
        <v/>
      </c>
      <c r="AN8" s="298" t="str">
        <f ca="1">IF(AM8="","",('Round 10'!Z12))</f>
        <v/>
      </c>
      <c r="AP8" s="70">
        <v>5</v>
      </c>
      <c r="AQ8" s="67" t="str">
        <f ca="1">'Round 11'!Y12</f>
        <v/>
      </c>
      <c r="AR8" s="298" t="str">
        <f ca="1">IF(AQ8="","",('Round 11'!Z12))</f>
        <v/>
      </c>
      <c r="AT8" s="70">
        <v>5</v>
      </c>
      <c r="AU8" s="67" t="str">
        <f ca="1">'Round 12'!Y12</f>
        <v/>
      </c>
      <c r="AV8" s="298" t="str">
        <f ca="1">IF(AU8="","",('Round 12'!Z12))</f>
        <v/>
      </c>
    </row>
    <row r="9" spans="2:48" s="62" customFormat="1" ht="12.6" customHeight="1">
      <c r="B9" s="70">
        <v>6</v>
      </c>
      <c r="C9" s="67" t="str">
        <f ca="1">'Round 1'!Y13</f>
        <v/>
      </c>
      <c r="D9" s="302" t="str">
        <f ca="1">IF(C9="","",'Round 1'!Z13)</f>
        <v/>
      </c>
      <c r="F9" s="70">
        <v>6</v>
      </c>
      <c r="G9" s="67" t="str">
        <f ca="1">'Round 2'!Y13</f>
        <v/>
      </c>
      <c r="H9" s="298" t="str">
        <f ca="1">IF(G9="","",'Round 2'!Z13)</f>
        <v/>
      </c>
      <c r="J9" s="70">
        <v>6</v>
      </c>
      <c r="K9" s="205" t="str">
        <f ca="1">'Round 3'!Y13</f>
        <v/>
      </c>
      <c r="L9" s="298" t="str">
        <f ca="1">IF(K9="","",('Round 3'!Z13))</f>
        <v/>
      </c>
      <c r="N9" s="70">
        <v>6</v>
      </c>
      <c r="O9" s="67" t="str">
        <f ca="1">'Round 4'!Y13</f>
        <v/>
      </c>
      <c r="P9" s="298" t="str">
        <f ca="1">IF(O9="","",('Round 4'!Z13))</f>
        <v/>
      </c>
      <c r="R9" s="70">
        <v>6</v>
      </c>
      <c r="S9" s="67" t="str">
        <f ca="1">'Round 5'!Y13</f>
        <v/>
      </c>
      <c r="T9" s="298" t="str">
        <f ca="1">IF(S9="","",('Round 5'!Z13))</f>
        <v/>
      </c>
      <c r="V9" s="70">
        <v>6</v>
      </c>
      <c r="W9" s="67" t="str">
        <f ca="1">'Round 6'!Y13</f>
        <v/>
      </c>
      <c r="X9" s="298" t="str">
        <f ca="1">IF(W9="","",('Round 6'!Z13))</f>
        <v/>
      </c>
      <c r="Z9" s="70">
        <v>6</v>
      </c>
      <c r="AA9" s="67" t="str">
        <f ca="1">'Round 7'!Y13</f>
        <v/>
      </c>
      <c r="AB9" s="298" t="str">
        <f ca="1">IF(AA9="","",('Round 7'!Z13))</f>
        <v/>
      </c>
      <c r="AD9" s="70">
        <v>6</v>
      </c>
      <c r="AE9" s="67" t="str">
        <f ca="1">'Round 8'!Y13</f>
        <v/>
      </c>
      <c r="AF9" s="298" t="str">
        <f ca="1">IF(AE9="","",('Round 8'!Z13))</f>
        <v/>
      </c>
      <c r="AH9" s="70">
        <v>6</v>
      </c>
      <c r="AI9" s="67" t="str">
        <f ca="1">'Round 9'!Y13</f>
        <v/>
      </c>
      <c r="AJ9" s="298" t="str">
        <f ca="1">IF(AI9="","",('Round 9'!Z13))</f>
        <v/>
      </c>
      <c r="AL9" s="70">
        <v>6</v>
      </c>
      <c r="AM9" s="67" t="str">
        <f ca="1">'Round 10'!Y13</f>
        <v/>
      </c>
      <c r="AN9" s="298" t="str">
        <f ca="1">IF(AM9="","",('Round 10'!Z13))</f>
        <v/>
      </c>
      <c r="AP9" s="70">
        <v>6</v>
      </c>
      <c r="AQ9" s="67" t="str">
        <f ca="1">'Round 11'!Y13</f>
        <v/>
      </c>
      <c r="AR9" s="298" t="str">
        <f ca="1">IF(AQ9="","",('Round 11'!Z13))</f>
        <v/>
      </c>
      <c r="AT9" s="70">
        <v>6</v>
      </c>
      <c r="AU9" s="67" t="str">
        <f ca="1">'Round 12'!Y13</f>
        <v/>
      </c>
      <c r="AV9" s="298" t="str">
        <f ca="1">IF(AU9="","",('Round 12'!Z13))</f>
        <v/>
      </c>
    </row>
    <row r="10" spans="2:48" s="62" customFormat="1" ht="12.6" customHeight="1">
      <c r="B10" s="70">
        <v>7</v>
      </c>
      <c r="C10" s="67" t="str">
        <f ca="1">'Round 1'!Y14</f>
        <v/>
      </c>
      <c r="D10" s="302" t="str">
        <f ca="1">IF(C10="","",'Round 1'!Z14)</f>
        <v/>
      </c>
      <c r="F10" s="70">
        <v>7</v>
      </c>
      <c r="G10" s="67" t="str">
        <f ca="1">'Round 2'!Y14</f>
        <v/>
      </c>
      <c r="H10" s="298" t="str">
        <f ca="1">IF(G10="","",'Round 2'!Z14)</f>
        <v/>
      </c>
      <c r="J10" s="70">
        <v>7</v>
      </c>
      <c r="K10" s="205" t="str">
        <f ca="1">'Round 3'!Y14</f>
        <v/>
      </c>
      <c r="L10" s="298" t="str">
        <f ca="1">IF(K10="","",('Round 3'!Z14))</f>
        <v/>
      </c>
      <c r="N10" s="70">
        <v>7</v>
      </c>
      <c r="O10" s="67" t="str">
        <f ca="1">'Round 4'!Y14</f>
        <v/>
      </c>
      <c r="P10" s="298" t="str">
        <f ca="1">IF(O10="","",('Round 4'!Z14))</f>
        <v/>
      </c>
      <c r="R10" s="70">
        <v>7</v>
      </c>
      <c r="S10" s="67" t="str">
        <f ca="1">'Round 5'!Y14</f>
        <v/>
      </c>
      <c r="T10" s="298" t="str">
        <f ca="1">IF(S10="","",('Round 5'!Z14))</f>
        <v/>
      </c>
      <c r="V10" s="70">
        <v>7</v>
      </c>
      <c r="W10" s="67" t="str">
        <f ca="1">'Round 6'!Y14</f>
        <v/>
      </c>
      <c r="X10" s="298" t="str">
        <f ca="1">IF(W10="","",('Round 6'!Z14))</f>
        <v/>
      </c>
      <c r="Z10" s="70">
        <v>7</v>
      </c>
      <c r="AA10" s="67" t="str">
        <f ca="1">'Round 7'!Y14</f>
        <v/>
      </c>
      <c r="AB10" s="298" t="str">
        <f ca="1">IF(AA10="","",('Round 7'!Z14))</f>
        <v/>
      </c>
      <c r="AD10" s="70">
        <v>7</v>
      </c>
      <c r="AE10" s="67" t="str">
        <f ca="1">'Round 8'!Y14</f>
        <v/>
      </c>
      <c r="AF10" s="298" t="str">
        <f ca="1">IF(AE10="","",('Round 8'!Z14))</f>
        <v/>
      </c>
      <c r="AH10" s="70">
        <v>7</v>
      </c>
      <c r="AI10" s="67" t="str">
        <f ca="1">'Round 9'!Y14</f>
        <v/>
      </c>
      <c r="AJ10" s="298" t="str">
        <f ca="1">IF(AI10="","",('Round 9'!Z14))</f>
        <v/>
      </c>
      <c r="AL10" s="70">
        <v>7</v>
      </c>
      <c r="AM10" s="67" t="str">
        <f ca="1">'Round 10'!Y14</f>
        <v/>
      </c>
      <c r="AN10" s="298" t="str">
        <f ca="1">IF(AM10="","",('Round 10'!Z14))</f>
        <v/>
      </c>
      <c r="AP10" s="70">
        <v>7</v>
      </c>
      <c r="AQ10" s="67" t="str">
        <f ca="1">'Round 11'!Y14</f>
        <v/>
      </c>
      <c r="AR10" s="298" t="str">
        <f ca="1">IF(AQ10="","",('Round 11'!Z14))</f>
        <v/>
      </c>
      <c r="AT10" s="70">
        <v>7</v>
      </c>
      <c r="AU10" s="67" t="str">
        <f ca="1">'Round 12'!Y14</f>
        <v/>
      </c>
      <c r="AV10" s="298" t="str">
        <f ca="1">IF(AU10="","",('Round 12'!Z14))</f>
        <v/>
      </c>
    </row>
    <row r="11" spans="2:48" s="62" customFormat="1" ht="12.6" customHeight="1">
      <c r="B11" s="70">
        <v>8</v>
      </c>
      <c r="C11" s="67" t="str">
        <f ca="1">'Round 1'!Y15</f>
        <v/>
      </c>
      <c r="D11" s="302" t="str">
        <f ca="1">IF(C11="","",'Round 1'!Z15)</f>
        <v/>
      </c>
      <c r="F11" s="70">
        <v>8</v>
      </c>
      <c r="G11" s="67" t="str">
        <f ca="1">'Round 2'!Y15</f>
        <v/>
      </c>
      <c r="H11" s="298" t="str">
        <f ca="1">IF(G11="","",'Round 2'!Z15)</f>
        <v/>
      </c>
      <c r="J11" s="70">
        <v>8</v>
      </c>
      <c r="K11" s="205" t="str">
        <f ca="1">'Round 3'!Y15</f>
        <v/>
      </c>
      <c r="L11" s="298" t="str">
        <f ca="1">IF(K11="","",('Round 3'!Z15))</f>
        <v/>
      </c>
      <c r="N11" s="70">
        <v>8</v>
      </c>
      <c r="O11" s="67" t="str">
        <f ca="1">'Round 4'!Y15</f>
        <v/>
      </c>
      <c r="P11" s="298" t="str">
        <f ca="1">IF(O11="","",('Round 4'!Z15))</f>
        <v/>
      </c>
      <c r="R11" s="70">
        <v>8</v>
      </c>
      <c r="S11" s="67" t="str">
        <f ca="1">'Round 5'!Y15</f>
        <v/>
      </c>
      <c r="T11" s="298" t="str">
        <f ca="1">IF(S11="","",('Round 5'!Z15))</f>
        <v/>
      </c>
      <c r="V11" s="70">
        <v>8</v>
      </c>
      <c r="W11" s="67" t="str">
        <f ca="1">'Round 6'!Y15</f>
        <v/>
      </c>
      <c r="X11" s="298" t="str">
        <f ca="1">IF(W11="","",('Round 6'!Z15))</f>
        <v/>
      </c>
      <c r="Z11" s="70">
        <v>8</v>
      </c>
      <c r="AA11" s="67" t="str">
        <f ca="1">'Round 7'!Y15</f>
        <v/>
      </c>
      <c r="AB11" s="298" t="str">
        <f ca="1">IF(AA11="","",('Round 7'!Z15))</f>
        <v/>
      </c>
      <c r="AD11" s="70">
        <v>8</v>
      </c>
      <c r="AE11" s="67" t="str">
        <f ca="1">'Round 8'!Y15</f>
        <v/>
      </c>
      <c r="AF11" s="298" t="str">
        <f ca="1">IF(AE11="","",('Round 8'!Z15))</f>
        <v/>
      </c>
      <c r="AH11" s="70">
        <v>8</v>
      </c>
      <c r="AI11" s="67" t="str">
        <f ca="1">'Round 9'!Y15</f>
        <v/>
      </c>
      <c r="AJ11" s="298" t="str">
        <f ca="1">IF(AI11="","",('Round 9'!Z15))</f>
        <v/>
      </c>
      <c r="AL11" s="70">
        <v>8</v>
      </c>
      <c r="AM11" s="67" t="str">
        <f ca="1">'Round 10'!Y15</f>
        <v/>
      </c>
      <c r="AN11" s="298" t="str">
        <f ca="1">IF(AM11="","",('Round 10'!Z15))</f>
        <v/>
      </c>
      <c r="AP11" s="70">
        <v>8</v>
      </c>
      <c r="AQ11" s="67" t="str">
        <f ca="1">'Round 11'!Y15</f>
        <v/>
      </c>
      <c r="AR11" s="298" t="str">
        <f ca="1">IF(AQ11="","",('Round 11'!Z15))</f>
        <v/>
      </c>
      <c r="AT11" s="70">
        <v>8</v>
      </c>
      <c r="AU11" s="67" t="str">
        <f ca="1">'Round 12'!Y15</f>
        <v/>
      </c>
      <c r="AV11" s="298" t="str">
        <f ca="1">IF(AU11="","",('Round 12'!Z15))</f>
        <v/>
      </c>
    </row>
    <row r="12" spans="2:48" s="62" customFormat="1" ht="12.6" customHeight="1">
      <c r="B12" s="70">
        <v>9</v>
      </c>
      <c r="C12" s="67" t="str">
        <f ca="1">'Round 1'!Y16</f>
        <v/>
      </c>
      <c r="D12" s="302" t="str">
        <f ca="1">IF(C12="","",'Round 1'!Z16)</f>
        <v/>
      </c>
      <c r="F12" s="70">
        <v>9</v>
      </c>
      <c r="G12" s="67" t="str">
        <f ca="1">'Round 2'!Y16</f>
        <v/>
      </c>
      <c r="H12" s="298" t="str">
        <f ca="1">IF(G12="","",'Round 2'!Z16)</f>
        <v/>
      </c>
      <c r="J12" s="70">
        <v>9</v>
      </c>
      <c r="K12" s="205" t="str">
        <f ca="1">'Round 3'!Y16</f>
        <v/>
      </c>
      <c r="L12" s="298" t="str">
        <f ca="1">IF(K12="","",('Round 3'!Z16))</f>
        <v/>
      </c>
      <c r="N12" s="70">
        <v>9</v>
      </c>
      <c r="O12" s="67" t="str">
        <f ca="1">'Round 4'!Y16</f>
        <v/>
      </c>
      <c r="P12" s="298" t="str">
        <f ca="1">IF(O12="","",('Round 4'!Z16))</f>
        <v/>
      </c>
      <c r="R12" s="70">
        <v>9</v>
      </c>
      <c r="S12" s="67" t="str">
        <f ca="1">'Round 5'!Y16</f>
        <v/>
      </c>
      <c r="T12" s="298" t="str">
        <f ca="1">IF(S12="","",('Round 5'!Z16))</f>
        <v/>
      </c>
      <c r="V12" s="70">
        <v>9</v>
      </c>
      <c r="W12" s="67" t="str">
        <f ca="1">'Round 6'!Y16</f>
        <v/>
      </c>
      <c r="X12" s="298" t="str">
        <f ca="1">IF(W12="","",('Round 6'!Z16))</f>
        <v/>
      </c>
      <c r="Z12" s="70">
        <v>9</v>
      </c>
      <c r="AA12" s="67" t="str">
        <f ca="1">'Round 7'!Y16</f>
        <v/>
      </c>
      <c r="AB12" s="298" t="str">
        <f ca="1">IF(AA12="","",('Round 7'!Z16))</f>
        <v/>
      </c>
      <c r="AD12" s="70">
        <v>9</v>
      </c>
      <c r="AE12" s="67" t="str">
        <f ca="1">'Round 8'!Y16</f>
        <v/>
      </c>
      <c r="AF12" s="298" t="str">
        <f ca="1">IF(AE12="","",('Round 8'!Z16))</f>
        <v/>
      </c>
      <c r="AH12" s="70">
        <v>9</v>
      </c>
      <c r="AI12" s="67" t="str">
        <f ca="1">'Round 9'!Y16</f>
        <v/>
      </c>
      <c r="AJ12" s="298" t="str">
        <f ca="1">IF(AI12="","",('Round 9'!Z16))</f>
        <v/>
      </c>
      <c r="AL12" s="70">
        <v>9</v>
      </c>
      <c r="AM12" s="67" t="str">
        <f ca="1">'Round 10'!Y16</f>
        <v/>
      </c>
      <c r="AN12" s="298" t="str">
        <f ca="1">IF(AM12="","",('Round 10'!Z16))</f>
        <v/>
      </c>
      <c r="AP12" s="70">
        <v>9</v>
      </c>
      <c r="AQ12" s="67" t="str">
        <f ca="1">'Round 11'!Y16</f>
        <v/>
      </c>
      <c r="AR12" s="298" t="str">
        <f ca="1">IF(AQ12="","",('Round 11'!Z16))</f>
        <v/>
      </c>
      <c r="AT12" s="70">
        <v>9</v>
      </c>
      <c r="AU12" s="67" t="str">
        <f ca="1">'Round 12'!Y16</f>
        <v/>
      </c>
      <c r="AV12" s="298" t="str">
        <f ca="1">IF(AU12="","",('Round 12'!Z16))</f>
        <v/>
      </c>
    </row>
    <row r="13" spans="2:48" s="62" customFormat="1" ht="12.6" customHeight="1">
      <c r="B13" s="70">
        <v>10</v>
      </c>
      <c r="C13" s="67" t="str">
        <f ca="1">'Round 1'!Y17</f>
        <v/>
      </c>
      <c r="D13" s="302" t="str">
        <f ca="1">IF(C13="","",'Round 1'!Z17)</f>
        <v/>
      </c>
      <c r="F13" s="70">
        <v>10</v>
      </c>
      <c r="G13" s="67" t="str">
        <f ca="1">'Round 2'!Y17</f>
        <v/>
      </c>
      <c r="H13" s="298" t="str">
        <f ca="1">IF(G13="","",'Round 2'!Z17)</f>
        <v/>
      </c>
      <c r="J13" s="70">
        <v>10</v>
      </c>
      <c r="K13" s="205" t="str">
        <f ca="1">'Round 3'!Y17</f>
        <v/>
      </c>
      <c r="L13" s="298" t="str">
        <f ca="1">IF(K13="","",('Round 3'!Z17))</f>
        <v/>
      </c>
      <c r="N13" s="70">
        <v>10</v>
      </c>
      <c r="O13" s="67" t="str">
        <f ca="1">'Round 4'!Y17</f>
        <v/>
      </c>
      <c r="P13" s="298" t="str">
        <f ca="1">IF(O13="","",('Round 4'!Z17))</f>
        <v/>
      </c>
      <c r="R13" s="70">
        <v>10</v>
      </c>
      <c r="S13" s="67" t="str">
        <f ca="1">'Round 5'!Y17</f>
        <v/>
      </c>
      <c r="T13" s="298" t="str">
        <f ca="1">IF(S13="","",('Round 5'!Z17))</f>
        <v/>
      </c>
      <c r="V13" s="70">
        <v>10</v>
      </c>
      <c r="W13" s="67" t="str">
        <f ca="1">'Round 6'!Y17</f>
        <v/>
      </c>
      <c r="X13" s="298" t="str">
        <f ca="1">IF(W13="","",('Round 6'!Z17))</f>
        <v/>
      </c>
      <c r="Z13" s="70">
        <v>10</v>
      </c>
      <c r="AA13" s="67" t="str">
        <f ca="1">'Round 7'!Y17</f>
        <v/>
      </c>
      <c r="AB13" s="298" t="str">
        <f ca="1">IF(AA13="","",('Round 7'!Z17))</f>
        <v/>
      </c>
      <c r="AD13" s="70">
        <v>10</v>
      </c>
      <c r="AE13" s="67" t="str">
        <f ca="1">'Round 8'!Y17</f>
        <v/>
      </c>
      <c r="AF13" s="298" t="str">
        <f ca="1">IF(AE13="","",('Round 8'!Z17))</f>
        <v/>
      </c>
      <c r="AH13" s="70">
        <v>10</v>
      </c>
      <c r="AI13" s="67" t="str">
        <f ca="1">'Round 9'!Y17</f>
        <v/>
      </c>
      <c r="AJ13" s="298" t="str">
        <f ca="1">IF(AI13="","",('Round 9'!Z17))</f>
        <v/>
      </c>
      <c r="AL13" s="70">
        <v>10</v>
      </c>
      <c r="AM13" s="67" t="str">
        <f ca="1">'Round 10'!Y17</f>
        <v/>
      </c>
      <c r="AN13" s="298" t="str">
        <f ca="1">IF(AM13="","",('Round 10'!Z17))</f>
        <v/>
      </c>
      <c r="AP13" s="70">
        <v>10</v>
      </c>
      <c r="AQ13" s="67" t="str">
        <f ca="1">'Round 11'!Y17</f>
        <v/>
      </c>
      <c r="AR13" s="298" t="str">
        <f ca="1">IF(AQ13="","",('Round 11'!Z17))</f>
        <v/>
      </c>
      <c r="AT13" s="70">
        <v>10</v>
      </c>
      <c r="AU13" s="67" t="str">
        <f ca="1">'Round 12'!Y17</f>
        <v/>
      </c>
      <c r="AV13" s="298" t="str">
        <f ca="1">IF(AU13="","",('Round 12'!Z17))</f>
        <v/>
      </c>
    </row>
    <row r="14" spans="2:48" s="62" customFormat="1" ht="12.6" customHeight="1">
      <c r="B14" s="70">
        <v>11</v>
      </c>
      <c r="C14" s="67" t="str">
        <f ca="1">'Round 1'!Y18</f>
        <v/>
      </c>
      <c r="D14" s="302" t="str">
        <f ca="1">IF(C14="","",'Round 1'!Z18)</f>
        <v/>
      </c>
      <c r="F14" s="70">
        <v>11</v>
      </c>
      <c r="G14" s="67" t="str">
        <f ca="1">'Round 2'!Y18</f>
        <v/>
      </c>
      <c r="H14" s="298" t="str">
        <f ca="1">IF(G14="","",'Round 2'!Z18)</f>
        <v/>
      </c>
      <c r="J14" s="70">
        <v>11</v>
      </c>
      <c r="K14" s="205" t="str">
        <f ca="1">'Round 3'!Y18</f>
        <v/>
      </c>
      <c r="L14" s="298" t="str">
        <f ca="1">IF(K14="","",('Round 3'!Z18))</f>
        <v/>
      </c>
      <c r="N14" s="70">
        <v>11</v>
      </c>
      <c r="O14" s="67" t="str">
        <f ca="1">'Round 4'!Y18</f>
        <v/>
      </c>
      <c r="P14" s="298" t="str">
        <f ca="1">IF(O14="","",('Round 4'!Z18))</f>
        <v/>
      </c>
      <c r="R14" s="70">
        <v>11</v>
      </c>
      <c r="S14" s="67" t="str">
        <f ca="1">'Round 5'!Y18</f>
        <v/>
      </c>
      <c r="T14" s="298" t="str">
        <f ca="1">IF(S14="","",('Round 5'!Z18))</f>
        <v/>
      </c>
      <c r="V14" s="70">
        <v>11</v>
      </c>
      <c r="W14" s="67" t="str">
        <f ca="1">'Round 6'!Y18</f>
        <v/>
      </c>
      <c r="X14" s="298" t="str">
        <f ca="1">IF(W14="","",('Round 6'!Z18))</f>
        <v/>
      </c>
      <c r="Z14" s="70">
        <v>11</v>
      </c>
      <c r="AA14" s="67" t="str">
        <f ca="1">'Round 7'!Y18</f>
        <v/>
      </c>
      <c r="AB14" s="298" t="str">
        <f ca="1">IF(AA14="","",('Round 7'!Z18))</f>
        <v/>
      </c>
      <c r="AD14" s="70">
        <v>11</v>
      </c>
      <c r="AE14" s="67" t="str">
        <f ca="1">'Round 8'!Y18</f>
        <v/>
      </c>
      <c r="AF14" s="298" t="str">
        <f ca="1">IF(AE14="","",('Round 8'!Z18))</f>
        <v/>
      </c>
      <c r="AH14" s="70">
        <v>11</v>
      </c>
      <c r="AI14" s="67" t="str">
        <f ca="1">'Round 9'!Y18</f>
        <v/>
      </c>
      <c r="AJ14" s="298" t="str">
        <f ca="1">IF(AI14="","",('Round 9'!Z18))</f>
        <v/>
      </c>
      <c r="AL14" s="70">
        <v>11</v>
      </c>
      <c r="AM14" s="67" t="str">
        <f ca="1">'Round 10'!Y18</f>
        <v/>
      </c>
      <c r="AN14" s="298" t="str">
        <f ca="1">IF(AM14="","",('Round 10'!Z18))</f>
        <v/>
      </c>
      <c r="AP14" s="70">
        <v>11</v>
      </c>
      <c r="AQ14" s="67" t="str">
        <f ca="1">'Round 11'!Y18</f>
        <v/>
      </c>
      <c r="AR14" s="298" t="str">
        <f ca="1">IF(AQ14="","",('Round 11'!Z18))</f>
        <v/>
      </c>
      <c r="AT14" s="70">
        <v>11</v>
      </c>
      <c r="AU14" s="67" t="str">
        <f ca="1">'Round 12'!Y18</f>
        <v/>
      </c>
      <c r="AV14" s="298" t="str">
        <f ca="1">IF(AU14="","",('Round 12'!Z18))</f>
        <v/>
      </c>
    </row>
    <row r="15" spans="2:48" s="62" customFormat="1" ht="12.6" customHeight="1">
      <c r="B15" s="70">
        <v>12</v>
      </c>
      <c r="C15" s="67" t="str">
        <f ca="1">'Round 1'!Y19</f>
        <v/>
      </c>
      <c r="D15" s="302" t="str">
        <f ca="1">IF(C15="","",'Round 1'!Z19)</f>
        <v/>
      </c>
      <c r="F15" s="70">
        <v>12</v>
      </c>
      <c r="G15" s="67" t="str">
        <f ca="1">'Round 2'!Y19</f>
        <v/>
      </c>
      <c r="H15" s="298" t="str">
        <f ca="1">IF(G15="","",'Round 2'!Z19)</f>
        <v/>
      </c>
      <c r="J15" s="70">
        <v>12</v>
      </c>
      <c r="K15" s="205" t="str">
        <f ca="1">'Round 3'!Y19</f>
        <v/>
      </c>
      <c r="L15" s="298" t="str">
        <f ca="1">IF(K15="","",('Round 3'!Z19))</f>
        <v/>
      </c>
      <c r="N15" s="70">
        <v>12</v>
      </c>
      <c r="O15" s="67" t="str">
        <f ca="1">'Round 4'!Y19</f>
        <v/>
      </c>
      <c r="P15" s="298" t="str">
        <f ca="1">IF(O15="","",('Round 4'!Z19))</f>
        <v/>
      </c>
      <c r="R15" s="70">
        <v>12</v>
      </c>
      <c r="S15" s="67" t="str">
        <f ca="1">'Round 5'!Y19</f>
        <v/>
      </c>
      <c r="T15" s="298" t="str">
        <f ca="1">IF(S15="","",('Round 5'!Z19))</f>
        <v/>
      </c>
      <c r="V15" s="70">
        <v>12</v>
      </c>
      <c r="W15" s="67" t="str">
        <f ca="1">'Round 6'!Y19</f>
        <v/>
      </c>
      <c r="X15" s="298" t="str">
        <f ca="1">IF(W15="","",('Round 6'!Z19))</f>
        <v/>
      </c>
      <c r="Z15" s="70">
        <v>12</v>
      </c>
      <c r="AA15" s="67" t="str">
        <f ca="1">'Round 7'!Y19</f>
        <v/>
      </c>
      <c r="AB15" s="298" t="str">
        <f ca="1">IF(AA15="","",('Round 7'!Z19))</f>
        <v/>
      </c>
      <c r="AD15" s="70">
        <v>12</v>
      </c>
      <c r="AE15" s="67" t="str">
        <f ca="1">'Round 8'!Y19</f>
        <v/>
      </c>
      <c r="AF15" s="298" t="str">
        <f ca="1">IF(AE15="","",('Round 8'!Z19))</f>
        <v/>
      </c>
      <c r="AH15" s="70">
        <v>12</v>
      </c>
      <c r="AI15" s="67" t="str">
        <f ca="1">'Round 9'!Y19</f>
        <v/>
      </c>
      <c r="AJ15" s="298" t="str">
        <f ca="1">IF(AI15="","",('Round 9'!Z19))</f>
        <v/>
      </c>
      <c r="AL15" s="70">
        <v>12</v>
      </c>
      <c r="AM15" s="67" t="str">
        <f ca="1">'Round 10'!Y19</f>
        <v/>
      </c>
      <c r="AN15" s="298" t="str">
        <f ca="1">IF(AM15="","",('Round 10'!Z19))</f>
        <v/>
      </c>
      <c r="AP15" s="70">
        <v>12</v>
      </c>
      <c r="AQ15" s="67" t="str">
        <f ca="1">'Round 11'!Y19</f>
        <v/>
      </c>
      <c r="AR15" s="298" t="str">
        <f ca="1">IF(AQ15="","",('Round 11'!Z19))</f>
        <v/>
      </c>
      <c r="AT15" s="70">
        <v>12</v>
      </c>
      <c r="AU15" s="67" t="str">
        <f ca="1">'Round 12'!Y19</f>
        <v/>
      </c>
      <c r="AV15" s="298" t="str">
        <f ca="1">IF(AU15="","",('Round 12'!Z19))</f>
        <v/>
      </c>
    </row>
    <row r="16" spans="2:48" s="62" customFormat="1" ht="12.6" customHeight="1">
      <c r="B16" s="70">
        <v>13</v>
      </c>
      <c r="C16" s="67" t="str">
        <f ca="1">'Round 1'!Y20</f>
        <v/>
      </c>
      <c r="D16" s="302" t="str">
        <f ca="1">IF(C16="","",'Round 1'!Z20)</f>
        <v/>
      </c>
      <c r="F16" s="70">
        <v>13</v>
      </c>
      <c r="G16" s="67" t="str">
        <f ca="1">'Round 2'!Y20</f>
        <v/>
      </c>
      <c r="H16" s="298" t="str">
        <f ca="1">IF(G16="","",'Round 2'!Z20)</f>
        <v/>
      </c>
      <c r="J16" s="70">
        <v>13</v>
      </c>
      <c r="K16" s="205" t="str">
        <f ca="1">'Round 3'!Y20</f>
        <v/>
      </c>
      <c r="L16" s="298" t="str">
        <f ca="1">IF(K16="","",('Round 3'!Z20))</f>
        <v/>
      </c>
      <c r="N16" s="70">
        <v>13</v>
      </c>
      <c r="O16" s="67" t="str">
        <f ca="1">'Round 4'!Y20</f>
        <v/>
      </c>
      <c r="P16" s="298" t="str">
        <f ca="1">IF(O16="","",('Round 4'!Z20))</f>
        <v/>
      </c>
      <c r="R16" s="70">
        <v>13</v>
      </c>
      <c r="S16" s="67" t="str">
        <f ca="1">'Round 5'!Y20</f>
        <v/>
      </c>
      <c r="T16" s="298" t="str">
        <f ca="1">IF(S16="","",('Round 5'!Z20))</f>
        <v/>
      </c>
      <c r="V16" s="70">
        <v>13</v>
      </c>
      <c r="W16" s="67" t="str">
        <f ca="1">'Round 6'!Y20</f>
        <v/>
      </c>
      <c r="X16" s="298" t="str">
        <f ca="1">IF(W16="","",('Round 6'!Z20))</f>
        <v/>
      </c>
      <c r="Z16" s="70">
        <v>13</v>
      </c>
      <c r="AA16" s="67" t="str">
        <f ca="1">'Round 7'!Y20</f>
        <v/>
      </c>
      <c r="AB16" s="298" t="str">
        <f ca="1">IF(AA16="","",('Round 7'!Z20))</f>
        <v/>
      </c>
      <c r="AD16" s="70">
        <v>13</v>
      </c>
      <c r="AE16" s="67" t="str">
        <f ca="1">'Round 8'!Y20</f>
        <v/>
      </c>
      <c r="AF16" s="298" t="str">
        <f ca="1">IF(AE16="","",('Round 8'!Z20))</f>
        <v/>
      </c>
      <c r="AH16" s="70">
        <v>13</v>
      </c>
      <c r="AI16" s="67" t="str">
        <f ca="1">'Round 9'!Y20</f>
        <v/>
      </c>
      <c r="AJ16" s="298" t="str">
        <f ca="1">IF(AI16="","",('Round 9'!Z20))</f>
        <v/>
      </c>
      <c r="AL16" s="70">
        <v>13</v>
      </c>
      <c r="AM16" s="67" t="str">
        <f ca="1">'Round 10'!Y20</f>
        <v/>
      </c>
      <c r="AN16" s="298" t="str">
        <f ca="1">IF(AM16="","",('Round 10'!Z20))</f>
        <v/>
      </c>
      <c r="AP16" s="70">
        <v>13</v>
      </c>
      <c r="AQ16" s="67" t="str">
        <f ca="1">'Round 11'!Y20</f>
        <v/>
      </c>
      <c r="AR16" s="298" t="str">
        <f ca="1">IF(AQ16="","",('Round 11'!Z20))</f>
        <v/>
      </c>
      <c r="AT16" s="70">
        <v>13</v>
      </c>
      <c r="AU16" s="67" t="str">
        <f ca="1">'Round 12'!Y20</f>
        <v/>
      </c>
      <c r="AV16" s="298" t="str">
        <f ca="1">IF(AU16="","",('Round 12'!Z20))</f>
        <v/>
      </c>
    </row>
    <row r="17" spans="2:48" s="62" customFormat="1" ht="12.6" customHeight="1">
      <c r="B17" s="70">
        <v>14</v>
      </c>
      <c r="C17" s="67" t="str">
        <f ca="1">'Round 1'!Y21</f>
        <v/>
      </c>
      <c r="D17" s="302" t="str">
        <f ca="1">IF(C17="","",'Round 1'!Z21)</f>
        <v/>
      </c>
      <c r="F17" s="70">
        <v>14</v>
      </c>
      <c r="G17" s="67" t="str">
        <f ca="1">'Round 2'!Y21</f>
        <v/>
      </c>
      <c r="H17" s="298" t="str">
        <f ca="1">IF(G17="","",'Round 2'!Z21)</f>
        <v/>
      </c>
      <c r="J17" s="70">
        <v>14</v>
      </c>
      <c r="K17" s="205" t="str">
        <f ca="1">'Round 3'!Y21</f>
        <v/>
      </c>
      <c r="L17" s="298" t="str">
        <f ca="1">IF(K17="","",('Round 3'!Z21))</f>
        <v/>
      </c>
      <c r="N17" s="70">
        <v>14</v>
      </c>
      <c r="O17" s="67" t="str">
        <f ca="1">'Round 4'!Y21</f>
        <v/>
      </c>
      <c r="P17" s="298" t="str">
        <f ca="1">IF(O17="","",('Round 4'!Z21))</f>
        <v/>
      </c>
      <c r="R17" s="70">
        <v>14</v>
      </c>
      <c r="S17" s="67" t="str">
        <f ca="1">'Round 5'!Y21</f>
        <v/>
      </c>
      <c r="T17" s="298" t="str">
        <f ca="1">IF(S17="","",('Round 5'!Z21))</f>
        <v/>
      </c>
      <c r="V17" s="70">
        <v>14</v>
      </c>
      <c r="W17" s="67" t="str">
        <f ca="1">'Round 6'!Y21</f>
        <v/>
      </c>
      <c r="X17" s="298" t="str">
        <f ca="1">IF(W17="","",('Round 6'!Z21))</f>
        <v/>
      </c>
      <c r="Z17" s="70">
        <v>14</v>
      </c>
      <c r="AA17" s="67" t="str">
        <f ca="1">'Round 7'!Y21</f>
        <v/>
      </c>
      <c r="AB17" s="298" t="str">
        <f ca="1">IF(AA17="","",('Round 7'!Z21))</f>
        <v/>
      </c>
      <c r="AD17" s="70">
        <v>14</v>
      </c>
      <c r="AE17" s="67" t="str">
        <f ca="1">'Round 8'!Y21</f>
        <v/>
      </c>
      <c r="AF17" s="298" t="str">
        <f ca="1">IF(AE17="","",('Round 8'!Z21))</f>
        <v/>
      </c>
      <c r="AH17" s="70">
        <v>14</v>
      </c>
      <c r="AI17" s="67" t="str">
        <f ca="1">'Round 9'!Y21</f>
        <v/>
      </c>
      <c r="AJ17" s="298" t="str">
        <f ca="1">IF(AI17="","",('Round 9'!Z21))</f>
        <v/>
      </c>
      <c r="AL17" s="70">
        <v>14</v>
      </c>
      <c r="AM17" s="67" t="str">
        <f ca="1">'Round 10'!Y21</f>
        <v/>
      </c>
      <c r="AN17" s="298" t="str">
        <f ca="1">IF(AM17="","",('Round 10'!Z21))</f>
        <v/>
      </c>
      <c r="AP17" s="70">
        <v>14</v>
      </c>
      <c r="AQ17" s="67" t="str">
        <f ca="1">'Round 11'!Y21</f>
        <v/>
      </c>
      <c r="AR17" s="298" t="str">
        <f ca="1">IF(AQ17="","",('Round 11'!Z21))</f>
        <v/>
      </c>
      <c r="AT17" s="70">
        <v>14</v>
      </c>
      <c r="AU17" s="67" t="str">
        <f ca="1">'Round 12'!Y21</f>
        <v/>
      </c>
      <c r="AV17" s="298" t="str">
        <f ca="1">IF(AU17="","",('Round 12'!Z21))</f>
        <v/>
      </c>
    </row>
    <row r="18" spans="2:48" s="62" customFormat="1" ht="12.6" customHeight="1">
      <c r="B18" s="70">
        <v>15</v>
      </c>
      <c r="C18" s="67" t="str">
        <f ca="1">'Round 1'!Y22</f>
        <v/>
      </c>
      <c r="D18" s="302" t="str">
        <f ca="1">IF(C18="","",'Round 1'!Z22)</f>
        <v/>
      </c>
      <c r="F18" s="70">
        <v>15</v>
      </c>
      <c r="G18" s="67" t="str">
        <f ca="1">'Round 2'!Y22</f>
        <v/>
      </c>
      <c r="H18" s="298" t="str">
        <f ca="1">IF(G18="","",'Round 2'!Z22)</f>
        <v/>
      </c>
      <c r="J18" s="70">
        <v>15</v>
      </c>
      <c r="K18" s="205" t="str">
        <f ca="1">'Round 3'!Y22</f>
        <v/>
      </c>
      <c r="L18" s="298" t="str">
        <f ca="1">IF(K18="","",('Round 3'!Z22))</f>
        <v/>
      </c>
      <c r="N18" s="70">
        <v>15</v>
      </c>
      <c r="O18" s="67" t="str">
        <f ca="1">'Round 4'!Y22</f>
        <v/>
      </c>
      <c r="P18" s="298" t="str">
        <f ca="1">IF(O18="","",('Round 4'!Z22))</f>
        <v/>
      </c>
      <c r="R18" s="70">
        <v>15</v>
      </c>
      <c r="S18" s="67" t="str">
        <f ca="1">'Round 5'!Y22</f>
        <v/>
      </c>
      <c r="T18" s="298" t="str">
        <f ca="1">IF(S18="","",('Round 5'!Z22))</f>
        <v/>
      </c>
      <c r="V18" s="70">
        <v>15</v>
      </c>
      <c r="W18" s="67" t="str">
        <f ca="1">'Round 6'!Y22</f>
        <v/>
      </c>
      <c r="X18" s="298" t="str">
        <f ca="1">IF(W18="","",('Round 6'!Z22))</f>
        <v/>
      </c>
      <c r="Z18" s="70">
        <v>15</v>
      </c>
      <c r="AA18" s="67" t="str">
        <f ca="1">'Round 7'!Y22</f>
        <v/>
      </c>
      <c r="AB18" s="298" t="str">
        <f ca="1">IF(AA18="","",('Round 7'!Z22))</f>
        <v/>
      </c>
      <c r="AD18" s="70">
        <v>15</v>
      </c>
      <c r="AE18" s="67" t="str">
        <f ca="1">'Round 8'!Y22</f>
        <v/>
      </c>
      <c r="AF18" s="298" t="str">
        <f ca="1">IF(AE18="","",('Round 8'!Z22))</f>
        <v/>
      </c>
      <c r="AH18" s="70">
        <v>15</v>
      </c>
      <c r="AI18" s="67" t="str">
        <f ca="1">'Round 9'!Y22</f>
        <v/>
      </c>
      <c r="AJ18" s="298" t="str">
        <f ca="1">IF(AI18="","",('Round 9'!Z22))</f>
        <v/>
      </c>
      <c r="AL18" s="70">
        <v>15</v>
      </c>
      <c r="AM18" s="67" t="str">
        <f ca="1">'Round 10'!Y22</f>
        <v/>
      </c>
      <c r="AN18" s="298" t="str">
        <f ca="1">IF(AM18="","",('Round 10'!Z22))</f>
        <v/>
      </c>
      <c r="AP18" s="70">
        <v>15</v>
      </c>
      <c r="AQ18" s="67" t="str">
        <f ca="1">'Round 11'!Y22</f>
        <v/>
      </c>
      <c r="AR18" s="298" t="str">
        <f ca="1">IF(AQ18="","",('Round 11'!Z22))</f>
        <v/>
      </c>
      <c r="AT18" s="70">
        <v>15</v>
      </c>
      <c r="AU18" s="67" t="str">
        <f ca="1">'Round 12'!Y22</f>
        <v/>
      </c>
      <c r="AV18" s="298" t="str">
        <f ca="1">IF(AU18="","",('Round 12'!Z22))</f>
        <v/>
      </c>
    </row>
    <row r="19" spans="2:48" s="62" customFormat="1" ht="12.6" customHeight="1">
      <c r="B19" s="70">
        <v>16</v>
      </c>
      <c r="C19" s="67" t="str">
        <f ca="1">'Round 1'!Y23</f>
        <v/>
      </c>
      <c r="D19" s="302" t="str">
        <f ca="1">IF(C19="","",'Round 1'!Z23)</f>
        <v/>
      </c>
      <c r="F19" s="70">
        <v>16</v>
      </c>
      <c r="G19" s="67" t="str">
        <f ca="1">'Round 2'!Y23</f>
        <v/>
      </c>
      <c r="H19" s="298" t="str">
        <f ca="1">IF(G19="","",'Round 2'!Z23)</f>
        <v/>
      </c>
      <c r="J19" s="70">
        <v>16</v>
      </c>
      <c r="K19" s="205" t="str">
        <f ca="1">'Round 3'!Y23</f>
        <v/>
      </c>
      <c r="L19" s="298" t="str">
        <f ca="1">IF(K19="","",('Round 3'!Z23))</f>
        <v/>
      </c>
      <c r="N19" s="70">
        <v>16</v>
      </c>
      <c r="O19" s="67" t="str">
        <f ca="1">'Round 4'!Y23</f>
        <v/>
      </c>
      <c r="P19" s="298" t="str">
        <f ca="1">IF(O19="","",('Round 4'!Z23))</f>
        <v/>
      </c>
      <c r="R19" s="70">
        <v>16</v>
      </c>
      <c r="S19" s="67" t="str">
        <f ca="1">'Round 5'!Y23</f>
        <v/>
      </c>
      <c r="T19" s="298" t="str">
        <f ca="1">IF(S19="","",('Round 5'!Z23))</f>
        <v/>
      </c>
      <c r="V19" s="70">
        <v>16</v>
      </c>
      <c r="W19" s="67" t="str">
        <f ca="1">'Round 6'!Y23</f>
        <v/>
      </c>
      <c r="X19" s="298" t="str">
        <f ca="1">IF(W19="","",('Round 6'!Z23))</f>
        <v/>
      </c>
      <c r="Z19" s="70">
        <v>16</v>
      </c>
      <c r="AA19" s="67" t="str">
        <f ca="1">'Round 7'!Y23</f>
        <v/>
      </c>
      <c r="AB19" s="298" t="str">
        <f ca="1">IF(AA19="","",('Round 7'!Z23))</f>
        <v/>
      </c>
      <c r="AD19" s="70">
        <v>16</v>
      </c>
      <c r="AE19" s="67" t="str">
        <f ca="1">'Round 8'!Y23</f>
        <v/>
      </c>
      <c r="AF19" s="298" t="str">
        <f ca="1">IF(AE19="","",('Round 8'!Z23))</f>
        <v/>
      </c>
      <c r="AH19" s="70">
        <v>16</v>
      </c>
      <c r="AI19" s="67" t="str">
        <f ca="1">'Round 9'!Y23</f>
        <v/>
      </c>
      <c r="AJ19" s="298" t="str">
        <f ca="1">IF(AI19="","",('Round 9'!Z23))</f>
        <v/>
      </c>
      <c r="AL19" s="70">
        <v>16</v>
      </c>
      <c r="AM19" s="67" t="str">
        <f ca="1">'Round 10'!Y23</f>
        <v/>
      </c>
      <c r="AN19" s="298" t="str">
        <f ca="1">IF(AM19="","",('Round 10'!Z23))</f>
        <v/>
      </c>
      <c r="AP19" s="70">
        <v>16</v>
      </c>
      <c r="AQ19" s="67" t="str">
        <f ca="1">'Round 11'!Y23</f>
        <v/>
      </c>
      <c r="AR19" s="298" t="str">
        <f ca="1">IF(AQ19="","",('Round 11'!Z23))</f>
        <v/>
      </c>
      <c r="AT19" s="70">
        <v>16</v>
      </c>
      <c r="AU19" s="67" t="str">
        <f ca="1">'Round 12'!Y23</f>
        <v/>
      </c>
      <c r="AV19" s="298" t="str">
        <f ca="1">IF(AU19="","",('Round 12'!Z23))</f>
        <v/>
      </c>
    </row>
    <row r="20" spans="2:48" s="62" customFormat="1" ht="12.6" customHeight="1">
      <c r="B20" s="70">
        <v>17</v>
      </c>
      <c r="C20" s="67" t="str">
        <f ca="1">'Round 1'!Y24</f>
        <v/>
      </c>
      <c r="D20" s="302" t="str">
        <f ca="1">IF(C20="","",'Round 1'!Z24)</f>
        <v/>
      </c>
      <c r="F20" s="70">
        <v>17</v>
      </c>
      <c r="G20" s="67" t="str">
        <f ca="1">'Round 2'!Y24</f>
        <v/>
      </c>
      <c r="H20" s="298" t="str">
        <f ca="1">IF(G20="","",'Round 2'!Z24)</f>
        <v/>
      </c>
      <c r="J20" s="70">
        <v>17</v>
      </c>
      <c r="K20" s="205" t="str">
        <f ca="1">'Round 3'!Y24</f>
        <v/>
      </c>
      <c r="L20" s="298" t="str">
        <f ca="1">IF(K20="","",('Round 3'!Z24))</f>
        <v/>
      </c>
      <c r="N20" s="70">
        <v>17</v>
      </c>
      <c r="O20" s="67" t="str">
        <f ca="1">'Round 4'!Y24</f>
        <v/>
      </c>
      <c r="P20" s="298" t="str">
        <f ca="1">IF(O20="","",('Round 4'!Z24))</f>
        <v/>
      </c>
      <c r="R20" s="70">
        <v>17</v>
      </c>
      <c r="S20" s="67" t="str">
        <f ca="1">'Round 5'!Y24</f>
        <v/>
      </c>
      <c r="T20" s="298" t="str">
        <f ca="1">IF(S20="","",('Round 5'!Z24))</f>
        <v/>
      </c>
      <c r="V20" s="70">
        <v>17</v>
      </c>
      <c r="W20" s="67" t="str">
        <f ca="1">'Round 6'!Y24</f>
        <v/>
      </c>
      <c r="X20" s="298" t="str">
        <f ca="1">IF(W20="","",('Round 6'!Z24))</f>
        <v/>
      </c>
      <c r="Z20" s="70">
        <v>17</v>
      </c>
      <c r="AA20" s="67" t="str">
        <f ca="1">'Round 7'!Y24</f>
        <v/>
      </c>
      <c r="AB20" s="298" t="str">
        <f ca="1">IF(AA20="","",('Round 7'!Z24))</f>
        <v/>
      </c>
      <c r="AD20" s="70">
        <v>17</v>
      </c>
      <c r="AE20" s="67" t="str">
        <f ca="1">'Round 8'!Y24</f>
        <v/>
      </c>
      <c r="AF20" s="298" t="str">
        <f ca="1">IF(AE20="","",('Round 8'!Z24))</f>
        <v/>
      </c>
      <c r="AH20" s="70">
        <v>17</v>
      </c>
      <c r="AI20" s="67" t="str">
        <f ca="1">'Round 9'!Y24</f>
        <v/>
      </c>
      <c r="AJ20" s="298" t="str">
        <f ca="1">IF(AI20="","",('Round 9'!Z24))</f>
        <v/>
      </c>
      <c r="AL20" s="70">
        <v>17</v>
      </c>
      <c r="AM20" s="67" t="str">
        <f ca="1">'Round 10'!Y24</f>
        <v/>
      </c>
      <c r="AN20" s="298" t="str">
        <f ca="1">IF(AM20="","",('Round 10'!Z24))</f>
        <v/>
      </c>
      <c r="AP20" s="70">
        <v>17</v>
      </c>
      <c r="AQ20" s="67" t="str">
        <f ca="1">'Round 11'!Y24</f>
        <v/>
      </c>
      <c r="AR20" s="298" t="str">
        <f ca="1">IF(AQ20="","",('Round 11'!Z24))</f>
        <v/>
      </c>
      <c r="AT20" s="70">
        <v>17</v>
      </c>
      <c r="AU20" s="67" t="str">
        <f ca="1">'Round 12'!Y24</f>
        <v/>
      </c>
      <c r="AV20" s="298" t="str">
        <f ca="1">IF(AU20="","",('Round 12'!Z24))</f>
        <v/>
      </c>
    </row>
    <row r="21" spans="2:48" s="62" customFormat="1" ht="12.6" customHeight="1">
      <c r="B21" s="70">
        <v>18</v>
      </c>
      <c r="C21" s="67" t="str">
        <f ca="1">'Round 1'!Y25</f>
        <v/>
      </c>
      <c r="D21" s="302" t="str">
        <f ca="1">IF(C21="","",'Round 1'!Z25)</f>
        <v/>
      </c>
      <c r="F21" s="70">
        <v>18</v>
      </c>
      <c r="G21" s="67" t="str">
        <f ca="1">'Round 2'!Y25</f>
        <v/>
      </c>
      <c r="H21" s="298" t="str">
        <f ca="1">IF(G21="","",'Round 2'!Z25)</f>
        <v/>
      </c>
      <c r="J21" s="70">
        <v>18</v>
      </c>
      <c r="K21" s="205" t="str">
        <f ca="1">'Round 3'!Y25</f>
        <v/>
      </c>
      <c r="L21" s="298" t="str">
        <f ca="1">IF(K21="","",('Round 3'!Z25))</f>
        <v/>
      </c>
      <c r="N21" s="70">
        <v>18</v>
      </c>
      <c r="O21" s="67" t="str">
        <f ca="1">'Round 4'!Y25</f>
        <v/>
      </c>
      <c r="P21" s="298" t="str">
        <f ca="1">IF(O21="","",('Round 4'!Z25))</f>
        <v/>
      </c>
      <c r="R21" s="70">
        <v>18</v>
      </c>
      <c r="S21" s="67" t="str">
        <f ca="1">'Round 5'!Y25</f>
        <v/>
      </c>
      <c r="T21" s="298" t="str">
        <f ca="1">IF(S21="","",('Round 5'!Z25))</f>
        <v/>
      </c>
      <c r="V21" s="70">
        <v>18</v>
      </c>
      <c r="W21" s="67" t="str">
        <f ca="1">'Round 6'!Y25</f>
        <v/>
      </c>
      <c r="X21" s="298" t="str">
        <f ca="1">IF(W21="","",('Round 6'!Z25))</f>
        <v/>
      </c>
      <c r="Z21" s="70">
        <v>18</v>
      </c>
      <c r="AA21" s="67" t="str">
        <f ca="1">'Round 7'!Y25</f>
        <v/>
      </c>
      <c r="AB21" s="298" t="str">
        <f ca="1">IF(AA21="","",('Round 7'!Z25))</f>
        <v/>
      </c>
      <c r="AD21" s="70">
        <v>18</v>
      </c>
      <c r="AE21" s="67" t="str">
        <f ca="1">'Round 8'!Y25</f>
        <v/>
      </c>
      <c r="AF21" s="298" t="str">
        <f ca="1">IF(AE21="","",('Round 8'!Z25))</f>
        <v/>
      </c>
      <c r="AH21" s="70">
        <v>18</v>
      </c>
      <c r="AI21" s="67" t="str">
        <f ca="1">'Round 9'!Y25</f>
        <v/>
      </c>
      <c r="AJ21" s="298" t="str">
        <f ca="1">IF(AI21="","",('Round 9'!Z25))</f>
        <v/>
      </c>
      <c r="AL21" s="70">
        <v>18</v>
      </c>
      <c r="AM21" s="67" t="str">
        <f ca="1">'Round 10'!Y25</f>
        <v/>
      </c>
      <c r="AN21" s="298" t="str">
        <f ca="1">IF(AM21="","",('Round 10'!Z25))</f>
        <v/>
      </c>
      <c r="AP21" s="70">
        <v>18</v>
      </c>
      <c r="AQ21" s="67" t="str">
        <f ca="1">'Round 11'!Y25</f>
        <v/>
      </c>
      <c r="AR21" s="298" t="str">
        <f ca="1">IF(AQ21="","",('Round 11'!Z25))</f>
        <v/>
      </c>
      <c r="AT21" s="70">
        <v>18</v>
      </c>
      <c r="AU21" s="67" t="str">
        <f ca="1">'Round 12'!Y25</f>
        <v/>
      </c>
      <c r="AV21" s="298" t="str">
        <f ca="1">IF(AU21="","",('Round 12'!Z25))</f>
        <v/>
      </c>
    </row>
    <row r="22" spans="2:48" s="62" customFormat="1" ht="12.6" customHeight="1">
      <c r="B22" s="70">
        <v>19</v>
      </c>
      <c r="C22" s="67" t="str">
        <f ca="1">'Round 1'!Y26</f>
        <v/>
      </c>
      <c r="D22" s="302" t="str">
        <f ca="1">IF(C22="","",'Round 1'!Z26)</f>
        <v/>
      </c>
      <c r="F22" s="70">
        <v>19</v>
      </c>
      <c r="G22" s="67" t="str">
        <f ca="1">'Round 2'!Y26</f>
        <v/>
      </c>
      <c r="H22" s="298" t="str">
        <f ca="1">IF(G22="","",'Round 2'!Z26)</f>
        <v/>
      </c>
      <c r="J22" s="70">
        <v>19</v>
      </c>
      <c r="K22" s="205" t="str">
        <f ca="1">'Round 3'!Y26</f>
        <v/>
      </c>
      <c r="L22" s="298" t="str">
        <f ca="1">IF(K22="","",('Round 3'!Z26))</f>
        <v/>
      </c>
      <c r="N22" s="70">
        <v>19</v>
      </c>
      <c r="O22" s="67" t="str">
        <f ca="1">'Round 4'!Y26</f>
        <v/>
      </c>
      <c r="P22" s="298" t="str">
        <f ca="1">IF(O22="","",('Round 4'!Z26))</f>
        <v/>
      </c>
      <c r="R22" s="70">
        <v>19</v>
      </c>
      <c r="S22" s="67" t="str">
        <f ca="1">'Round 5'!Y26</f>
        <v/>
      </c>
      <c r="T22" s="298" t="str">
        <f ca="1">IF(S22="","",('Round 5'!Z26))</f>
        <v/>
      </c>
      <c r="V22" s="70">
        <v>19</v>
      </c>
      <c r="W22" s="67" t="str">
        <f ca="1">'Round 6'!Y26</f>
        <v/>
      </c>
      <c r="X22" s="298" t="str">
        <f ca="1">IF(W22="","",('Round 6'!Z26))</f>
        <v/>
      </c>
      <c r="Z22" s="70">
        <v>19</v>
      </c>
      <c r="AA22" s="67" t="str">
        <f ca="1">'Round 7'!Y26</f>
        <v/>
      </c>
      <c r="AB22" s="298" t="str">
        <f ca="1">IF(AA22="","",('Round 7'!Z26))</f>
        <v/>
      </c>
      <c r="AD22" s="70">
        <v>19</v>
      </c>
      <c r="AE22" s="67" t="str">
        <f ca="1">'Round 8'!Y26</f>
        <v/>
      </c>
      <c r="AF22" s="298" t="str">
        <f ca="1">IF(AE22="","",('Round 8'!Z26))</f>
        <v/>
      </c>
      <c r="AH22" s="70">
        <v>19</v>
      </c>
      <c r="AI22" s="67" t="str">
        <f ca="1">'Round 9'!Y26</f>
        <v/>
      </c>
      <c r="AJ22" s="298" t="str">
        <f ca="1">IF(AI22="","",('Round 9'!Z26))</f>
        <v/>
      </c>
      <c r="AL22" s="70">
        <v>19</v>
      </c>
      <c r="AM22" s="67" t="str">
        <f ca="1">'Round 10'!Y26</f>
        <v/>
      </c>
      <c r="AN22" s="298" t="str">
        <f ca="1">IF(AM22="","",('Round 10'!Z26))</f>
        <v/>
      </c>
      <c r="AP22" s="70">
        <v>19</v>
      </c>
      <c r="AQ22" s="67" t="str">
        <f ca="1">'Round 11'!Y26</f>
        <v/>
      </c>
      <c r="AR22" s="298" t="str">
        <f ca="1">IF(AQ22="","",('Round 11'!Z26))</f>
        <v/>
      </c>
      <c r="AT22" s="70">
        <v>19</v>
      </c>
      <c r="AU22" s="67" t="str">
        <f ca="1">'Round 12'!Y26</f>
        <v/>
      </c>
      <c r="AV22" s="298" t="str">
        <f ca="1">IF(AU22="","",('Round 12'!Z26))</f>
        <v/>
      </c>
    </row>
    <row r="23" spans="2:48" s="62" customFormat="1" ht="12.6" customHeight="1">
      <c r="B23" s="70">
        <v>20</v>
      </c>
      <c r="C23" s="67" t="str">
        <f ca="1">'Round 1'!Y27</f>
        <v/>
      </c>
      <c r="D23" s="302" t="str">
        <f ca="1">IF(C23="","",'Round 1'!Z27)</f>
        <v/>
      </c>
      <c r="F23" s="70">
        <v>20</v>
      </c>
      <c r="G23" s="67" t="str">
        <f ca="1">'Round 2'!Y27</f>
        <v/>
      </c>
      <c r="H23" s="298" t="str">
        <f ca="1">IF(G23="","",'Round 2'!Z27)</f>
        <v/>
      </c>
      <c r="J23" s="70">
        <v>20</v>
      </c>
      <c r="K23" s="205" t="str">
        <f ca="1">'Round 3'!Y27</f>
        <v/>
      </c>
      <c r="L23" s="298" t="str">
        <f ca="1">IF(K23="","",('Round 3'!Z27))</f>
        <v/>
      </c>
      <c r="N23" s="70">
        <v>20</v>
      </c>
      <c r="O23" s="67" t="str">
        <f ca="1">'Round 4'!Y27</f>
        <v/>
      </c>
      <c r="P23" s="298" t="str">
        <f ca="1">IF(O23="","",('Round 4'!Z27))</f>
        <v/>
      </c>
      <c r="R23" s="70">
        <v>20</v>
      </c>
      <c r="S23" s="67" t="str">
        <f ca="1">'Round 5'!Y27</f>
        <v/>
      </c>
      <c r="T23" s="298" t="str">
        <f ca="1">IF(S23="","",('Round 5'!Z27))</f>
        <v/>
      </c>
      <c r="V23" s="70">
        <v>20</v>
      </c>
      <c r="W23" s="67" t="str">
        <f ca="1">'Round 6'!Y27</f>
        <v/>
      </c>
      <c r="X23" s="298" t="str">
        <f ca="1">IF(W23="","",('Round 6'!Z27))</f>
        <v/>
      </c>
      <c r="Z23" s="70">
        <v>20</v>
      </c>
      <c r="AA23" s="67" t="str">
        <f ca="1">'Round 7'!Y27</f>
        <v/>
      </c>
      <c r="AB23" s="298" t="str">
        <f ca="1">IF(AA23="","",('Round 7'!Z27))</f>
        <v/>
      </c>
      <c r="AD23" s="70">
        <v>20</v>
      </c>
      <c r="AE23" s="67" t="str">
        <f ca="1">'Round 8'!Y27</f>
        <v/>
      </c>
      <c r="AF23" s="298" t="str">
        <f ca="1">IF(AE23="","",('Round 8'!Z27))</f>
        <v/>
      </c>
      <c r="AH23" s="70">
        <v>20</v>
      </c>
      <c r="AI23" s="67" t="str">
        <f ca="1">'Round 9'!Y27</f>
        <v/>
      </c>
      <c r="AJ23" s="298" t="str">
        <f ca="1">IF(AI23="","",('Round 9'!Z27))</f>
        <v/>
      </c>
      <c r="AL23" s="70">
        <v>20</v>
      </c>
      <c r="AM23" s="67" t="str">
        <f ca="1">'Round 10'!Y27</f>
        <v/>
      </c>
      <c r="AN23" s="298" t="str">
        <f ca="1">IF(AM23="","",('Round 10'!Z27))</f>
        <v/>
      </c>
      <c r="AP23" s="70">
        <v>20</v>
      </c>
      <c r="AQ23" s="67" t="str">
        <f ca="1">'Round 11'!Y27</f>
        <v/>
      </c>
      <c r="AR23" s="298" t="str">
        <f ca="1">IF(AQ23="","",('Round 11'!Z27))</f>
        <v/>
      </c>
      <c r="AT23" s="70">
        <v>20</v>
      </c>
      <c r="AU23" s="67" t="str">
        <f ca="1">'Round 12'!Y27</f>
        <v/>
      </c>
      <c r="AV23" s="298" t="str">
        <f ca="1">IF(AU23="","",('Round 12'!Z27))</f>
        <v/>
      </c>
    </row>
    <row r="24" spans="2:48" s="62" customFormat="1" ht="12.6" customHeight="1">
      <c r="B24" s="70">
        <v>21</v>
      </c>
      <c r="C24" s="67" t="str">
        <f ca="1">'Round 1'!Y28</f>
        <v/>
      </c>
      <c r="D24" s="302" t="str">
        <f ca="1">IF(C24="","",'Round 1'!Z28)</f>
        <v/>
      </c>
      <c r="F24" s="70">
        <v>21</v>
      </c>
      <c r="G24" s="67" t="str">
        <f ca="1">'Round 2'!Y28</f>
        <v/>
      </c>
      <c r="H24" s="298" t="str">
        <f ca="1">IF(G24="","",'Round 2'!Z28)</f>
        <v/>
      </c>
      <c r="J24" s="70">
        <v>21</v>
      </c>
      <c r="K24" s="205" t="str">
        <f ca="1">'Round 3'!Y28</f>
        <v/>
      </c>
      <c r="L24" s="298" t="str">
        <f ca="1">IF(K24="","",('Round 3'!Z28))</f>
        <v/>
      </c>
      <c r="N24" s="70">
        <v>21</v>
      </c>
      <c r="O24" s="67" t="str">
        <f ca="1">'Round 4'!Y28</f>
        <v/>
      </c>
      <c r="P24" s="298" t="str">
        <f ca="1">IF(O24="","",('Round 4'!Z28))</f>
        <v/>
      </c>
      <c r="R24" s="70">
        <v>21</v>
      </c>
      <c r="S24" s="67" t="str">
        <f ca="1">'Round 5'!Y28</f>
        <v/>
      </c>
      <c r="T24" s="298" t="str">
        <f ca="1">IF(S24="","",('Round 5'!Z28))</f>
        <v/>
      </c>
      <c r="V24" s="70">
        <v>21</v>
      </c>
      <c r="W24" s="67" t="str">
        <f ca="1">'Round 6'!Y28</f>
        <v/>
      </c>
      <c r="X24" s="298" t="str">
        <f ca="1">IF(W24="","",('Round 6'!Z28))</f>
        <v/>
      </c>
      <c r="Z24" s="70">
        <v>21</v>
      </c>
      <c r="AA24" s="67" t="str">
        <f ca="1">'Round 7'!Y28</f>
        <v/>
      </c>
      <c r="AB24" s="298" t="str">
        <f ca="1">IF(AA24="","",('Round 7'!Z28))</f>
        <v/>
      </c>
      <c r="AD24" s="70">
        <v>21</v>
      </c>
      <c r="AE24" s="67" t="str">
        <f ca="1">'Round 8'!Y28</f>
        <v/>
      </c>
      <c r="AF24" s="298" t="str">
        <f ca="1">IF(AE24="","",('Round 8'!Z28))</f>
        <v/>
      </c>
      <c r="AH24" s="70">
        <v>21</v>
      </c>
      <c r="AI24" s="67" t="str">
        <f ca="1">'Round 9'!Y28</f>
        <v/>
      </c>
      <c r="AJ24" s="298" t="str">
        <f ca="1">IF(AI24="","",('Round 9'!Z28))</f>
        <v/>
      </c>
      <c r="AL24" s="70">
        <v>21</v>
      </c>
      <c r="AM24" s="67" t="str">
        <f ca="1">'Round 10'!Y28</f>
        <v/>
      </c>
      <c r="AN24" s="298" t="str">
        <f ca="1">IF(AM24="","",('Round 10'!Z28))</f>
        <v/>
      </c>
      <c r="AP24" s="70">
        <v>21</v>
      </c>
      <c r="AQ24" s="67" t="str">
        <f ca="1">'Round 11'!Y28</f>
        <v/>
      </c>
      <c r="AR24" s="298" t="str">
        <f ca="1">IF(AQ24="","",('Round 11'!Z28))</f>
        <v/>
      </c>
      <c r="AT24" s="70">
        <v>21</v>
      </c>
      <c r="AU24" s="67" t="str">
        <f ca="1">'Round 12'!Y28</f>
        <v/>
      </c>
      <c r="AV24" s="298" t="str">
        <f ca="1">IF(AU24="","",('Round 12'!Z28))</f>
        <v/>
      </c>
    </row>
    <row r="25" spans="2:48" s="62" customFormat="1" ht="12.6" customHeight="1">
      <c r="B25" s="70">
        <v>22</v>
      </c>
      <c r="C25" s="67" t="str">
        <f ca="1">'Round 1'!Y29</f>
        <v/>
      </c>
      <c r="D25" s="302" t="str">
        <f ca="1">IF(C25="","",'Round 1'!Z29)</f>
        <v/>
      </c>
      <c r="F25" s="70">
        <v>22</v>
      </c>
      <c r="G25" s="67" t="str">
        <f ca="1">'Round 2'!Y29</f>
        <v/>
      </c>
      <c r="H25" s="298" t="str">
        <f ca="1">IF(G25="","",'Round 2'!Z29)</f>
        <v/>
      </c>
      <c r="J25" s="70">
        <v>22</v>
      </c>
      <c r="K25" s="205" t="str">
        <f ca="1">'Round 3'!Y29</f>
        <v/>
      </c>
      <c r="L25" s="298" t="str">
        <f ca="1">IF(K25="","",('Round 3'!Z29))</f>
        <v/>
      </c>
      <c r="N25" s="70">
        <v>22</v>
      </c>
      <c r="O25" s="67" t="str">
        <f ca="1">'Round 4'!Y29</f>
        <v/>
      </c>
      <c r="P25" s="298" t="str">
        <f ca="1">IF(O25="","",('Round 4'!Z29))</f>
        <v/>
      </c>
      <c r="R25" s="70">
        <v>22</v>
      </c>
      <c r="S25" s="67" t="str">
        <f ca="1">'Round 5'!Y29</f>
        <v/>
      </c>
      <c r="T25" s="298" t="str">
        <f ca="1">IF(S25="","",('Round 5'!Z29))</f>
        <v/>
      </c>
      <c r="V25" s="70">
        <v>22</v>
      </c>
      <c r="W25" s="67" t="str">
        <f ca="1">'Round 6'!Y29</f>
        <v/>
      </c>
      <c r="X25" s="298" t="str">
        <f ca="1">IF(W25="","",('Round 6'!Z29))</f>
        <v/>
      </c>
      <c r="Z25" s="70">
        <v>22</v>
      </c>
      <c r="AA25" s="67" t="str">
        <f ca="1">'Round 7'!Y29</f>
        <v/>
      </c>
      <c r="AB25" s="298" t="str">
        <f ca="1">IF(AA25="","",('Round 7'!Z29))</f>
        <v/>
      </c>
      <c r="AD25" s="70">
        <v>22</v>
      </c>
      <c r="AE25" s="67" t="str">
        <f ca="1">'Round 8'!Y29</f>
        <v/>
      </c>
      <c r="AF25" s="298" t="str">
        <f ca="1">IF(AE25="","",('Round 8'!Z29))</f>
        <v/>
      </c>
      <c r="AH25" s="70">
        <v>22</v>
      </c>
      <c r="AI25" s="67" t="str">
        <f ca="1">'Round 9'!Y29</f>
        <v/>
      </c>
      <c r="AJ25" s="298" t="str">
        <f ca="1">IF(AI25="","",('Round 9'!Z29))</f>
        <v/>
      </c>
      <c r="AL25" s="70">
        <v>22</v>
      </c>
      <c r="AM25" s="67" t="str">
        <f ca="1">'Round 10'!Y29</f>
        <v/>
      </c>
      <c r="AN25" s="298" t="str">
        <f ca="1">IF(AM25="","",('Round 10'!Z29))</f>
        <v/>
      </c>
      <c r="AP25" s="70">
        <v>22</v>
      </c>
      <c r="AQ25" s="67" t="str">
        <f ca="1">'Round 11'!Y29</f>
        <v/>
      </c>
      <c r="AR25" s="298" t="str">
        <f ca="1">IF(AQ25="","",('Round 11'!Z29))</f>
        <v/>
      </c>
      <c r="AT25" s="70">
        <v>22</v>
      </c>
      <c r="AU25" s="67" t="str">
        <f ca="1">'Round 12'!Y29</f>
        <v/>
      </c>
      <c r="AV25" s="298" t="str">
        <f ca="1">IF(AU25="","",('Round 12'!Z29))</f>
        <v/>
      </c>
    </row>
    <row r="26" spans="2:48" s="62" customFormat="1" ht="12.6" customHeight="1">
      <c r="B26" s="70">
        <v>23</v>
      </c>
      <c r="C26" s="67" t="str">
        <f ca="1">'Round 1'!Y30</f>
        <v/>
      </c>
      <c r="D26" s="302" t="str">
        <f ca="1">IF(C26="","",'Round 1'!Z30)</f>
        <v/>
      </c>
      <c r="F26" s="70">
        <v>23</v>
      </c>
      <c r="G26" s="67" t="str">
        <f ca="1">'Round 2'!Y30</f>
        <v/>
      </c>
      <c r="H26" s="298" t="str">
        <f ca="1">IF(G26="","",'Round 2'!Z30)</f>
        <v/>
      </c>
      <c r="J26" s="70">
        <v>23</v>
      </c>
      <c r="K26" s="205" t="str">
        <f ca="1">'Round 3'!Y30</f>
        <v/>
      </c>
      <c r="L26" s="298" t="str">
        <f ca="1">IF(K26="","",('Round 3'!Z30))</f>
        <v/>
      </c>
      <c r="N26" s="70">
        <v>23</v>
      </c>
      <c r="O26" s="67" t="str">
        <f ca="1">'Round 4'!Y30</f>
        <v/>
      </c>
      <c r="P26" s="298" t="str">
        <f ca="1">IF(O26="","",('Round 4'!Z30))</f>
        <v/>
      </c>
      <c r="R26" s="70">
        <v>23</v>
      </c>
      <c r="S26" s="67" t="str">
        <f ca="1">'Round 5'!Y30</f>
        <v/>
      </c>
      <c r="T26" s="298" t="str">
        <f ca="1">IF(S26="","",('Round 5'!Z30))</f>
        <v/>
      </c>
      <c r="V26" s="70">
        <v>23</v>
      </c>
      <c r="W26" s="67" t="str">
        <f ca="1">'Round 6'!Y30</f>
        <v/>
      </c>
      <c r="X26" s="298" t="str">
        <f ca="1">IF(W26="","",('Round 6'!Z30))</f>
        <v/>
      </c>
      <c r="Z26" s="70">
        <v>23</v>
      </c>
      <c r="AA26" s="67" t="str">
        <f ca="1">'Round 7'!Y30</f>
        <v/>
      </c>
      <c r="AB26" s="298" t="str">
        <f ca="1">IF(AA26="","",('Round 7'!Z30))</f>
        <v/>
      </c>
      <c r="AD26" s="70">
        <v>23</v>
      </c>
      <c r="AE26" s="67" t="str">
        <f ca="1">'Round 8'!Y30</f>
        <v/>
      </c>
      <c r="AF26" s="298" t="str">
        <f ca="1">IF(AE26="","",('Round 8'!Z30))</f>
        <v/>
      </c>
      <c r="AH26" s="70">
        <v>23</v>
      </c>
      <c r="AI26" s="67" t="str">
        <f ca="1">'Round 9'!Y30</f>
        <v/>
      </c>
      <c r="AJ26" s="298" t="str">
        <f ca="1">IF(AI26="","",('Round 9'!Z30))</f>
        <v/>
      </c>
      <c r="AL26" s="70">
        <v>23</v>
      </c>
      <c r="AM26" s="67" t="str">
        <f ca="1">'Round 10'!Y30</f>
        <v/>
      </c>
      <c r="AN26" s="298" t="str">
        <f ca="1">IF(AM26="","",('Round 10'!Z30))</f>
        <v/>
      </c>
      <c r="AP26" s="70">
        <v>23</v>
      </c>
      <c r="AQ26" s="67" t="str">
        <f ca="1">'Round 11'!Y30</f>
        <v/>
      </c>
      <c r="AR26" s="298" t="str">
        <f ca="1">IF(AQ26="","",('Round 11'!Z30))</f>
        <v/>
      </c>
      <c r="AT26" s="70">
        <v>23</v>
      </c>
      <c r="AU26" s="67" t="str">
        <f ca="1">'Round 12'!Y30</f>
        <v/>
      </c>
      <c r="AV26" s="298" t="str">
        <f ca="1">IF(AU26="","",('Round 12'!Z30))</f>
        <v/>
      </c>
    </row>
    <row r="27" spans="2:48" s="62" customFormat="1" ht="12.6" customHeight="1">
      <c r="B27" s="70">
        <v>24</v>
      </c>
      <c r="C27" s="67" t="str">
        <f ca="1">'Round 1'!Y31</f>
        <v/>
      </c>
      <c r="D27" s="302" t="str">
        <f ca="1">IF(C27="","",'Round 1'!Z31)</f>
        <v/>
      </c>
      <c r="F27" s="70">
        <v>24</v>
      </c>
      <c r="G27" s="67" t="str">
        <f ca="1">'Round 2'!Y31</f>
        <v/>
      </c>
      <c r="H27" s="298" t="str">
        <f ca="1">IF(G27="","",'Round 2'!Z31)</f>
        <v/>
      </c>
      <c r="J27" s="70">
        <v>24</v>
      </c>
      <c r="K27" s="205" t="str">
        <f ca="1">'Round 3'!Y31</f>
        <v/>
      </c>
      <c r="L27" s="298" t="str">
        <f ca="1">IF(K27="","",('Round 3'!Z31))</f>
        <v/>
      </c>
      <c r="N27" s="70">
        <v>24</v>
      </c>
      <c r="O27" s="67" t="str">
        <f ca="1">'Round 4'!Y31</f>
        <v/>
      </c>
      <c r="P27" s="298" t="str">
        <f ca="1">IF(O27="","",('Round 4'!Z31))</f>
        <v/>
      </c>
      <c r="R27" s="70">
        <v>24</v>
      </c>
      <c r="S27" s="67" t="str">
        <f ca="1">'Round 5'!Y31</f>
        <v/>
      </c>
      <c r="T27" s="298" t="str">
        <f ca="1">IF(S27="","",('Round 5'!Z31))</f>
        <v/>
      </c>
      <c r="V27" s="70">
        <v>24</v>
      </c>
      <c r="W27" s="67" t="str">
        <f ca="1">'Round 6'!Y31</f>
        <v/>
      </c>
      <c r="X27" s="298" t="str">
        <f ca="1">IF(W27="","",('Round 6'!Z31))</f>
        <v/>
      </c>
      <c r="Z27" s="70">
        <v>24</v>
      </c>
      <c r="AA27" s="67" t="str">
        <f ca="1">'Round 7'!Y31</f>
        <v/>
      </c>
      <c r="AB27" s="298" t="str">
        <f ca="1">IF(AA27="","",('Round 7'!Z31))</f>
        <v/>
      </c>
      <c r="AD27" s="70">
        <v>24</v>
      </c>
      <c r="AE27" s="67" t="str">
        <f ca="1">'Round 8'!Y31</f>
        <v/>
      </c>
      <c r="AF27" s="298" t="str">
        <f ca="1">IF(AE27="","",('Round 8'!Z31))</f>
        <v/>
      </c>
      <c r="AH27" s="70">
        <v>24</v>
      </c>
      <c r="AI27" s="67" t="str">
        <f ca="1">'Round 9'!Y31</f>
        <v/>
      </c>
      <c r="AJ27" s="298" t="str">
        <f ca="1">IF(AI27="","",('Round 9'!Z31))</f>
        <v/>
      </c>
      <c r="AL27" s="70">
        <v>24</v>
      </c>
      <c r="AM27" s="67" t="str">
        <f ca="1">'Round 10'!Y31</f>
        <v/>
      </c>
      <c r="AN27" s="298" t="str">
        <f ca="1">IF(AM27="","",('Round 10'!Z31))</f>
        <v/>
      </c>
      <c r="AP27" s="70">
        <v>24</v>
      </c>
      <c r="AQ27" s="67" t="str">
        <f ca="1">'Round 11'!Y31</f>
        <v/>
      </c>
      <c r="AR27" s="298" t="str">
        <f ca="1">IF(AQ27="","",('Round 11'!Z31))</f>
        <v/>
      </c>
      <c r="AT27" s="70">
        <v>24</v>
      </c>
      <c r="AU27" s="67" t="str">
        <f ca="1">'Round 12'!Y31</f>
        <v/>
      </c>
      <c r="AV27" s="298" t="str">
        <f ca="1">IF(AU27="","",('Round 12'!Z31))</f>
        <v/>
      </c>
    </row>
    <row r="28" spans="2:48" s="62" customFormat="1" ht="12.6" customHeight="1">
      <c r="B28" s="70">
        <v>25</v>
      </c>
      <c r="C28" s="67" t="str">
        <f ca="1">'Round 1'!Y32</f>
        <v/>
      </c>
      <c r="D28" s="302" t="str">
        <f ca="1">IF(C28="","",'Round 1'!Z32)</f>
        <v/>
      </c>
      <c r="F28" s="70">
        <v>25</v>
      </c>
      <c r="G28" s="67" t="str">
        <f ca="1">'Round 2'!Y32</f>
        <v/>
      </c>
      <c r="H28" s="298" t="str">
        <f ca="1">IF(G28="","",'Round 2'!Z32)</f>
        <v/>
      </c>
      <c r="J28" s="70">
        <v>25</v>
      </c>
      <c r="K28" s="205" t="str">
        <f ca="1">'Round 3'!Y32</f>
        <v/>
      </c>
      <c r="L28" s="298" t="str">
        <f ca="1">IF(K28="","",('Round 3'!Z32))</f>
        <v/>
      </c>
      <c r="N28" s="70">
        <v>25</v>
      </c>
      <c r="O28" s="67" t="str">
        <f ca="1">'Round 4'!Y32</f>
        <v/>
      </c>
      <c r="P28" s="298" t="str">
        <f ca="1">IF(O28="","",('Round 4'!Z32))</f>
        <v/>
      </c>
      <c r="R28" s="70">
        <v>25</v>
      </c>
      <c r="S28" s="67" t="str">
        <f ca="1">'Round 5'!Y32</f>
        <v/>
      </c>
      <c r="T28" s="298" t="str">
        <f ca="1">IF(S28="","",('Round 5'!Z32))</f>
        <v/>
      </c>
      <c r="V28" s="70">
        <v>25</v>
      </c>
      <c r="W28" s="67" t="str">
        <f ca="1">'Round 6'!Y32</f>
        <v/>
      </c>
      <c r="X28" s="298" t="str">
        <f ca="1">IF(W28="","",('Round 6'!Z32))</f>
        <v/>
      </c>
      <c r="Z28" s="70">
        <v>25</v>
      </c>
      <c r="AA28" s="67" t="str">
        <f ca="1">'Round 7'!Y32</f>
        <v/>
      </c>
      <c r="AB28" s="298" t="str">
        <f ca="1">IF(AA28="","",('Round 7'!Z32))</f>
        <v/>
      </c>
      <c r="AD28" s="70">
        <v>25</v>
      </c>
      <c r="AE28" s="67" t="str">
        <f ca="1">'Round 8'!Y32</f>
        <v/>
      </c>
      <c r="AF28" s="298" t="str">
        <f ca="1">IF(AE28="","",('Round 8'!Z32))</f>
        <v/>
      </c>
      <c r="AH28" s="70">
        <v>25</v>
      </c>
      <c r="AI28" s="67" t="str">
        <f ca="1">'Round 9'!Y32</f>
        <v/>
      </c>
      <c r="AJ28" s="298" t="str">
        <f ca="1">IF(AI28="","",('Round 9'!Z32))</f>
        <v/>
      </c>
      <c r="AL28" s="70">
        <v>25</v>
      </c>
      <c r="AM28" s="67" t="str">
        <f ca="1">'Round 10'!Y32</f>
        <v/>
      </c>
      <c r="AN28" s="298" t="str">
        <f ca="1">IF(AM28="","",('Round 10'!Z32))</f>
        <v/>
      </c>
      <c r="AP28" s="70">
        <v>25</v>
      </c>
      <c r="AQ28" s="67" t="str">
        <f ca="1">'Round 11'!Y32</f>
        <v/>
      </c>
      <c r="AR28" s="298" t="str">
        <f ca="1">IF(AQ28="","",('Round 11'!Z32))</f>
        <v/>
      </c>
      <c r="AT28" s="70">
        <v>25</v>
      </c>
      <c r="AU28" s="67" t="str">
        <f ca="1">'Round 12'!Y32</f>
        <v/>
      </c>
      <c r="AV28" s="298" t="str">
        <f ca="1">IF(AU28="","",('Round 12'!Z32))</f>
        <v/>
      </c>
    </row>
    <row r="29" spans="2:48" s="62" customFormat="1" ht="12.6" customHeight="1">
      <c r="B29" s="70">
        <v>26</v>
      </c>
      <c r="C29" s="67" t="str">
        <f ca="1">'Round 1'!Y33</f>
        <v/>
      </c>
      <c r="D29" s="302" t="str">
        <f ca="1">IF(C29="","",'Round 1'!Z33)</f>
        <v/>
      </c>
      <c r="F29" s="70">
        <v>26</v>
      </c>
      <c r="G29" s="67" t="str">
        <f ca="1">'Round 2'!Y33</f>
        <v/>
      </c>
      <c r="H29" s="298" t="str">
        <f ca="1">IF(G29="","",'Round 2'!Z33)</f>
        <v/>
      </c>
      <c r="J29" s="70">
        <v>26</v>
      </c>
      <c r="K29" s="205" t="str">
        <f ca="1">'Round 3'!Y33</f>
        <v/>
      </c>
      <c r="L29" s="298" t="str">
        <f ca="1">IF(K29="","",('Round 3'!Z33))</f>
        <v/>
      </c>
      <c r="N29" s="70">
        <v>26</v>
      </c>
      <c r="O29" s="67" t="str">
        <f ca="1">'Round 4'!Y33</f>
        <v/>
      </c>
      <c r="P29" s="298" t="str">
        <f ca="1">IF(O29="","",('Round 4'!Z33))</f>
        <v/>
      </c>
      <c r="R29" s="70">
        <v>26</v>
      </c>
      <c r="S29" s="67" t="str">
        <f ca="1">'Round 5'!Y33</f>
        <v/>
      </c>
      <c r="T29" s="298" t="str">
        <f ca="1">IF(S29="","",('Round 5'!Z33))</f>
        <v/>
      </c>
      <c r="V29" s="70">
        <v>26</v>
      </c>
      <c r="W29" s="67" t="str">
        <f ca="1">'Round 6'!Y33</f>
        <v/>
      </c>
      <c r="X29" s="298" t="str">
        <f ca="1">IF(W29="","",('Round 6'!Z33))</f>
        <v/>
      </c>
      <c r="Z29" s="70">
        <v>26</v>
      </c>
      <c r="AA29" s="67" t="str">
        <f ca="1">'Round 7'!Y33</f>
        <v/>
      </c>
      <c r="AB29" s="298" t="str">
        <f ca="1">IF(AA29="","",('Round 7'!Z33))</f>
        <v/>
      </c>
      <c r="AD29" s="70">
        <v>26</v>
      </c>
      <c r="AE29" s="67" t="str">
        <f ca="1">'Round 8'!Y33</f>
        <v/>
      </c>
      <c r="AF29" s="298" t="str">
        <f ca="1">IF(AE29="","",('Round 8'!Z33))</f>
        <v/>
      </c>
      <c r="AH29" s="70">
        <v>26</v>
      </c>
      <c r="AI29" s="67" t="str">
        <f ca="1">'Round 9'!Y33</f>
        <v/>
      </c>
      <c r="AJ29" s="298" t="str">
        <f ca="1">IF(AI29="","",('Round 9'!Z33))</f>
        <v/>
      </c>
      <c r="AL29" s="70">
        <v>26</v>
      </c>
      <c r="AM29" s="67" t="str">
        <f ca="1">'Round 10'!Y33</f>
        <v/>
      </c>
      <c r="AN29" s="298" t="str">
        <f ca="1">IF(AM29="","",('Round 10'!Z33))</f>
        <v/>
      </c>
      <c r="AP29" s="70">
        <v>26</v>
      </c>
      <c r="AQ29" s="67" t="str">
        <f ca="1">'Round 11'!Y33</f>
        <v/>
      </c>
      <c r="AR29" s="298" t="str">
        <f ca="1">IF(AQ29="","",('Round 11'!Z33))</f>
        <v/>
      </c>
      <c r="AT29" s="70">
        <v>26</v>
      </c>
      <c r="AU29" s="67" t="str">
        <f ca="1">'Round 12'!Y33</f>
        <v/>
      </c>
      <c r="AV29" s="298" t="str">
        <f ca="1">IF(AU29="","",('Round 12'!Z33))</f>
        <v/>
      </c>
    </row>
    <row r="30" spans="2:48" s="62" customFormat="1" ht="12.6" customHeight="1">
      <c r="B30" s="70">
        <v>27</v>
      </c>
      <c r="C30" s="67" t="str">
        <f ca="1">'Round 1'!Y34</f>
        <v/>
      </c>
      <c r="D30" s="302" t="str">
        <f ca="1">IF(C30="","",'Round 1'!Z34)</f>
        <v/>
      </c>
      <c r="F30" s="70">
        <v>27</v>
      </c>
      <c r="G30" s="67" t="str">
        <f ca="1">'Round 2'!Y34</f>
        <v/>
      </c>
      <c r="H30" s="298" t="str">
        <f ca="1">IF(G30="","",'Round 2'!Z34)</f>
        <v/>
      </c>
      <c r="J30" s="70">
        <v>27</v>
      </c>
      <c r="K30" s="205" t="str">
        <f ca="1">'Round 3'!Y34</f>
        <v/>
      </c>
      <c r="L30" s="298" t="str">
        <f ca="1">IF(K30="","",('Round 3'!Z34))</f>
        <v/>
      </c>
      <c r="N30" s="70">
        <v>27</v>
      </c>
      <c r="O30" s="67" t="str">
        <f ca="1">'Round 4'!Y34</f>
        <v/>
      </c>
      <c r="P30" s="298" t="str">
        <f ca="1">IF(O30="","",('Round 4'!Z34))</f>
        <v/>
      </c>
      <c r="R30" s="70">
        <v>27</v>
      </c>
      <c r="S30" s="67" t="str">
        <f ca="1">'Round 5'!Y34</f>
        <v/>
      </c>
      <c r="T30" s="298" t="str">
        <f ca="1">IF(S30="","",('Round 5'!Z34))</f>
        <v/>
      </c>
      <c r="V30" s="70">
        <v>27</v>
      </c>
      <c r="W30" s="67" t="str">
        <f ca="1">'Round 6'!Y34</f>
        <v/>
      </c>
      <c r="X30" s="298" t="str">
        <f ca="1">IF(W30="","",('Round 6'!Z34))</f>
        <v/>
      </c>
      <c r="Z30" s="70">
        <v>27</v>
      </c>
      <c r="AA30" s="67" t="str">
        <f ca="1">'Round 7'!Y34</f>
        <v/>
      </c>
      <c r="AB30" s="298" t="str">
        <f ca="1">IF(AA30="","",('Round 7'!Z34))</f>
        <v/>
      </c>
      <c r="AD30" s="70">
        <v>27</v>
      </c>
      <c r="AE30" s="67" t="str">
        <f ca="1">'Round 8'!Y34</f>
        <v/>
      </c>
      <c r="AF30" s="298" t="str">
        <f ca="1">IF(AE30="","",('Round 8'!Z34))</f>
        <v/>
      </c>
      <c r="AH30" s="70">
        <v>27</v>
      </c>
      <c r="AI30" s="67" t="str">
        <f ca="1">'Round 9'!Y34</f>
        <v/>
      </c>
      <c r="AJ30" s="298" t="str">
        <f ca="1">IF(AI30="","",('Round 9'!Z34))</f>
        <v/>
      </c>
      <c r="AL30" s="70">
        <v>27</v>
      </c>
      <c r="AM30" s="67" t="str">
        <f ca="1">'Round 10'!Y34</f>
        <v/>
      </c>
      <c r="AN30" s="298" t="str">
        <f ca="1">IF(AM30="","",('Round 10'!Z34))</f>
        <v/>
      </c>
      <c r="AP30" s="70">
        <v>27</v>
      </c>
      <c r="AQ30" s="67" t="str">
        <f ca="1">'Round 11'!Y34</f>
        <v/>
      </c>
      <c r="AR30" s="298" t="str">
        <f ca="1">IF(AQ30="","",('Round 11'!Z34))</f>
        <v/>
      </c>
      <c r="AT30" s="70">
        <v>27</v>
      </c>
      <c r="AU30" s="67" t="str">
        <f ca="1">'Round 12'!Y34</f>
        <v/>
      </c>
      <c r="AV30" s="298" t="str">
        <f ca="1">IF(AU30="","",('Round 12'!Z34))</f>
        <v/>
      </c>
    </row>
    <row r="31" spans="2:48" s="62" customFormat="1" ht="12.6" customHeight="1">
      <c r="B31" s="70">
        <v>28</v>
      </c>
      <c r="C31" s="67" t="str">
        <f ca="1">'Round 1'!Y35</f>
        <v/>
      </c>
      <c r="D31" s="302" t="str">
        <f ca="1">IF(C31="","",'Round 1'!Z35)</f>
        <v/>
      </c>
      <c r="F31" s="70">
        <v>28</v>
      </c>
      <c r="G31" s="67" t="str">
        <f ca="1">'Round 2'!Y35</f>
        <v/>
      </c>
      <c r="H31" s="298" t="str">
        <f ca="1">IF(G31="","",'Round 2'!Z35)</f>
        <v/>
      </c>
      <c r="J31" s="70">
        <v>28</v>
      </c>
      <c r="K31" s="205" t="str">
        <f ca="1">'Round 3'!Y35</f>
        <v/>
      </c>
      <c r="L31" s="298" t="str">
        <f ca="1">IF(K31="","",('Round 3'!Z35))</f>
        <v/>
      </c>
      <c r="N31" s="70">
        <v>28</v>
      </c>
      <c r="O31" s="67" t="str">
        <f ca="1">'Round 4'!Y35</f>
        <v/>
      </c>
      <c r="P31" s="298" t="str">
        <f ca="1">IF(O31="","",('Round 4'!Z35))</f>
        <v/>
      </c>
      <c r="R31" s="70">
        <v>28</v>
      </c>
      <c r="S31" s="67" t="str">
        <f ca="1">'Round 5'!Y35</f>
        <v/>
      </c>
      <c r="T31" s="298" t="str">
        <f ca="1">IF(S31="","",('Round 5'!Z35))</f>
        <v/>
      </c>
      <c r="V31" s="70">
        <v>28</v>
      </c>
      <c r="W31" s="67" t="str">
        <f ca="1">'Round 6'!Y35</f>
        <v/>
      </c>
      <c r="X31" s="298" t="str">
        <f ca="1">IF(W31="","",('Round 6'!Z35))</f>
        <v/>
      </c>
      <c r="Z31" s="70">
        <v>28</v>
      </c>
      <c r="AA31" s="67" t="str">
        <f ca="1">'Round 7'!Y35</f>
        <v/>
      </c>
      <c r="AB31" s="298" t="str">
        <f ca="1">IF(AA31="","",('Round 7'!Z35))</f>
        <v/>
      </c>
      <c r="AD31" s="70">
        <v>28</v>
      </c>
      <c r="AE31" s="67" t="str">
        <f ca="1">'Round 8'!Y35</f>
        <v/>
      </c>
      <c r="AF31" s="298" t="str">
        <f ca="1">IF(AE31="","",('Round 8'!Z35))</f>
        <v/>
      </c>
      <c r="AH31" s="70">
        <v>28</v>
      </c>
      <c r="AI31" s="67" t="str">
        <f ca="1">'Round 9'!Y35</f>
        <v/>
      </c>
      <c r="AJ31" s="298" t="str">
        <f ca="1">IF(AI31="","",('Round 9'!Z35))</f>
        <v/>
      </c>
      <c r="AL31" s="70">
        <v>28</v>
      </c>
      <c r="AM31" s="67" t="str">
        <f ca="1">'Round 10'!Y35</f>
        <v/>
      </c>
      <c r="AN31" s="298" t="str">
        <f ca="1">IF(AM31="","",('Round 10'!Z35))</f>
        <v/>
      </c>
      <c r="AP31" s="70">
        <v>28</v>
      </c>
      <c r="AQ31" s="67" t="str">
        <f ca="1">'Round 11'!Y35</f>
        <v/>
      </c>
      <c r="AR31" s="298" t="str">
        <f ca="1">IF(AQ31="","",('Round 11'!Z35))</f>
        <v/>
      </c>
      <c r="AT31" s="70">
        <v>28</v>
      </c>
      <c r="AU31" s="67" t="str">
        <f ca="1">'Round 12'!Y35</f>
        <v/>
      </c>
      <c r="AV31" s="298" t="str">
        <f ca="1">IF(AU31="","",('Round 12'!Z35))</f>
        <v/>
      </c>
    </row>
    <row r="32" spans="2:48" s="62" customFormat="1" ht="12.6" customHeight="1">
      <c r="B32" s="70">
        <v>29</v>
      </c>
      <c r="C32" s="67" t="str">
        <f ca="1">'Round 1'!Y36</f>
        <v/>
      </c>
      <c r="D32" s="302" t="str">
        <f ca="1">IF(C32="","",'Round 1'!Z36)</f>
        <v/>
      </c>
      <c r="F32" s="70">
        <v>29</v>
      </c>
      <c r="G32" s="67" t="str">
        <f ca="1">'Round 2'!Y36</f>
        <v/>
      </c>
      <c r="H32" s="298" t="str">
        <f ca="1">IF(G32="","",'Round 2'!Z36)</f>
        <v/>
      </c>
      <c r="J32" s="70">
        <v>29</v>
      </c>
      <c r="K32" s="205" t="str">
        <f ca="1">'Round 3'!Y36</f>
        <v/>
      </c>
      <c r="L32" s="298" t="str">
        <f ca="1">IF(K32="","",('Round 3'!Z36))</f>
        <v/>
      </c>
      <c r="N32" s="70">
        <v>29</v>
      </c>
      <c r="O32" s="67" t="str">
        <f ca="1">'Round 4'!Y36</f>
        <v/>
      </c>
      <c r="P32" s="298" t="str">
        <f ca="1">IF(O32="","",('Round 4'!Z36))</f>
        <v/>
      </c>
      <c r="R32" s="70">
        <v>29</v>
      </c>
      <c r="S32" s="67" t="str">
        <f ca="1">'Round 5'!Y36</f>
        <v/>
      </c>
      <c r="T32" s="298" t="str">
        <f ca="1">IF(S32="","",('Round 5'!Z36))</f>
        <v/>
      </c>
      <c r="V32" s="70">
        <v>29</v>
      </c>
      <c r="W32" s="67" t="str">
        <f ca="1">'Round 6'!Y36</f>
        <v/>
      </c>
      <c r="X32" s="298" t="str">
        <f ca="1">IF(W32="","",('Round 6'!Z36))</f>
        <v/>
      </c>
      <c r="Z32" s="70">
        <v>29</v>
      </c>
      <c r="AA32" s="67" t="str">
        <f ca="1">'Round 7'!Y36</f>
        <v/>
      </c>
      <c r="AB32" s="298" t="str">
        <f ca="1">IF(AA32="","",('Round 7'!Z36))</f>
        <v/>
      </c>
      <c r="AD32" s="70">
        <v>29</v>
      </c>
      <c r="AE32" s="67" t="str">
        <f ca="1">'Round 8'!Y36</f>
        <v/>
      </c>
      <c r="AF32" s="298" t="str">
        <f ca="1">IF(AE32="","",('Round 8'!Z36))</f>
        <v/>
      </c>
      <c r="AH32" s="70">
        <v>29</v>
      </c>
      <c r="AI32" s="67" t="str">
        <f ca="1">'Round 9'!Y36</f>
        <v/>
      </c>
      <c r="AJ32" s="298" t="str">
        <f ca="1">IF(AI32="","",('Round 9'!Z36))</f>
        <v/>
      </c>
      <c r="AL32" s="70">
        <v>29</v>
      </c>
      <c r="AM32" s="67" t="str">
        <f ca="1">'Round 10'!Y36</f>
        <v/>
      </c>
      <c r="AN32" s="298" t="str">
        <f ca="1">IF(AM32="","",('Round 10'!Z36))</f>
        <v/>
      </c>
      <c r="AP32" s="70">
        <v>29</v>
      </c>
      <c r="AQ32" s="67" t="str">
        <f ca="1">'Round 11'!Y36</f>
        <v/>
      </c>
      <c r="AR32" s="298" t="str">
        <f ca="1">IF(AQ32="","",('Round 11'!Z36))</f>
        <v/>
      </c>
      <c r="AT32" s="70">
        <v>29</v>
      </c>
      <c r="AU32" s="67" t="str">
        <f ca="1">'Round 12'!Y36</f>
        <v/>
      </c>
      <c r="AV32" s="298" t="str">
        <f ca="1">IF(AU32="","",('Round 12'!Z36))</f>
        <v/>
      </c>
    </row>
    <row r="33" spans="2:48" s="62" customFormat="1" ht="12.6" customHeight="1">
      <c r="B33" s="70">
        <v>30</v>
      </c>
      <c r="C33" s="67" t="str">
        <f ca="1">'Round 1'!Y37</f>
        <v/>
      </c>
      <c r="D33" s="302" t="str">
        <f ca="1">IF(C33="","",'Round 1'!Z37)</f>
        <v/>
      </c>
      <c r="F33" s="70">
        <v>30</v>
      </c>
      <c r="G33" s="67" t="str">
        <f ca="1">'Round 2'!Y37</f>
        <v/>
      </c>
      <c r="H33" s="298" t="str">
        <f ca="1">IF(G33="","",'Round 2'!Z37)</f>
        <v/>
      </c>
      <c r="J33" s="70">
        <v>30</v>
      </c>
      <c r="K33" s="205" t="str">
        <f ca="1">'Round 3'!Y37</f>
        <v/>
      </c>
      <c r="L33" s="298" t="str">
        <f ca="1">IF(K33="","",('Round 3'!Z37))</f>
        <v/>
      </c>
      <c r="N33" s="70">
        <v>30</v>
      </c>
      <c r="O33" s="67" t="str">
        <f ca="1">'Round 4'!Y37</f>
        <v/>
      </c>
      <c r="P33" s="298" t="str">
        <f ca="1">IF(O33="","",('Round 4'!Z37))</f>
        <v/>
      </c>
      <c r="R33" s="70">
        <v>30</v>
      </c>
      <c r="S33" s="67" t="str">
        <f ca="1">'Round 5'!Y37</f>
        <v/>
      </c>
      <c r="T33" s="298" t="str">
        <f ca="1">IF(S33="","",('Round 5'!Z37))</f>
        <v/>
      </c>
      <c r="V33" s="70">
        <v>30</v>
      </c>
      <c r="W33" s="67" t="str">
        <f ca="1">'Round 6'!Y37</f>
        <v/>
      </c>
      <c r="X33" s="298" t="str">
        <f ca="1">IF(W33="","",('Round 6'!Z37))</f>
        <v/>
      </c>
      <c r="Z33" s="70">
        <v>30</v>
      </c>
      <c r="AA33" s="67" t="str">
        <f ca="1">'Round 7'!Y37</f>
        <v/>
      </c>
      <c r="AB33" s="298" t="str">
        <f ca="1">IF(AA33="","",('Round 7'!Z37))</f>
        <v/>
      </c>
      <c r="AD33" s="70">
        <v>30</v>
      </c>
      <c r="AE33" s="67" t="str">
        <f ca="1">'Round 8'!Y37</f>
        <v/>
      </c>
      <c r="AF33" s="298" t="str">
        <f ca="1">IF(AE33="","",('Round 8'!Z37))</f>
        <v/>
      </c>
      <c r="AH33" s="70">
        <v>30</v>
      </c>
      <c r="AI33" s="67" t="str">
        <f ca="1">'Round 9'!Y37</f>
        <v/>
      </c>
      <c r="AJ33" s="298" t="str">
        <f ca="1">IF(AI33="","",('Round 9'!Z37))</f>
        <v/>
      </c>
      <c r="AL33" s="70">
        <v>30</v>
      </c>
      <c r="AM33" s="67" t="str">
        <f ca="1">'Round 10'!Y37</f>
        <v/>
      </c>
      <c r="AN33" s="298" t="str">
        <f ca="1">IF(AM33="","",('Round 10'!Z37))</f>
        <v/>
      </c>
      <c r="AP33" s="70">
        <v>30</v>
      </c>
      <c r="AQ33" s="67" t="str">
        <f ca="1">'Round 11'!Y37</f>
        <v/>
      </c>
      <c r="AR33" s="298" t="str">
        <f ca="1">IF(AQ33="","",('Round 11'!Z37))</f>
        <v/>
      </c>
      <c r="AT33" s="70">
        <v>30</v>
      </c>
      <c r="AU33" s="67" t="str">
        <f ca="1">'Round 12'!Y37</f>
        <v/>
      </c>
      <c r="AV33" s="298" t="str">
        <f ca="1">IF(AU33="","",('Round 12'!Z37))</f>
        <v/>
      </c>
    </row>
    <row r="34" spans="2:48" s="62" customFormat="1" ht="12.6" customHeight="1">
      <c r="B34" s="70">
        <v>31</v>
      </c>
      <c r="C34" s="67" t="str">
        <f ca="1">'Round 1'!Y38</f>
        <v/>
      </c>
      <c r="D34" s="302" t="str">
        <f ca="1">IF(C34="","",'Round 1'!Z38)</f>
        <v/>
      </c>
      <c r="F34" s="70">
        <v>31</v>
      </c>
      <c r="G34" s="67" t="str">
        <f ca="1">'Round 2'!Y38</f>
        <v/>
      </c>
      <c r="H34" s="298" t="str">
        <f ca="1">IF(G34="","",'Round 2'!Z38)</f>
        <v/>
      </c>
      <c r="J34" s="70">
        <v>31</v>
      </c>
      <c r="K34" s="205" t="str">
        <f ca="1">'Round 3'!Y38</f>
        <v/>
      </c>
      <c r="L34" s="298" t="str">
        <f ca="1">IF(K34="","",('Round 3'!Z38))</f>
        <v/>
      </c>
      <c r="N34" s="70">
        <v>31</v>
      </c>
      <c r="O34" s="67" t="str">
        <f ca="1">'Round 4'!Y38</f>
        <v/>
      </c>
      <c r="P34" s="298" t="str">
        <f ca="1">IF(O34="","",('Round 4'!Z38))</f>
        <v/>
      </c>
      <c r="R34" s="70">
        <v>31</v>
      </c>
      <c r="S34" s="67" t="str">
        <f ca="1">'Round 5'!Y38</f>
        <v/>
      </c>
      <c r="T34" s="298" t="str">
        <f ca="1">IF(S34="","",('Round 5'!Z38))</f>
        <v/>
      </c>
      <c r="V34" s="70">
        <v>31</v>
      </c>
      <c r="W34" s="67" t="str">
        <f ca="1">'Round 6'!Y38</f>
        <v/>
      </c>
      <c r="X34" s="298" t="str">
        <f ca="1">IF(W34="","",('Round 6'!Z38))</f>
        <v/>
      </c>
      <c r="Z34" s="70">
        <v>31</v>
      </c>
      <c r="AA34" s="67" t="str">
        <f ca="1">'Round 7'!Y38</f>
        <v/>
      </c>
      <c r="AB34" s="298" t="str">
        <f ca="1">IF(AA34="","",('Round 7'!Z38))</f>
        <v/>
      </c>
      <c r="AD34" s="70">
        <v>31</v>
      </c>
      <c r="AE34" s="67" t="str">
        <f ca="1">'Round 8'!Y38</f>
        <v/>
      </c>
      <c r="AF34" s="298" t="str">
        <f ca="1">IF(AE34="","",('Round 8'!Z38))</f>
        <v/>
      </c>
      <c r="AH34" s="70">
        <v>31</v>
      </c>
      <c r="AI34" s="67" t="str">
        <f ca="1">'Round 9'!Y38</f>
        <v/>
      </c>
      <c r="AJ34" s="298" t="str">
        <f ca="1">IF(AI34="","",('Round 9'!Z38))</f>
        <v/>
      </c>
      <c r="AL34" s="70">
        <v>31</v>
      </c>
      <c r="AM34" s="67" t="str">
        <f ca="1">'Round 10'!Y38</f>
        <v/>
      </c>
      <c r="AN34" s="298" t="str">
        <f ca="1">IF(AM34="","",('Round 10'!Z38))</f>
        <v/>
      </c>
      <c r="AP34" s="70">
        <v>31</v>
      </c>
      <c r="AQ34" s="67" t="str">
        <f ca="1">'Round 11'!Y38</f>
        <v/>
      </c>
      <c r="AR34" s="298" t="str">
        <f ca="1">IF(AQ34="","",('Round 11'!Z38))</f>
        <v/>
      </c>
      <c r="AT34" s="70">
        <v>31</v>
      </c>
      <c r="AU34" s="67" t="str">
        <f ca="1">'Round 12'!Y38</f>
        <v/>
      </c>
      <c r="AV34" s="298" t="str">
        <f ca="1">IF(AU34="","",('Round 12'!Z38))</f>
        <v/>
      </c>
    </row>
    <row r="35" spans="2:48" s="62" customFormat="1" ht="12.6" customHeight="1">
      <c r="B35" s="70">
        <v>32</v>
      </c>
      <c r="C35" s="67" t="str">
        <f ca="1">'Round 1'!Y39</f>
        <v/>
      </c>
      <c r="D35" s="302" t="str">
        <f ca="1">IF(C35="","",'Round 1'!Z39)</f>
        <v/>
      </c>
      <c r="F35" s="70">
        <v>32</v>
      </c>
      <c r="G35" s="67" t="str">
        <f ca="1">'Round 2'!Y39</f>
        <v/>
      </c>
      <c r="H35" s="298" t="str">
        <f ca="1">IF(G35="","",'Round 2'!Z39)</f>
        <v/>
      </c>
      <c r="J35" s="70">
        <v>32</v>
      </c>
      <c r="K35" s="205" t="str">
        <f ca="1">'Round 3'!Y39</f>
        <v/>
      </c>
      <c r="L35" s="298" t="str">
        <f ca="1">IF(K35="","",('Round 3'!Z39))</f>
        <v/>
      </c>
      <c r="N35" s="70">
        <v>32</v>
      </c>
      <c r="O35" s="67" t="str">
        <f ca="1">'Round 4'!Y39</f>
        <v/>
      </c>
      <c r="P35" s="298" t="str">
        <f ca="1">IF(O35="","",('Round 4'!Z39))</f>
        <v/>
      </c>
      <c r="R35" s="70">
        <v>32</v>
      </c>
      <c r="S35" s="67" t="str">
        <f ca="1">'Round 5'!Y39</f>
        <v/>
      </c>
      <c r="T35" s="298" t="str">
        <f ca="1">IF(S35="","",('Round 5'!Z39))</f>
        <v/>
      </c>
      <c r="V35" s="70">
        <v>32</v>
      </c>
      <c r="W35" s="67" t="str">
        <f ca="1">'Round 6'!Y39</f>
        <v/>
      </c>
      <c r="X35" s="298" t="str">
        <f ca="1">IF(W35="","",('Round 6'!Z39))</f>
        <v/>
      </c>
      <c r="Z35" s="70">
        <v>32</v>
      </c>
      <c r="AA35" s="67" t="str">
        <f ca="1">'Round 7'!Y39</f>
        <v/>
      </c>
      <c r="AB35" s="298" t="str">
        <f ca="1">IF(AA35="","",('Round 7'!Z39))</f>
        <v/>
      </c>
      <c r="AD35" s="70">
        <v>32</v>
      </c>
      <c r="AE35" s="67" t="str">
        <f ca="1">'Round 8'!Y39</f>
        <v/>
      </c>
      <c r="AF35" s="298" t="str">
        <f ca="1">IF(AE35="","",('Round 8'!Z39))</f>
        <v/>
      </c>
      <c r="AH35" s="70">
        <v>32</v>
      </c>
      <c r="AI35" s="67" t="str">
        <f ca="1">'Round 9'!Y39</f>
        <v/>
      </c>
      <c r="AJ35" s="298" t="str">
        <f ca="1">IF(AI35="","",('Round 9'!Z39))</f>
        <v/>
      </c>
      <c r="AL35" s="70">
        <v>32</v>
      </c>
      <c r="AM35" s="67" t="str">
        <f ca="1">'Round 10'!Y39</f>
        <v/>
      </c>
      <c r="AN35" s="298" t="str">
        <f ca="1">IF(AM35="","",('Round 10'!Z39))</f>
        <v/>
      </c>
      <c r="AP35" s="70">
        <v>32</v>
      </c>
      <c r="AQ35" s="67" t="str">
        <f ca="1">'Round 11'!Y39</f>
        <v/>
      </c>
      <c r="AR35" s="298" t="str">
        <f ca="1">IF(AQ35="","",('Round 11'!Z39))</f>
        <v/>
      </c>
      <c r="AT35" s="70">
        <v>32</v>
      </c>
      <c r="AU35" s="67" t="str">
        <f ca="1">'Round 12'!Y39</f>
        <v/>
      </c>
      <c r="AV35" s="298" t="str">
        <f ca="1">IF(AU35="","",('Round 12'!Z39))</f>
        <v/>
      </c>
    </row>
    <row r="36" spans="2:48" s="62" customFormat="1" ht="12.6" customHeight="1">
      <c r="B36" s="70">
        <v>33</v>
      </c>
      <c r="C36" s="67" t="str">
        <f ca="1">'Round 1'!Y40</f>
        <v/>
      </c>
      <c r="D36" s="302" t="str">
        <f ca="1">IF(C36="","",'Round 1'!Z40)</f>
        <v/>
      </c>
      <c r="F36" s="70">
        <v>33</v>
      </c>
      <c r="G36" s="67" t="str">
        <f ca="1">'Round 2'!Y40</f>
        <v/>
      </c>
      <c r="H36" s="298" t="str">
        <f ca="1">IF(G36="","",'Round 2'!Z40)</f>
        <v/>
      </c>
      <c r="J36" s="70">
        <v>33</v>
      </c>
      <c r="K36" s="205" t="str">
        <f ca="1">'Round 3'!Y40</f>
        <v/>
      </c>
      <c r="L36" s="298" t="str">
        <f ca="1">IF(K36="","",('Round 3'!Z40))</f>
        <v/>
      </c>
      <c r="N36" s="70">
        <v>33</v>
      </c>
      <c r="O36" s="67" t="str">
        <f ca="1">'Round 4'!Y40</f>
        <v/>
      </c>
      <c r="P36" s="298" t="str">
        <f ca="1">IF(O36="","",('Round 4'!Z40))</f>
        <v/>
      </c>
      <c r="R36" s="70">
        <v>33</v>
      </c>
      <c r="S36" s="67" t="str">
        <f ca="1">'Round 5'!Y40</f>
        <v/>
      </c>
      <c r="T36" s="298" t="str">
        <f ca="1">IF(S36="","",('Round 5'!Z40))</f>
        <v/>
      </c>
      <c r="V36" s="70">
        <v>33</v>
      </c>
      <c r="W36" s="67" t="str">
        <f ca="1">'Round 6'!Y40</f>
        <v/>
      </c>
      <c r="X36" s="298" t="str">
        <f ca="1">IF(W36="","",('Round 6'!Z40))</f>
        <v/>
      </c>
      <c r="Z36" s="70">
        <v>33</v>
      </c>
      <c r="AA36" s="67" t="str">
        <f ca="1">'Round 7'!Y40</f>
        <v/>
      </c>
      <c r="AB36" s="298" t="str">
        <f ca="1">IF(AA36="","",('Round 7'!Z40))</f>
        <v/>
      </c>
      <c r="AD36" s="70">
        <v>33</v>
      </c>
      <c r="AE36" s="67" t="str">
        <f ca="1">'Round 8'!Y40</f>
        <v/>
      </c>
      <c r="AF36" s="298" t="str">
        <f ca="1">IF(AE36="","",('Round 8'!Z40))</f>
        <v/>
      </c>
      <c r="AH36" s="70">
        <v>33</v>
      </c>
      <c r="AI36" s="67" t="str">
        <f ca="1">'Round 9'!Y40</f>
        <v/>
      </c>
      <c r="AJ36" s="298" t="str">
        <f ca="1">IF(AI36="","",('Round 9'!Z40))</f>
        <v/>
      </c>
      <c r="AL36" s="70">
        <v>33</v>
      </c>
      <c r="AM36" s="67" t="str">
        <f ca="1">'Round 10'!Y40</f>
        <v/>
      </c>
      <c r="AN36" s="298" t="str">
        <f ca="1">IF(AM36="","",('Round 10'!Z40))</f>
        <v/>
      </c>
      <c r="AP36" s="70">
        <v>33</v>
      </c>
      <c r="AQ36" s="67" t="str">
        <f ca="1">'Round 11'!Y40</f>
        <v/>
      </c>
      <c r="AR36" s="298" t="str">
        <f ca="1">IF(AQ36="","",('Round 11'!Z40))</f>
        <v/>
      </c>
      <c r="AT36" s="70">
        <v>33</v>
      </c>
      <c r="AU36" s="67" t="str">
        <f ca="1">'Round 12'!Y40</f>
        <v/>
      </c>
      <c r="AV36" s="298" t="str">
        <f ca="1">IF(AU36="","",('Round 12'!Z40))</f>
        <v/>
      </c>
    </row>
    <row r="37" spans="2:48" s="62" customFormat="1" ht="12.6" customHeight="1">
      <c r="B37" s="70">
        <v>34</v>
      </c>
      <c r="C37" s="67" t="str">
        <f ca="1">'Round 1'!Y41</f>
        <v/>
      </c>
      <c r="D37" s="302" t="str">
        <f ca="1">IF(C37="","",'Round 1'!Z41)</f>
        <v/>
      </c>
      <c r="F37" s="70">
        <v>34</v>
      </c>
      <c r="G37" s="67" t="str">
        <f ca="1">'Round 2'!Y41</f>
        <v/>
      </c>
      <c r="H37" s="298" t="str">
        <f ca="1">IF(G37="","",'Round 2'!Z41)</f>
        <v/>
      </c>
      <c r="J37" s="70">
        <v>34</v>
      </c>
      <c r="K37" s="205" t="str">
        <f ca="1">'Round 3'!Y41</f>
        <v/>
      </c>
      <c r="L37" s="298" t="str">
        <f ca="1">IF(K37="","",('Round 3'!Z41))</f>
        <v/>
      </c>
      <c r="N37" s="70">
        <v>34</v>
      </c>
      <c r="O37" s="67" t="str">
        <f ca="1">'Round 4'!Y41</f>
        <v/>
      </c>
      <c r="P37" s="298" t="str">
        <f ca="1">IF(O37="","",('Round 4'!Z41))</f>
        <v/>
      </c>
      <c r="R37" s="70">
        <v>34</v>
      </c>
      <c r="S37" s="67" t="str">
        <f ca="1">'Round 5'!Y41</f>
        <v/>
      </c>
      <c r="T37" s="298" t="str">
        <f ca="1">IF(S37="","",('Round 5'!Z41))</f>
        <v/>
      </c>
      <c r="V37" s="70">
        <v>34</v>
      </c>
      <c r="W37" s="67" t="str">
        <f ca="1">'Round 6'!Y41</f>
        <v/>
      </c>
      <c r="X37" s="298" t="str">
        <f ca="1">IF(W37="","",('Round 6'!Z41))</f>
        <v/>
      </c>
      <c r="Z37" s="70">
        <v>34</v>
      </c>
      <c r="AA37" s="67" t="str">
        <f ca="1">'Round 7'!Y41</f>
        <v/>
      </c>
      <c r="AB37" s="298" t="str">
        <f ca="1">IF(AA37="","",('Round 7'!Z41))</f>
        <v/>
      </c>
      <c r="AD37" s="70">
        <v>34</v>
      </c>
      <c r="AE37" s="67" t="str">
        <f ca="1">'Round 8'!Y41</f>
        <v/>
      </c>
      <c r="AF37" s="298" t="str">
        <f ca="1">IF(AE37="","",('Round 8'!Z41))</f>
        <v/>
      </c>
      <c r="AH37" s="70">
        <v>34</v>
      </c>
      <c r="AI37" s="67" t="str">
        <f ca="1">'Round 9'!Y41</f>
        <v/>
      </c>
      <c r="AJ37" s="298" t="str">
        <f ca="1">IF(AI37="","",('Round 9'!Z41))</f>
        <v/>
      </c>
      <c r="AL37" s="70">
        <v>34</v>
      </c>
      <c r="AM37" s="67" t="str">
        <f ca="1">'Round 10'!Y41</f>
        <v/>
      </c>
      <c r="AN37" s="298" t="str">
        <f ca="1">IF(AM37="","",('Round 10'!Z41))</f>
        <v/>
      </c>
      <c r="AP37" s="70">
        <v>34</v>
      </c>
      <c r="AQ37" s="67" t="str">
        <f ca="1">'Round 11'!Y41</f>
        <v/>
      </c>
      <c r="AR37" s="298" t="str">
        <f ca="1">IF(AQ37="","",('Round 11'!Z41))</f>
        <v/>
      </c>
      <c r="AT37" s="70">
        <v>34</v>
      </c>
      <c r="AU37" s="67" t="str">
        <f ca="1">'Round 12'!Y41</f>
        <v/>
      </c>
      <c r="AV37" s="298" t="str">
        <f ca="1">IF(AU37="","",('Round 12'!Z41))</f>
        <v/>
      </c>
    </row>
    <row r="38" spans="2:48" s="62" customFormat="1" ht="12.6" customHeight="1">
      <c r="B38" s="70">
        <v>35</v>
      </c>
      <c r="C38" s="67" t="str">
        <f ca="1">'Round 1'!Y42</f>
        <v/>
      </c>
      <c r="D38" s="302" t="str">
        <f ca="1">IF(C38="","",'Round 1'!Z42)</f>
        <v/>
      </c>
      <c r="F38" s="70">
        <v>35</v>
      </c>
      <c r="G38" s="67" t="str">
        <f ca="1">'Round 2'!Y42</f>
        <v/>
      </c>
      <c r="H38" s="298" t="str">
        <f ca="1">IF(G38="","",'Round 2'!Z42)</f>
        <v/>
      </c>
      <c r="J38" s="70">
        <v>35</v>
      </c>
      <c r="K38" s="205" t="str">
        <f ca="1">'Round 3'!Y42</f>
        <v/>
      </c>
      <c r="L38" s="298" t="str">
        <f ca="1">IF(K38="","",('Round 3'!Z42))</f>
        <v/>
      </c>
      <c r="N38" s="70">
        <v>35</v>
      </c>
      <c r="O38" s="67" t="str">
        <f ca="1">'Round 4'!Y42</f>
        <v/>
      </c>
      <c r="P38" s="298" t="str">
        <f ca="1">IF(O38="","",('Round 4'!Z42))</f>
        <v/>
      </c>
      <c r="R38" s="70">
        <v>35</v>
      </c>
      <c r="S38" s="67" t="str">
        <f ca="1">'Round 5'!Y42</f>
        <v/>
      </c>
      <c r="T38" s="298" t="str">
        <f ca="1">IF(S38="","",('Round 5'!Z42))</f>
        <v/>
      </c>
      <c r="V38" s="70">
        <v>35</v>
      </c>
      <c r="W38" s="67" t="str">
        <f ca="1">'Round 6'!Y42</f>
        <v/>
      </c>
      <c r="X38" s="298" t="str">
        <f ca="1">IF(W38="","",('Round 6'!Z42))</f>
        <v/>
      </c>
      <c r="Z38" s="70">
        <v>35</v>
      </c>
      <c r="AA38" s="67" t="str">
        <f ca="1">'Round 7'!Y42</f>
        <v/>
      </c>
      <c r="AB38" s="298" t="str">
        <f ca="1">IF(AA38="","",('Round 7'!Z42))</f>
        <v/>
      </c>
      <c r="AD38" s="70">
        <v>35</v>
      </c>
      <c r="AE38" s="67" t="str">
        <f ca="1">'Round 8'!Y42</f>
        <v/>
      </c>
      <c r="AF38" s="298" t="str">
        <f ca="1">IF(AE38="","",('Round 8'!Z42))</f>
        <v/>
      </c>
      <c r="AH38" s="70">
        <v>35</v>
      </c>
      <c r="AI38" s="67" t="str">
        <f ca="1">'Round 9'!Y42</f>
        <v/>
      </c>
      <c r="AJ38" s="298" t="str">
        <f ca="1">IF(AI38="","",('Round 9'!Z42))</f>
        <v/>
      </c>
      <c r="AL38" s="70">
        <v>35</v>
      </c>
      <c r="AM38" s="67" t="str">
        <f ca="1">'Round 10'!Y42</f>
        <v/>
      </c>
      <c r="AN38" s="298" t="str">
        <f ca="1">IF(AM38="","",('Round 10'!Z42))</f>
        <v/>
      </c>
      <c r="AP38" s="70">
        <v>35</v>
      </c>
      <c r="AQ38" s="67" t="str">
        <f ca="1">'Round 11'!Y42</f>
        <v/>
      </c>
      <c r="AR38" s="298" t="str">
        <f ca="1">IF(AQ38="","",('Round 11'!Z42))</f>
        <v/>
      </c>
      <c r="AT38" s="70">
        <v>35</v>
      </c>
      <c r="AU38" s="67" t="str">
        <f ca="1">'Round 12'!Y42</f>
        <v/>
      </c>
      <c r="AV38" s="298" t="str">
        <f ca="1">IF(AU38="","",('Round 12'!Z42))</f>
        <v/>
      </c>
    </row>
    <row r="39" spans="2:48" s="62" customFormat="1" ht="12.6" customHeight="1">
      <c r="B39" s="70">
        <v>36</v>
      </c>
      <c r="C39" s="67" t="str">
        <f ca="1">'Round 1'!Y43</f>
        <v/>
      </c>
      <c r="D39" s="302" t="str">
        <f ca="1">IF(C39="","",'Round 1'!Z43)</f>
        <v/>
      </c>
      <c r="F39" s="70">
        <v>36</v>
      </c>
      <c r="G39" s="67" t="str">
        <f ca="1">'Round 2'!Y43</f>
        <v/>
      </c>
      <c r="H39" s="298" t="str">
        <f ca="1">IF(G39="","",'Round 2'!Z43)</f>
        <v/>
      </c>
      <c r="J39" s="70">
        <v>36</v>
      </c>
      <c r="K39" s="205" t="str">
        <f ca="1">'Round 3'!Y43</f>
        <v/>
      </c>
      <c r="L39" s="298" t="str">
        <f ca="1">IF(K39="","",('Round 3'!Z43))</f>
        <v/>
      </c>
      <c r="N39" s="70">
        <v>36</v>
      </c>
      <c r="O39" s="67" t="str">
        <f ca="1">'Round 4'!Y43</f>
        <v/>
      </c>
      <c r="P39" s="298" t="str">
        <f ca="1">IF(O39="","",('Round 4'!Z43))</f>
        <v/>
      </c>
      <c r="R39" s="70">
        <v>36</v>
      </c>
      <c r="S39" s="67" t="str">
        <f ca="1">'Round 5'!Y43</f>
        <v/>
      </c>
      <c r="T39" s="298" t="str">
        <f ca="1">IF(S39="","",('Round 5'!Z43))</f>
        <v/>
      </c>
      <c r="V39" s="70">
        <v>36</v>
      </c>
      <c r="W39" s="67" t="str">
        <f ca="1">'Round 6'!Y43</f>
        <v/>
      </c>
      <c r="X39" s="298" t="str">
        <f ca="1">IF(W39="","",('Round 6'!Z43))</f>
        <v/>
      </c>
      <c r="Z39" s="70">
        <v>36</v>
      </c>
      <c r="AA39" s="67" t="str">
        <f ca="1">'Round 7'!Y43</f>
        <v/>
      </c>
      <c r="AB39" s="298" t="str">
        <f ca="1">IF(AA39="","",('Round 7'!Z43))</f>
        <v/>
      </c>
      <c r="AD39" s="70">
        <v>36</v>
      </c>
      <c r="AE39" s="67" t="str">
        <f ca="1">'Round 8'!Y43</f>
        <v/>
      </c>
      <c r="AF39" s="298" t="str">
        <f ca="1">IF(AE39="","",('Round 8'!Z43))</f>
        <v/>
      </c>
      <c r="AH39" s="70">
        <v>36</v>
      </c>
      <c r="AI39" s="67" t="str">
        <f ca="1">'Round 9'!Y43</f>
        <v/>
      </c>
      <c r="AJ39" s="298" t="str">
        <f ca="1">IF(AI39="","",('Round 9'!Z43))</f>
        <v/>
      </c>
      <c r="AL39" s="70">
        <v>36</v>
      </c>
      <c r="AM39" s="67" t="str">
        <f ca="1">'Round 10'!Y43</f>
        <v/>
      </c>
      <c r="AN39" s="298" t="str">
        <f ca="1">IF(AM39="","",('Round 10'!Z43))</f>
        <v/>
      </c>
      <c r="AP39" s="70">
        <v>36</v>
      </c>
      <c r="AQ39" s="67" t="str">
        <f ca="1">'Round 11'!Y43</f>
        <v/>
      </c>
      <c r="AR39" s="298" t="str">
        <f ca="1">IF(AQ39="","",('Round 11'!Z43))</f>
        <v/>
      </c>
      <c r="AT39" s="70">
        <v>36</v>
      </c>
      <c r="AU39" s="67" t="str">
        <f ca="1">'Round 12'!Y43</f>
        <v/>
      </c>
      <c r="AV39" s="298" t="str">
        <f ca="1">IF(AU39="","",('Round 12'!Z43))</f>
        <v/>
      </c>
    </row>
    <row r="40" spans="2:48" s="62" customFormat="1" ht="12.6" customHeight="1">
      <c r="B40" s="70">
        <v>37</v>
      </c>
      <c r="C40" s="67" t="str">
        <f ca="1">'Round 1'!Y44</f>
        <v/>
      </c>
      <c r="D40" s="302" t="str">
        <f ca="1">IF(C40="","",'Round 1'!Z44)</f>
        <v/>
      </c>
      <c r="F40" s="70">
        <v>37</v>
      </c>
      <c r="G40" s="67" t="str">
        <f ca="1">'Round 2'!Y44</f>
        <v/>
      </c>
      <c r="H40" s="298" t="str">
        <f ca="1">IF(G40="","",'Round 2'!Z44)</f>
        <v/>
      </c>
      <c r="J40" s="70">
        <v>37</v>
      </c>
      <c r="K40" s="205" t="str">
        <f ca="1">'Round 3'!Y44</f>
        <v/>
      </c>
      <c r="L40" s="298" t="str">
        <f ca="1">IF(K40="","",('Round 3'!Z44))</f>
        <v/>
      </c>
      <c r="N40" s="70">
        <v>37</v>
      </c>
      <c r="O40" s="67" t="str">
        <f ca="1">'Round 4'!Y44</f>
        <v/>
      </c>
      <c r="P40" s="298" t="str">
        <f ca="1">IF(O40="","",('Round 4'!Z44))</f>
        <v/>
      </c>
      <c r="R40" s="70">
        <v>37</v>
      </c>
      <c r="S40" s="67" t="str">
        <f ca="1">'Round 5'!Y44</f>
        <v/>
      </c>
      <c r="T40" s="298" t="str">
        <f ca="1">IF(S40="","",('Round 5'!Z44))</f>
        <v/>
      </c>
      <c r="V40" s="70">
        <v>37</v>
      </c>
      <c r="W40" s="67" t="str">
        <f ca="1">'Round 6'!Y44</f>
        <v/>
      </c>
      <c r="X40" s="298" t="str">
        <f ca="1">IF(W40="","",('Round 6'!Z44))</f>
        <v/>
      </c>
      <c r="Z40" s="70">
        <v>37</v>
      </c>
      <c r="AA40" s="67" t="str">
        <f ca="1">'Round 7'!Y44</f>
        <v/>
      </c>
      <c r="AB40" s="298" t="str">
        <f ca="1">IF(AA40="","",('Round 7'!Z44))</f>
        <v/>
      </c>
      <c r="AD40" s="70">
        <v>37</v>
      </c>
      <c r="AE40" s="67" t="str">
        <f ca="1">'Round 8'!Y44</f>
        <v/>
      </c>
      <c r="AF40" s="298" t="str">
        <f ca="1">IF(AE40="","",('Round 8'!Z44))</f>
        <v/>
      </c>
      <c r="AH40" s="70">
        <v>37</v>
      </c>
      <c r="AI40" s="67" t="str">
        <f ca="1">'Round 9'!Y44</f>
        <v/>
      </c>
      <c r="AJ40" s="298" t="str">
        <f ca="1">IF(AI40="","",('Round 9'!Z44))</f>
        <v/>
      </c>
      <c r="AL40" s="70">
        <v>37</v>
      </c>
      <c r="AM40" s="67" t="str">
        <f ca="1">'Round 10'!Y44</f>
        <v/>
      </c>
      <c r="AN40" s="298" t="str">
        <f ca="1">IF(AM40="","",('Round 10'!Z44))</f>
        <v/>
      </c>
      <c r="AP40" s="70">
        <v>37</v>
      </c>
      <c r="AQ40" s="67" t="str">
        <f ca="1">'Round 11'!Y44</f>
        <v/>
      </c>
      <c r="AR40" s="298" t="str">
        <f ca="1">IF(AQ40="","",('Round 11'!Z44))</f>
        <v/>
      </c>
      <c r="AT40" s="70">
        <v>37</v>
      </c>
      <c r="AU40" s="67" t="str">
        <f ca="1">'Round 12'!Y44</f>
        <v/>
      </c>
      <c r="AV40" s="298" t="str">
        <f ca="1">IF(AU40="","",('Round 12'!Z44))</f>
        <v/>
      </c>
    </row>
    <row r="41" spans="2:48" s="62" customFormat="1" ht="12.6" customHeight="1">
      <c r="B41" s="70">
        <v>38</v>
      </c>
      <c r="C41" s="67" t="str">
        <f ca="1">'Round 1'!Y45</f>
        <v/>
      </c>
      <c r="D41" s="302" t="str">
        <f ca="1">IF(C41="","",'Round 1'!Z45)</f>
        <v/>
      </c>
      <c r="F41" s="70">
        <v>38</v>
      </c>
      <c r="G41" s="67" t="str">
        <f ca="1">'Round 2'!Y45</f>
        <v/>
      </c>
      <c r="H41" s="298" t="str">
        <f ca="1">IF(G41="","",'Round 2'!Z45)</f>
        <v/>
      </c>
      <c r="J41" s="70">
        <v>38</v>
      </c>
      <c r="K41" s="205" t="str">
        <f ca="1">'Round 3'!Y45</f>
        <v/>
      </c>
      <c r="L41" s="298" t="str">
        <f ca="1">IF(K41="","",('Round 3'!Z45))</f>
        <v/>
      </c>
      <c r="N41" s="70">
        <v>38</v>
      </c>
      <c r="O41" s="67" t="str">
        <f ca="1">'Round 4'!Y45</f>
        <v/>
      </c>
      <c r="P41" s="298" t="str">
        <f ca="1">IF(O41="","",('Round 4'!Z45))</f>
        <v/>
      </c>
      <c r="R41" s="70">
        <v>38</v>
      </c>
      <c r="S41" s="67" t="str">
        <f ca="1">'Round 5'!Y45</f>
        <v/>
      </c>
      <c r="T41" s="298" t="str">
        <f ca="1">IF(S41="","",('Round 5'!Z45))</f>
        <v/>
      </c>
      <c r="V41" s="70">
        <v>38</v>
      </c>
      <c r="W41" s="67" t="str">
        <f ca="1">'Round 6'!Y45</f>
        <v/>
      </c>
      <c r="X41" s="298" t="str">
        <f ca="1">IF(W41="","",('Round 6'!Z45))</f>
        <v/>
      </c>
      <c r="Z41" s="70">
        <v>38</v>
      </c>
      <c r="AA41" s="67" t="str">
        <f ca="1">'Round 7'!Y45</f>
        <v/>
      </c>
      <c r="AB41" s="298" t="str">
        <f ca="1">IF(AA41="","",('Round 7'!Z45))</f>
        <v/>
      </c>
      <c r="AD41" s="70">
        <v>38</v>
      </c>
      <c r="AE41" s="67" t="str">
        <f ca="1">'Round 8'!Y45</f>
        <v/>
      </c>
      <c r="AF41" s="298" t="str">
        <f ca="1">IF(AE41="","",('Round 8'!Z45))</f>
        <v/>
      </c>
      <c r="AH41" s="70">
        <v>38</v>
      </c>
      <c r="AI41" s="67" t="str">
        <f ca="1">'Round 9'!Y45</f>
        <v/>
      </c>
      <c r="AJ41" s="298" t="str">
        <f ca="1">IF(AI41="","",('Round 9'!Z45))</f>
        <v/>
      </c>
      <c r="AL41" s="70">
        <v>38</v>
      </c>
      <c r="AM41" s="67" t="str">
        <f ca="1">'Round 10'!Y45</f>
        <v/>
      </c>
      <c r="AN41" s="298" t="str">
        <f ca="1">IF(AM41="","",('Round 10'!Z45))</f>
        <v/>
      </c>
      <c r="AP41" s="70">
        <v>38</v>
      </c>
      <c r="AQ41" s="67" t="str">
        <f ca="1">'Round 11'!Y45</f>
        <v/>
      </c>
      <c r="AR41" s="298" t="str">
        <f ca="1">IF(AQ41="","",('Round 11'!Z45))</f>
        <v/>
      </c>
      <c r="AT41" s="70">
        <v>38</v>
      </c>
      <c r="AU41" s="67" t="str">
        <f ca="1">'Round 12'!Y45</f>
        <v/>
      </c>
      <c r="AV41" s="298" t="str">
        <f ca="1">IF(AU41="","",('Round 12'!Z45))</f>
        <v/>
      </c>
    </row>
    <row r="42" spans="2:48" s="62" customFormat="1" ht="12.6" customHeight="1">
      <c r="B42" s="70">
        <v>39</v>
      </c>
      <c r="C42" s="67" t="str">
        <f ca="1">'Round 1'!Y46</f>
        <v/>
      </c>
      <c r="D42" s="302" t="str">
        <f ca="1">IF(C42="","",'Round 1'!Z46)</f>
        <v/>
      </c>
      <c r="F42" s="70">
        <v>39</v>
      </c>
      <c r="G42" s="67" t="str">
        <f ca="1">'Round 2'!Y46</f>
        <v/>
      </c>
      <c r="H42" s="298" t="str">
        <f ca="1">IF(G42="","",'Round 2'!Z46)</f>
        <v/>
      </c>
      <c r="J42" s="70">
        <v>39</v>
      </c>
      <c r="K42" s="205" t="str">
        <f ca="1">'Round 3'!Y46</f>
        <v/>
      </c>
      <c r="L42" s="298" t="str">
        <f ca="1">IF(K42="","",('Round 3'!Z46))</f>
        <v/>
      </c>
      <c r="N42" s="70">
        <v>39</v>
      </c>
      <c r="O42" s="67" t="str">
        <f ca="1">'Round 4'!Y46</f>
        <v/>
      </c>
      <c r="P42" s="298" t="str">
        <f ca="1">IF(O42="","",('Round 4'!Z46))</f>
        <v/>
      </c>
      <c r="R42" s="70">
        <v>39</v>
      </c>
      <c r="S42" s="67" t="str">
        <f ca="1">'Round 5'!Y46</f>
        <v/>
      </c>
      <c r="T42" s="298" t="str">
        <f ca="1">IF(S42="","",('Round 5'!Z46))</f>
        <v/>
      </c>
      <c r="V42" s="70">
        <v>39</v>
      </c>
      <c r="W42" s="67" t="str">
        <f ca="1">'Round 6'!Y46</f>
        <v/>
      </c>
      <c r="X42" s="298" t="str">
        <f ca="1">IF(W42="","",('Round 6'!Z46))</f>
        <v/>
      </c>
      <c r="Z42" s="70">
        <v>39</v>
      </c>
      <c r="AA42" s="67" t="str">
        <f ca="1">'Round 7'!Y46</f>
        <v/>
      </c>
      <c r="AB42" s="298" t="str">
        <f ca="1">IF(AA42="","",('Round 7'!Z46))</f>
        <v/>
      </c>
      <c r="AD42" s="70">
        <v>39</v>
      </c>
      <c r="AE42" s="67" t="str">
        <f ca="1">'Round 8'!Y46</f>
        <v/>
      </c>
      <c r="AF42" s="298" t="str">
        <f ca="1">IF(AE42="","",('Round 8'!Z46))</f>
        <v/>
      </c>
      <c r="AH42" s="70">
        <v>39</v>
      </c>
      <c r="AI42" s="67" t="str">
        <f ca="1">'Round 9'!Y46</f>
        <v/>
      </c>
      <c r="AJ42" s="298" t="str">
        <f ca="1">IF(AI42="","",('Round 9'!Z46))</f>
        <v/>
      </c>
      <c r="AL42" s="70">
        <v>39</v>
      </c>
      <c r="AM42" s="67" t="str">
        <f ca="1">'Round 10'!Y46</f>
        <v/>
      </c>
      <c r="AN42" s="298" t="str">
        <f ca="1">IF(AM42="","",('Round 10'!Z46))</f>
        <v/>
      </c>
      <c r="AP42" s="70">
        <v>39</v>
      </c>
      <c r="AQ42" s="67" t="str">
        <f ca="1">'Round 11'!Y46</f>
        <v/>
      </c>
      <c r="AR42" s="298" t="str">
        <f ca="1">IF(AQ42="","",('Round 11'!Z46))</f>
        <v/>
      </c>
      <c r="AT42" s="70">
        <v>39</v>
      </c>
      <c r="AU42" s="67" t="str">
        <f ca="1">'Round 12'!Y46</f>
        <v/>
      </c>
      <c r="AV42" s="298" t="str">
        <f ca="1">IF(AU42="","",('Round 12'!Z46))</f>
        <v/>
      </c>
    </row>
    <row r="43" spans="2:48" s="62" customFormat="1" ht="12.6" customHeight="1">
      <c r="B43" s="70">
        <v>40</v>
      </c>
      <c r="C43" s="67" t="str">
        <f ca="1">'Round 1'!Y47</f>
        <v/>
      </c>
      <c r="D43" s="302" t="str">
        <f ca="1">IF(C43="","",'Round 1'!Z47)</f>
        <v/>
      </c>
      <c r="F43" s="70">
        <v>40</v>
      </c>
      <c r="G43" s="67" t="str">
        <f ca="1">'Round 2'!Y47</f>
        <v/>
      </c>
      <c r="H43" s="298" t="str">
        <f ca="1">IF(G43="","",'Round 2'!Z47)</f>
        <v/>
      </c>
      <c r="J43" s="70">
        <v>40</v>
      </c>
      <c r="K43" s="205" t="str">
        <f ca="1">'Round 3'!Y47</f>
        <v/>
      </c>
      <c r="L43" s="298" t="str">
        <f ca="1">IF(K43="","",('Round 3'!Z47))</f>
        <v/>
      </c>
      <c r="N43" s="70">
        <v>40</v>
      </c>
      <c r="O43" s="67" t="str">
        <f ca="1">'Round 4'!Y47</f>
        <v/>
      </c>
      <c r="P43" s="298" t="str">
        <f ca="1">IF(O43="","",('Round 4'!Z47))</f>
        <v/>
      </c>
      <c r="R43" s="70">
        <v>40</v>
      </c>
      <c r="S43" s="67" t="str">
        <f ca="1">'Round 5'!Y47</f>
        <v/>
      </c>
      <c r="T43" s="298" t="str">
        <f ca="1">IF(S43="","",('Round 5'!Z47))</f>
        <v/>
      </c>
      <c r="V43" s="70">
        <v>40</v>
      </c>
      <c r="W43" s="67" t="str">
        <f ca="1">'Round 6'!Y47</f>
        <v/>
      </c>
      <c r="X43" s="298" t="str">
        <f ca="1">IF(W43="","",('Round 6'!Z47))</f>
        <v/>
      </c>
      <c r="Z43" s="70">
        <v>40</v>
      </c>
      <c r="AA43" s="67" t="str">
        <f ca="1">'Round 7'!Y47</f>
        <v/>
      </c>
      <c r="AB43" s="298" t="str">
        <f ca="1">IF(AA43="","",('Round 7'!Z47))</f>
        <v/>
      </c>
      <c r="AD43" s="70">
        <v>40</v>
      </c>
      <c r="AE43" s="67" t="str">
        <f ca="1">'Round 8'!Y47</f>
        <v/>
      </c>
      <c r="AF43" s="298" t="str">
        <f ca="1">IF(AE43="","",('Round 8'!Z47))</f>
        <v/>
      </c>
      <c r="AH43" s="70">
        <v>40</v>
      </c>
      <c r="AI43" s="67" t="str">
        <f ca="1">'Round 9'!Y47</f>
        <v/>
      </c>
      <c r="AJ43" s="298" t="str">
        <f ca="1">IF(AI43="","",('Round 9'!Z47))</f>
        <v/>
      </c>
      <c r="AL43" s="70">
        <v>40</v>
      </c>
      <c r="AM43" s="67" t="str">
        <f ca="1">'Round 10'!Y47</f>
        <v/>
      </c>
      <c r="AN43" s="298" t="str">
        <f ca="1">IF(AM43="","",('Round 10'!Z47))</f>
        <v/>
      </c>
      <c r="AP43" s="70">
        <v>40</v>
      </c>
      <c r="AQ43" s="67" t="str">
        <f ca="1">'Round 11'!Y47</f>
        <v/>
      </c>
      <c r="AR43" s="298" t="str">
        <f ca="1">IF(AQ43="","",('Round 11'!Z47))</f>
        <v/>
      </c>
      <c r="AT43" s="70">
        <v>40</v>
      </c>
      <c r="AU43" s="67" t="str">
        <f ca="1">'Round 12'!Y47</f>
        <v/>
      </c>
      <c r="AV43" s="298" t="str">
        <f ca="1">IF(AU43="","",('Round 12'!Z47))</f>
        <v/>
      </c>
    </row>
    <row r="44" spans="2:48" s="62" customFormat="1" ht="12.6" customHeight="1">
      <c r="B44" s="70">
        <v>41</v>
      </c>
      <c r="C44" s="67" t="str">
        <f ca="1">'Round 1'!Y48</f>
        <v/>
      </c>
      <c r="D44" s="302" t="str">
        <f ca="1">IF(C44="","",'Round 1'!Z48)</f>
        <v/>
      </c>
      <c r="F44" s="70">
        <v>41</v>
      </c>
      <c r="G44" s="67" t="str">
        <f ca="1">'Round 2'!Y48</f>
        <v/>
      </c>
      <c r="H44" s="298" t="str">
        <f ca="1">IF(G44="","",'Round 2'!Z48)</f>
        <v/>
      </c>
      <c r="J44" s="70">
        <v>41</v>
      </c>
      <c r="K44" s="205" t="str">
        <f ca="1">'Round 3'!Y48</f>
        <v/>
      </c>
      <c r="L44" s="298" t="str">
        <f ca="1">IF(K44="","",('Round 3'!Z48))</f>
        <v/>
      </c>
      <c r="N44" s="70">
        <v>41</v>
      </c>
      <c r="O44" s="67" t="str">
        <f ca="1">'Round 4'!Y48</f>
        <v/>
      </c>
      <c r="P44" s="298" t="str">
        <f ca="1">IF(O44="","",('Round 4'!Z48))</f>
        <v/>
      </c>
      <c r="R44" s="70">
        <v>41</v>
      </c>
      <c r="S44" s="67" t="str">
        <f ca="1">'Round 5'!Y48</f>
        <v/>
      </c>
      <c r="T44" s="298" t="str">
        <f ca="1">IF(S44="","",('Round 5'!Z48))</f>
        <v/>
      </c>
      <c r="V44" s="70">
        <v>41</v>
      </c>
      <c r="W44" s="67" t="str">
        <f ca="1">'Round 6'!Y48</f>
        <v/>
      </c>
      <c r="X44" s="298" t="str">
        <f ca="1">IF(W44="","",('Round 6'!Z48))</f>
        <v/>
      </c>
      <c r="Z44" s="70">
        <v>41</v>
      </c>
      <c r="AA44" s="67" t="str">
        <f ca="1">'Round 7'!Y48</f>
        <v/>
      </c>
      <c r="AB44" s="298" t="str">
        <f ca="1">IF(AA44="","",('Round 7'!Z48))</f>
        <v/>
      </c>
      <c r="AD44" s="70">
        <v>41</v>
      </c>
      <c r="AE44" s="67" t="str">
        <f ca="1">'Round 8'!Y48</f>
        <v/>
      </c>
      <c r="AF44" s="298" t="str">
        <f ca="1">IF(AE44="","",('Round 8'!Z48))</f>
        <v/>
      </c>
      <c r="AH44" s="70">
        <v>41</v>
      </c>
      <c r="AI44" s="67" t="str">
        <f ca="1">'Round 9'!Y48</f>
        <v/>
      </c>
      <c r="AJ44" s="298" t="str">
        <f ca="1">IF(AI44="","",('Round 9'!Z48))</f>
        <v/>
      </c>
      <c r="AL44" s="70">
        <v>41</v>
      </c>
      <c r="AM44" s="67" t="str">
        <f ca="1">'Round 10'!Y48</f>
        <v/>
      </c>
      <c r="AN44" s="298" t="str">
        <f ca="1">IF(AM44="","",('Round 10'!Z48))</f>
        <v/>
      </c>
      <c r="AP44" s="70">
        <v>41</v>
      </c>
      <c r="AQ44" s="67" t="str">
        <f ca="1">'Round 11'!Y48</f>
        <v/>
      </c>
      <c r="AR44" s="298" t="str">
        <f ca="1">IF(AQ44="","",('Round 11'!Z48))</f>
        <v/>
      </c>
      <c r="AT44" s="70">
        <v>41</v>
      </c>
      <c r="AU44" s="67" t="str">
        <f ca="1">'Round 12'!Y48</f>
        <v/>
      </c>
      <c r="AV44" s="298" t="str">
        <f ca="1">IF(AU44="","",('Round 12'!Z48))</f>
        <v/>
      </c>
    </row>
    <row r="45" spans="2:48" s="62" customFormat="1" ht="12.6" customHeight="1">
      <c r="B45" s="70">
        <v>42</v>
      </c>
      <c r="C45" s="67" t="str">
        <f ca="1">'Round 1'!Y49</f>
        <v/>
      </c>
      <c r="D45" s="302" t="str">
        <f ca="1">IF(C45="","",'Round 1'!Z49)</f>
        <v/>
      </c>
      <c r="F45" s="70">
        <v>42</v>
      </c>
      <c r="G45" s="67" t="str">
        <f ca="1">'Round 2'!Y49</f>
        <v/>
      </c>
      <c r="H45" s="298" t="str">
        <f ca="1">IF(G45="","",'Round 2'!Z49)</f>
        <v/>
      </c>
      <c r="J45" s="70">
        <v>42</v>
      </c>
      <c r="K45" s="205" t="str">
        <f ca="1">'Round 3'!Y49</f>
        <v/>
      </c>
      <c r="L45" s="298" t="str">
        <f ca="1">IF(K45="","",('Round 3'!Z49))</f>
        <v/>
      </c>
      <c r="N45" s="70">
        <v>42</v>
      </c>
      <c r="O45" s="67" t="str">
        <f ca="1">'Round 4'!Y49</f>
        <v/>
      </c>
      <c r="P45" s="298" t="str">
        <f ca="1">IF(O45="","",('Round 4'!Z49))</f>
        <v/>
      </c>
      <c r="R45" s="70">
        <v>42</v>
      </c>
      <c r="S45" s="67" t="str">
        <f ca="1">'Round 5'!Y49</f>
        <v/>
      </c>
      <c r="T45" s="298" t="str">
        <f ca="1">IF(S45="","",('Round 5'!Z49))</f>
        <v/>
      </c>
      <c r="V45" s="70">
        <v>42</v>
      </c>
      <c r="W45" s="67" t="str">
        <f ca="1">'Round 6'!Y49</f>
        <v/>
      </c>
      <c r="X45" s="298" t="str">
        <f ca="1">IF(W45="","",('Round 6'!Z49))</f>
        <v/>
      </c>
      <c r="Z45" s="70">
        <v>42</v>
      </c>
      <c r="AA45" s="67" t="str">
        <f ca="1">'Round 7'!Y49</f>
        <v/>
      </c>
      <c r="AB45" s="298" t="str">
        <f ca="1">IF(AA45="","",('Round 7'!Z49))</f>
        <v/>
      </c>
      <c r="AD45" s="70">
        <v>42</v>
      </c>
      <c r="AE45" s="67" t="str">
        <f ca="1">'Round 8'!Y49</f>
        <v/>
      </c>
      <c r="AF45" s="298" t="str">
        <f ca="1">IF(AE45="","",('Round 8'!Z49))</f>
        <v/>
      </c>
      <c r="AH45" s="70">
        <v>42</v>
      </c>
      <c r="AI45" s="67" t="str">
        <f ca="1">'Round 9'!Y49</f>
        <v/>
      </c>
      <c r="AJ45" s="298" t="str">
        <f ca="1">IF(AI45="","",('Round 9'!Z49))</f>
        <v/>
      </c>
      <c r="AL45" s="70">
        <v>42</v>
      </c>
      <c r="AM45" s="67" t="str">
        <f ca="1">'Round 10'!Y49</f>
        <v/>
      </c>
      <c r="AN45" s="298" t="str">
        <f ca="1">IF(AM45="","",('Round 10'!Z49))</f>
        <v/>
      </c>
      <c r="AP45" s="70">
        <v>42</v>
      </c>
      <c r="AQ45" s="67" t="str">
        <f ca="1">'Round 11'!Y49</f>
        <v/>
      </c>
      <c r="AR45" s="298" t="str">
        <f ca="1">IF(AQ45="","",('Round 11'!Z49))</f>
        <v/>
      </c>
      <c r="AT45" s="70">
        <v>42</v>
      </c>
      <c r="AU45" s="67" t="str">
        <f ca="1">'Round 12'!Y49</f>
        <v/>
      </c>
      <c r="AV45" s="298" t="str">
        <f ca="1">IF(AU45="","",('Round 12'!Z49))</f>
        <v/>
      </c>
    </row>
    <row r="46" spans="2:48" s="62" customFormat="1" ht="12.6" customHeight="1">
      <c r="B46" s="70">
        <v>43</v>
      </c>
      <c r="C46" s="67" t="str">
        <f ca="1">'Round 1'!Y50</f>
        <v/>
      </c>
      <c r="D46" s="302" t="str">
        <f ca="1">IF(C46="","",'Round 1'!Z50)</f>
        <v/>
      </c>
      <c r="F46" s="70">
        <v>43</v>
      </c>
      <c r="G46" s="67" t="str">
        <f ca="1">'Round 2'!Y50</f>
        <v/>
      </c>
      <c r="H46" s="298" t="str">
        <f ca="1">IF(G46="","",'Round 2'!Z50)</f>
        <v/>
      </c>
      <c r="J46" s="70">
        <v>43</v>
      </c>
      <c r="K46" s="205" t="str">
        <f ca="1">'Round 3'!Y50</f>
        <v/>
      </c>
      <c r="L46" s="298" t="str">
        <f ca="1">IF(K46="","",('Round 3'!Z50))</f>
        <v/>
      </c>
      <c r="N46" s="70">
        <v>43</v>
      </c>
      <c r="O46" s="67" t="str">
        <f ca="1">'Round 4'!Y50</f>
        <v/>
      </c>
      <c r="P46" s="298" t="str">
        <f ca="1">IF(O46="","",('Round 4'!Z50))</f>
        <v/>
      </c>
      <c r="R46" s="70">
        <v>43</v>
      </c>
      <c r="S46" s="67" t="str">
        <f ca="1">'Round 5'!Y50</f>
        <v/>
      </c>
      <c r="T46" s="298" t="str">
        <f ca="1">IF(S46="","",('Round 5'!Z50))</f>
        <v/>
      </c>
      <c r="V46" s="70">
        <v>43</v>
      </c>
      <c r="W46" s="67" t="str">
        <f ca="1">'Round 6'!Y50</f>
        <v/>
      </c>
      <c r="X46" s="298" t="str">
        <f ca="1">IF(W46="","",('Round 6'!Z50))</f>
        <v/>
      </c>
      <c r="Z46" s="70">
        <v>43</v>
      </c>
      <c r="AA46" s="67" t="str">
        <f ca="1">'Round 7'!Y50</f>
        <v/>
      </c>
      <c r="AB46" s="298" t="str">
        <f ca="1">IF(AA46="","",('Round 7'!Z50))</f>
        <v/>
      </c>
      <c r="AD46" s="70">
        <v>43</v>
      </c>
      <c r="AE46" s="67" t="str">
        <f ca="1">'Round 8'!Y50</f>
        <v/>
      </c>
      <c r="AF46" s="298" t="str">
        <f ca="1">IF(AE46="","",('Round 8'!Z50))</f>
        <v/>
      </c>
      <c r="AH46" s="70">
        <v>43</v>
      </c>
      <c r="AI46" s="67" t="str">
        <f ca="1">'Round 9'!Y50</f>
        <v/>
      </c>
      <c r="AJ46" s="298" t="str">
        <f ca="1">IF(AI46="","",('Round 9'!Z50))</f>
        <v/>
      </c>
      <c r="AL46" s="70">
        <v>43</v>
      </c>
      <c r="AM46" s="67" t="str">
        <f ca="1">'Round 10'!Y50</f>
        <v/>
      </c>
      <c r="AN46" s="298" t="str">
        <f ca="1">IF(AM46="","",('Round 10'!Z50))</f>
        <v/>
      </c>
      <c r="AP46" s="70">
        <v>43</v>
      </c>
      <c r="AQ46" s="67" t="str">
        <f ca="1">'Round 11'!Y50</f>
        <v/>
      </c>
      <c r="AR46" s="298" t="str">
        <f ca="1">IF(AQ46="","",('Round 11'!Z50))</f>
        <v/>
      </c>
      <c r="AT46" s="70">
        <v>43</v>
      </c>
      <c r="AU46" s="67" t="str">
        <f ca="1">'Round 12'!Y50</f>
        <v/>
      </c>
      <c r="AV46" s="298" t="str">
        <f ca="1">IF(AU46="","",('Round 12'!Z50))</f>
        <v/>
      </c>
    </row>
    <row r="47" spans="2:48" s="62" customFormat="1" ht="12.6" customHeight="1">
      <c r="B47" s="70">
        <v>44</v>
      </c>
      <c r="C47" s="67" t="str">
        <f ca="1">'Round 1'!Y51</f>
        <v/>
      </c>
      <c r="D47" s="302" t="str">
        <f ca="1">IF(C47="","",'Round 1'!Z51)</f>
        <v/>
      </c>
      <c r="F47" s="70">
        <v>44</v>
      </c>
      <c r="G47" s="67" t="str">
        <f ca="1">'Round 2'!Y51</f>
        <v/>
      </c>
      <c r="H47" s="298" t="str">
        <f ca="1">IF(G47="","",'Round 2'!Z51)</f>
        <v/>
      </c>
      <c r="J47" s="70">
        <v>44</v>
      </c>
      <c r="K47" s="205" t="str">
        <f ca="1">'Round 3'!Y51</f>
        <v/>
      </c>
      <c r="L47" s="298" t="str">
        <f ca="1">IF(K47="","",('Round 3'!Z51))</f>
        <v/>
      </c>
      <c r="N47" s="70">
        <v>44</v>
      </c>
      <c r="O47" s="67" t="str">
        <f ca="1">'Round 4'!Y51</f>
        <v/>
      </c>
      <c r="P47" s="298" t="str">
        <f ca="1">IF(O47="","",('Round 4'!Z51))</f>
        <v/>
      </c>
      <c r="R47" s="70">
        <v>44</v>
      </c>
      <c r="S47" s="67" t="str">
        <f ca="1">'Round 5'!Y51</f>
        <v/>
      </c>
      <c r="T47" s="298" t="str">
        <f ca="1">IF(S47="","",('Round 5'!Z51))</f>
        <v/>
      </c>
      <c r="V47" s="70">
        <v>44</v>
      </c>
      <c r="W47" s="67" t="str">
        <f ca="1">'Round 6'!Y51</f>
        <v/>
      </c>
      <c r="X47" s="298" t="str">
        <f ca="1">IF(W47="","",('Round 6'!Z51))</f>
        <v/>
      </c>
      <c r="Z47" s="70">
        <v>44</v>
      </c>
      <c r="AA47" s="67" t="str">
        <f ca="1">'Round 7'!Y51</f>
        <v/>
      </c>
      <c r="AB47" s="298" t="str">
        <f ca="1">IF(AA47="","",('Round 7'!Z51))</f>
        <v/>
      </c>
      <c r="AD47" s="70">
        <v>44</v>
      </c>
      <c r="AE47" s="67" t="str">
        <f ca="1">'Round 8'!Y51</f>
        <v/>
      </c>
      <c r="AF47" s="298" t="str">
        <f ca="1">IF(AE47="","",('Round 8'!Z51))</f>
        <v/>
      </c>
      <c r="AH47" s="70">
        <v>44</v>
      </c>
      <c r="AI47" s="67" t="str">
        <f ca="1">'Round 9'!Y51</f>
        <v/>
      </c>
      <c r="AJ47" s="298" t="str">
        <f ca="1">IF(AI47="","",('Round 9'!Z51))</f>
        <v/>
      </c>
      <c r="AL47" s="70">
        <v>44</v>
      </c>
      <c r="AM47" s="67" t="str">
        <f ca="1">'Round 10'!Y51</f>
        <v/>
      </c>
      <c r="AN47" s="298" t="str">
        <f ca="1">IF(AM47="","",('Round 10'!Z51))</f>
        <v/>
      </c>
      <c r="AP47" s="70">
        <v>44</v>
      </c>
      <c r="AQ47" s="67" t="str">
        <f ca="1">'Round 11'!Y51</f>
        <v/>
      </c>
      <c r="AR47" s="298" t="str">
        <f ca="1">IF(AQ47="","",('Round 11'!Z51))</f>
        <v/>
      </c>
      <c r="AT47" s="70">
        <v>44</v>
      </c>
      <c r="AU47" s="67" t="str">
        <f ca="1">'Round 12'!Y51</f>
        <v/>
      </c>
      <c r="AV47" s="298" t="str">
        <f ca="1">IF(AU47="","",('Round 12'!Z51))</f>
        <v/>
      </c>
    </row>
    <row r="48" spans="2:48" s="62" customFormat="1" ht="12.6" customHeight="1">
      <c r="B48" s="70">
        <v>45</v>
      </c>
      <c r="C48" s="67" t="str">
        <f ca="1">'Round 1'!Y52</f>
        <v/>
      </c>
      <c r="D48" s="302" t="str">
        <f ca="1">IF(C48="","",'Round 1'!Z52)</f>
        <v/>
      </c>
      <c r="F48" s="70">
        <v>45</v>
      </c>
      <c r="G48" s="67" t="str">
        <f ca="1">'Round 2'!Y52</f>
        <v/>
      </c>
      <c r="H48" s="298" t="str">
        <f ca="1">IF(G48="","",'Round 2'!Z52)</f>
        <v/>
      </c>
      <c r="J48" s="70">
        <v>45</v>
      </c>
      <c r="K48" s="205" t="str">
        <f ca="1">'Round 3'!Y52</f>
        <v/>
      </c>
      <c r="L48" s="298" t="str">
        <f ca="1">IF(K48="","",('Round 3'!Z52))</f>
        <v/>
      </c>
      <c r="N48" s="70">
        <v>45</v>
      </c>
      <c r="O48" s="67" t="str">
        <f ca="1">'Round 4'!Y52</f>
        <v/>
      </c>
      <c r="P48" s="298" t="str">
        <f ca="1">IF(O48="","",('Round 4'!Z52))</f>
        <v/>
      </c>
      <c r="R48" s="70">
        <v>45</v>
      </c>
      <c r="S48" s="67" t="str">
        <f ca="1">'Round 5'!Y52</f>
        <v/>
      </c>
      <c r="T48" s="298" t="str">
        <f ca="1">IF(S48="","",('Round 5'!Z52))</f>
        <v/>
      </c>
      <c r="V48" s="70">
        <v>45</v>
      </c>
      <c r="W48" s="67" t="str">
        <f ca="1">'Round 6'!Y52</f>
        <v/>
      </c>
      <c r="X48" s="298" t="str">
        <f ca="1">IF(W48="","",('Round 6'!Z52))</f>
        <v/>
      </c>
      <c r="Z48" s="70">
        <v>45</v>
      </c>
      <c r="AA48" s="67" t="str">
        <f ca="1">'Round 7'!Y52</f>
        <v/>
      </c>
      <c r="AB48" s="298" t="str">
        <f ca="1">IF(AA48="","",('Round 7'!Z52))</f>
        <v/>
      </c>
      <c r="AD48" s="70">
        <v>45</v>
      </c>
      <c r="AE48" s="67" t="str">
        <f ca="1">'Round 8'!Y52</f>
        <v/>
      </c>
      <c r="AF48" s="298" t="str">
        <f ca="1">IF(AE48="","",('Round 8'!Z52))</f>
        <v/>
      </c>
      <c r="AH48" s="70">
        <v>45</v>
      </c>
      <c r="AI48" s="67" t="str">
        <f ca="1">'Round 9'!Y52</f>
        <v/>
      </c>
      <c r="AJ48" s="298" t="str">
        <f ca="1">IF(AI48="","",('Round 9'!Z52))</f>
        <v/>
      </c>
      <c r="AL48" s="70">
        <v>45</v>
      </c>
      <c r="AM48" s="67" t="str">
        <f ca="1">'Round 10'!Y52</f>
        <v/>
      </c>
      <c r="AN48" s="298" t="str">
        <f ca="1">IF(AM48="","",('Round 10'!Z52))</f>
        <v/>
      </c>
      <c r="AP48" s="70">
        <v>45</v>
      </c>
      <c r="AQ48" s="67" t="str">
        <f ca="1">'Round 11'!Y52</f>
        <v/>
      </c>
      <c r="AR48" s="298" t="str">
        <f ca="1">IF(AQ48="","",('Round 11'!Z52))</f>
        <v/>
      </c>
      <c r="AT48" s="70">
        <v>45</v>
      </c>
      <c r="AU48" s="67" t="str">
        <f ca="1">'Round 12'!Y52</f>
        <v/>
      </c>
      <c r="AV48" s="298" t="str">
        <f ca="1">IF(AU48="","",('Round 12'!Z52))</f>
        <v/>
      </c>
    </row>
    <row r="49" spans="2:48" s="62" customFormat="1" ht="12.6" customHeight="1">
      <c r="B49" s="70">
        <v>46</v>
      </c>
      <c r="C49" s="67" t="str">
        <f ca="1">'Round 1'!Y53</f>
        <v/>
      </c>
      <c r="D49" s="302" t="str">
        <f ca="1">IF(C49="","",'Round 1'!Z53)</f>
        <v/>
      </c>
      <c r="F49" s="70">
        <v>46</v>
      </c>
      <c r="G49" s="67" t="str">
        <f ca="1">'Round 2'!Y53</f>
        <v/>
      </c>
      <c r="H49" s="298" t="str">
        <f ca="1">IF(G49="","",'Round 2'!Z53)</f>
        <v/>
      </c>
      <c r="J49" s="70">
        <v>46</v>
      </c>
      <c r="K49" s="205" t="str">
        <f ca="1">'Round 3'!Y53</f>
        <v/>
      </c>
      <c r="L49" s="298" t="str">
        <f ca="1">IF(K49="","",('Round 3'!Z53))</f>
        <v/>
      </c>
      <c r="N49" s="70">
        <v>46</v>
      </c>
      <c r="O49" s="67" t="str">
        <f ca="1">'Round 4'!Y53</f>
        <v/>
      </c>
      <c r="P49" s="298" t="str">
        <f ca="1">IF(O49="","",('Round 4'!Z53))</f>
        <v/>
      </c>
      <c r="R49" s="70">
        <v>46</v>
      </c>
      <c r="S49" s="67" t="str">
        <f ca="1">'Round 5'!Y53</f>
        <v/>
      </c>
      <c r="T49" s="298" t="str">
        <f ca="1">IF(S49="","",('Round 5'!Z53))</f>
        <v/>
      </c>
      <c r="V49" s="70">
        <v>46</v>
      </c>
      <c r="W49" s="67" t="str">
        <f ca="1">'Round 6'!Y53</f>
        <v/>
      </c>
      <c r="X49" s="298" t="str">
        <f ca="1">IF(W49="","",('Round 6'!Z53))</f>
        <v/>
      </c>
      <c r="Z49" s="70">
        <v>46</v>
      </c>
      <c r="AA49" s="67" t="str">
        <f ca="1">'Round 7'!Y53</f>
        <v/>
      </c>
      <c r="AB49" s="298" t="str">
        <f ca="1">IF(AA49="","",('Round 7'!Z53))</f>
        <v/>
      </c>
      <c r="AD49" s="70">
        <v>46</v>
      </c>
      <c r="AE49" s="67" t="str">
        <f ca="1">'Round 8'!Y53</f>
        <v/>
      </c>
      <c r="AF49" s="298" t="str">
        <f ca="1">IF(AE49="","",('Round 8'!Z53))</f>
        <v/>
      </c>
      <c r="AH49" s="70">
        <v>46</v>
      </c>
      <c r="AI49" s="67" t="str">
        <f ca="1">'Round 9'!Y53</f>
        <v/>
      </c>
      <c r="AJ49" s="298" t="str">
        <f ca="1">IF(AI49="","",('Round 9'!Z53))</f>
        <v/>
      </c>
      <c r="AL49" s="70">
        <v>46</v>
      </c>
      <c r="AM49" s="67" t="str">
        <f ca="1">'Round 10'!Y53</f>
        <v/>
      </c>
      <c r="AN49" s="298" t="str">
        <f ca="1">IF(AM49="","",('Round 10'!Z53))</f>
        <v/>
      </c>
      <c r="AP49" s="70">
        <v>46</v>
      </c>
      <c r="AQ49" s="67" t="str">
        <f ca="1">'Round 11'!Y53</f>
        <v/>
      </c>
      <c r="AR49" s="298" t="str">
        <f ca="1">IF(AQ49="","",('Round 11'!Z53))</f>
        <v/>
      </c>
      <c r="AT49" s="70">
        <v>46</v>
      </c>
      <c r="AU49" s="67" t="str">
        <f ca="1">'Round 12'!Y53</f>
        <v/>
      </c>
      <c r="AV49" s="298" t="str">
        <f ca="1">IF(AU49="","",('Round 12'!Z53))</f>
        <v/>
      </c>
    </row>
    <row r="50" spans="2:48" s="62" customFormat="1" ht="12.6" customHeight="1">
      <c r="B50" s="70">
        <v>47</v>
      </c>
      <c r="C50" s="67" t="str">
        <f ca="1">'Round 1'!Y54</f>
        <v/>
      </c>
      <c r="D50" s="302" t="str">
        <f ca="1">IF(C50="","",'Round 1'!Z54)</f>
        <v/>
      </c>
      <c r="F50" s="70">
        <v>47</v>
      </c>
      <c r="G50" s="67" t="str">
        <f ca="1">'Round 2'!Y54</f>
        <v/>
      </c>
      <c r="H50" s="298" t="str">
        <f ca="1">IF(G50="","",'Round 2'!Z54)</f>
        <v/>
      </c>
      <c r="J50" s="70">
        <v>47</v>
      </c>
      <c r="K50" s="205" t="str">
        <f ca="1">'Round 3'!Y54</f>
        <v/>
      </c>
      <c r="L50" s="298" t="str">
        <f ca="1">IF(K50="","",('Round 3'!Z54))</f>
        <v/>
      </c>
      <c r="N50" s="70">
        <v>47</v>
      </c>
      <c r="O50" s="67" t="str">
        <f ca="1">'Round 4'!Y54</f>
        <v/>
      </c>
      <c r="P50" s="298" t="str">
        <f ca="1">IF(O50="","",('Round 4'!Z54))</f>
        <v/>
      </c>
      <c r="R50" s="70">
        <v>47</v>
      </c>
      <c r="S50" s="67" t="str">
        <f ca="1">'Round 5'!Y54</f>
        <v/>
      </c>
      <c r="T50" s="298" t="str">
        <f ca="1">IF(S50="","",('Round 5'!Z54))</f>
        <v/>
      </c>
      <c r="V50" s="70">
        <v>47</v>
      </c>
      <c r="W50" s="67" t="str">
        <f ca="1">'Round 6'!Y54</f>
        <v/>
      </c>
      <c r="X50" s="298" t="str">
        <f ca="1">IF(W50="","",('Round 6'!Z54))</f>
        <v/>
      </c>
      <c r="Z50" s="70">
        <v>47</v>
      </c>
      <c r="AA50" s="67" t="str">
        <f ca="1">'Round 7'!Y54</f>
        <v/>
      </c>
      <c r="AB50" s="298" t="str">
        <f ca="1">IF(AA50="","",('Round 7'!Z54))</f>
        <v/>
      </c>
      <c r="AD50" s="70">
        <v>47</v>
      </c>
      <c r="AE50" s="67" t="str">
        <f ca="1">'Round 8'!Y54</f>
        <v/>
      </c>
      <c r="AF50" s="298" t="str">
        <f ca="1">IF(AE50="","",('Round 8'!Z54))</f>
        <v/>
      </c>
      <c r="AH50" s="70">
        <v>47</v>
      </c>
      <c r="AI50" s="67" t="str">
        <f ca="1">'Round 9'!Y54</f>
        <v/>
      </c>
      <c r="AJ50" s="298" t="str">
        <f ca="1">IF(AI50="","",('Round 9'!Z54))</f>
        <v/>
      </c>
      <c r="AL50" s="70">
        <v>47</v>
      </c>
      <c r="AM50" s="67" t="str">
        <f ca="1">'Round 10'!Y54</f>
        <v/>
      </c>
      <c r="AN50" s="298" t="str">
        <f ca="1">IF(AM50="","",('Round 10'!Z54))</f>
        <v/>
      </c>
      <c r="AP50" s="70">
        <v>47</v>
      </c>
      <c r="AQ50" s="67" t="str">
        <f ca="1">'Round 11'!Y54</f>
        <v/>
      </c>
      <c r="AR50" s="298" t="str">
        <f ca="1">IF(AQ50="","",('Round 11'!Z54))</f>
        <v/>
      </c>
      <c r="AT50" s="70">
        <v>47</v>
      </c>
      <c r="AU50" s="67" t="str">
        <f ca="1">'Round 12'!Y54</f>
        <v/>
      </c>
      <c r="AV50" s="298" t="str">
        <f ca="1">IF(AU50="","",('Round 12'!Z54))</f>
        <v/>
      </c>
    </row>
    <row r="51" spans="2:48" s="62" customFormat="1" ht="12.6" customHeight="1">
      <c r="B51" s="70">
        <v>48</v>
      </c>
      <c r="C51" s="67" t="str">
        <f ca="1">'Round 1'!Y55</f>
        <v/>
      </c>
      <c r="D51" s="302" t="str">
        <f ca="1">IF(C51="","",'Round 1'!Z55)</f>
        <v/>
      </c>
      <c r="F51" s="70">
        <v>48</v>
      </c>
      <c r="G51" s="67" t="str">
        <f ca="1">'Round 2'!Y55</f>
        <v/>
      </c>
      <c r="H51" s="298" t="str">
        <f ca="1">IF(G51="","",'Round 2'!Z55)</f>
        <v/>
      </c>
      <c r="J51" s="70">
        <v>48</v>
      </c>
      <c r="K51" s="205" t="str">
        <f ca="1">'Round 3'!Y55</f>
        <v/>
      </c>
      <c r="L51" s="298" t="str">
        <f ca="1">IF(K51="","",('Round 3'!Z55))</f>
        <v/>
      </c>
      <c r="N51" s="70">
        <v>48</v>
      </c>
      <c r="O51" s="67" t="str">
        <f ca="1">'Round 4'!Y55</f>
        <v/>
      </c>
      <c r="P51" s="298" t="str">
        <f ca="1">IF(O51="","",('Round 4'!Z55))</f>
        <v/>
      </c>
      <c r="R51" s="70">
        <v>48</v>
      </c>
      <c r="S51" s="67" t="str">
        <f ca="1">'Round 5'!Y55</f>
        <v/>
      </c>
      <c r="T51" s="298" t="str">
        <f ca="1">IF(S51="","",('Round 5'!Z55))</f>
        <v/>
      </c>
      <c r="V51" s="70">
        <v>48</v>
      </c>
      <c r="W51" s="67" t="str">
        <f ca="1">'Round 6'!Y55</f>
        <v/>
      </c>
      <c r="X51" s="298" t="str">
        <f ca="1">IF(W51="","",('Round 6'!Z55))</f>
        <v/>
      </c>
      <c r="Z51" s="70">
        <v>48</v>
      </c>
      <c r="AA51" s="67" t="str">
        <f ca="1">'Round 7'!Y55</f>
        <v/>
      </c>
      <c r="AB51" s="298" t="str">
        <f ca="1">IF(AA51="","",('Round 7'!Z55))</f>
        <v/>
      </c>
      <c r="AD51" s="70">
        <v>48</v>
      </c>
      <c r="AE51" s="67" t="str">
        <f ca="1">'Round 8'!Y55</f>
        <v/>
      </c>
      <c r="AF51" s="298" t="str">
        <f ca="1">IF(AE51="","",('Round 8'!Z55))</f>
        <v/>
      </c>
      <c r="AH51" s="70">
        <v>48</v>
      </c>
      <c r="AI51" s="67" t="str">
        <f ca="1">'Round 9'!Y55</f>
        <v/>
      </c>
      <c r="AJ51" s="298" t="str">
        <f ca="1">IF(AI51="","",('Round 9'!Z55))</f>
        <v/>
      </c>
      <c r="AL51" s="70">
        <v>48</v>
      </c>
      <c r="AM51" s="67" t="str">
        <f ca="1">'Round 10'!Y55</f>
        <v/>
      </c>
      <c r="AN51" s="298" t="str">
        <f ca="1">IF(AM51="","",('Round 10'!Z55))</f>
        <v/>
      </c>
      <c r="AP51" s="70">
        <v>48</v>
      </c>
      <c r="AQ51" s="67" t="str">
        <f ca="1">'Round 11'!Y55</f>
        <v/>
      </c>
      <c r="AR51" s="298" t="str">
        <f ca="1">IF(AQ51="","",('Round 11'!Z55))</f>
        <v/>
      </c>
      <c r="AT51" s="70">
        <v>48</v>
      </c>
      <c r="AU51" s="67" t="str">
        <f ca="1">'Round 12'!Y55</f>
        <v/>
      </c>
      <c r="AV51" s="298" t="str">
        <f ca="1">IF(AU51="","",('Round 12'!Z55))</f>
        <v/>
      </c>
    </row>
    <row r="52" spans="2:48" s="62" customFormat="1" ht="12.6" customHeight="1">
      <c r="B52" s="70">
        <v>49</v>
      </c>
      <c r="C52" s="67" t="str">
        <f ca="1">'Round 1'!Y56</f>
        <v/>
      </c>
      <c r="D52" s="302" t="str">
        <f ca="1">IF(C52="","",'Round 1'!Z56)</f>
        <v/>
      </c>
      <c r="F52" s="70">
        <v>49</v>
      </c>
      <c r="G52" s="67" t="str">
        <f ca="1">'Round 2'!Y56</f>
        <v/>
      </c>
      <c r="H52" s="298" t="str">
        <f ca="1">IF(G52="","",'Round 2'!Z56)</f>
        <v/>
      </c>
      <c r="J52" s="70">
        <v>49</v>
      </c>
      <c r="K52" s="205" t="str">
        <f ca="1">'Round 3'!Y56</f>
        <v/>
      </c>
      <c r="L52" s="298" t="str">
        <f ca="1">IF(K52="","",('Round 3'!Z56))</f>
        <v/>
      </c>
      <c r="N52" s="70">
        <v>49</v>
      </c>
      <c r="O52" s="67" t="str">
        <f ca="1">'Round 4'!Y56</f>
        <v/>
      </c>
      <c r="P52" s="298" t="str">
        <f ca="1">IF(O52="","",('Round 4'!Z56))</f>
        <v/>
      </c>
      <c r="R52" s="70">
        <v>49</v>
      </c>
      <c r="S52" s="67" t="str">
        <f ca="1">'Round 5'!Y56</f>
        <v/>
      </c>
      <c r="T52" s="298" t="str">
        <f ca="1">IF(S52="","",('Round 5'!Z56))</f>
        <v/>
      </c>
      <c r="V52" s="70">
        <v>49</v>
      </c>
      <c r="W52" s="67" t="str">
        <f ca="1">'Round 6'!Y56</f>
        <v/>
      </c>
      <c r="X52" s="298" t="str">
        <f ca="1">IF(W52="","",('Round 6'!Z56))</f>
        <v/>
      </c>
      <c r="Z52" s="70">
        <v>49</v>
      </c>
      <c r="AA52" s="67" t="str">
        <f ca="1">'Round 7'!Y56</f>
        <v/>
      </c>
      <c r="AB52" s="298" t="str">
        <f ca="1">IF(AA52="","",('Round 7'!Z56))</f>
        <v/>
      </c>
      <c r="AD52" s="70">
        <v>49</v>
      </c>
      <c r="AE52" s="67" t="str">
        <f ca="1">'Round 8'!Y56</f>
        <v/>
      </c>
      <c r="AF52" s="298" t="str">
        <f ca="1">IF(AE52="","",('Round 8'!Z56))</f>
        <v/>
      </c>
      <c r="AH52" s="70">
        <v>49</v>
      </c>
      <c r="AI52" s="67" t="str">
        <f ca="1">'Round 9'!Y56</f>
        <v/>
      </c>
      <c r="AJ52" s="298" t="str">
        <f ca="1">IF(AI52="","",('Round 9'!Z56))</f>
        <v/>
      </c>
      <c r="AL52" s="70">
        <v>49</v>
      </c>
      <c r="AM52" s="67" t="str">
        <f ca="1">'Round 10'!Y56</f>
        <v/>
      </c>
      <c r="AN52" s="298" t="str">
        <f ca="1">IF(AM52="","",('Round 10'!Z56))</f>
        <v/>
      </c>
      <c r="AP52" s="70">
        <v>49</v>
      </c>
      <c r="AQ52" s="67" t="str">
        <f ca="1">'Round 11'!Y56</f>
        <v/>
      </c>
      <c r="AR52" s="298" t="str">
        <f ca="1">IF(AQ52="","",('Round 11'!Z56))</f>
        <v/>
      </c>
      <c r="AT52" s="70">
        <v>49</v>
      </c>
      <c r="AU52" s="67" t="str">
        <f ca="1">'Round 12'!Y56</f>
        <v/>
      </c>
      <c r="AV52" s="298" t="str">
        <f ca="1">IF(AU52="","",('Round 12'!Z56))</f>
        <v/>
      </c>
    </row>
    <row r="53" spans="2:48" s="62" customFormat="1" ht="12.6" customHeight="1">
      <c r="B53" s="70">
        <v>50</v>
      </c>
      <c r="C53" s="67" t="str">
        <f ca="1">'Round 1'!Y57</f>
        <v/>
      </c>
      <c r="D53" s="302" t="str">
        <f ca="1">IF(C53="","",'Round 1'!Z57)</f>
        <v/>
      </c>
      <c r="F53" s="70">
        <v>50</v>
      </c>
      <c r="G53" s="67" t="str">
        <f ca="1">'Round 2'!Y57</f>
        <v/>
      </c>
      <c r="H53" s="298" t="str">
        <f ca="1">IF(G53="","",'Round 2'!Z57)</f>
        <v/>
      </c>
      <c r="J53" s="70">
        <v>50</v>
      </c>
      <c r="K53" s="205" t="str">
        <f ca="1">'Round 3'!Y57</f>
        <v/>
      </c>
      <c r="L53" s="298" t="str">
        <f ca="1">IF(K53="","",('Round 3'!Z57))</f>
        <v/>
      </c>
      <c r="N53" s="70">
        <v>50</v>
      </c>
      <c r="O53" s="67" t="str">
        <f ca="1">'Round 4'!Y57</f>
        <v/>
      </c>
      <c r="P53" s="298" t="str">
        <f ca="1">IF(O53="","",('Round 4'!Z57))</f>
        <v/>
      </c>
      <c r="R53" s="70">
        <v>50</v>
      </c>
      <c r="S53" s="67" t="str">
        <f ca="1">'Round 5'!Y57</f>
        <v/>
      </c>
      <c r="T53" s="298" t="str">
        <f ca="1">IF(S53="","",('Round 5'!Z57))</f>
        <v/>
      </c>
      <c r="V53" s="70">
        <v>50</v>
      </c>
      <c r="W53" s="67" t="str">
        <f ca="1">'Round 6'!Y57</f>
        <v/>
      </c>
      <c r="X53" s="298" t="str">
        <f ca="1">IF(W53="","",('Round 6'!Z57))</f>
        <v/>
      </c>
      <c r="Z53" s="70">
        <v>50</v>
      </c>
      <c r="AA53" s="67" t="str">
        <f ca="1">'Round 7'!Y57</f>
        <v/>
      </c>
      <c r="AB53" s="298" t="str">
        <f ca="1">IF(AA53="","",('Round 7'!Z57))</f>
        <v/>
      </c>
      <c r="AD53" s="70">
        <v>50</v>
      </c>
      <c r="AE53" s="67" t="str">
        <f ca="1">'Round 8'!Y57</f>
        <v/>
      </c>
      <c r="AF53" s="298" t="str">
        <f ca="1">IF(AE53="","",('Round 8'!Z57))</f>
        <v/>
      </c>
      <c r="AH53" s="70">
        <v>50</v>
      </c>
      <c r="AI53" s="67" t="str">
        <f ca="1">'Round 9'!Y57</f>
        <v/>
      </c>
      <c r="AJ53" s="298" t="str">
        <f ca="1">IF(AI53="","",('Round 9'!Z57))</f>
        <v/>
      </c>
      <c r="AL53" s="70">
        <v>50</v>
      </c>
      <c r="AM53" s="67" t="str">
        <f ca="1">'Round 10'!Y57</f>
        <v/>
      </c>
      <c r="AN53" s="298" t="str">
        <f ca="1">IF(AM53="","",('Round 10'!Z57))</f>
        <v/>
      </c>
      <c r="AP53" s="70">
        <v>50</v>
      </c>
      <c r="AQ53" s="67" t="str">
        <f ca="1">'Round 11'!Y57</f>
        <v/>
      </c>
      <c r="AR53" s="298" t="str">
        <f ca="1">IF(AQ53="","",('Round 11'!Z57))</f>
        <v/>
      </c>
      <c r="AT53" s="70">
        <v>50</v>
      </c>
      <c r="AU53" s="67" t="str">
        <f ca="1">'Round 12'!Y57</f>
        <v/>
      </c>
      <c r="AV53" s="298" t="str">
        <f ca="1">IF(AU53="","",('Round 12'!Z57))</f>
        <v/>
      </c>
    </row>
    <row r="54" spans="2:48" s="62" customFormat="1" ht="12.6" customHeight="1">
      <c r="B54" s="70">
        <v>51</v>
      </c>
      <c r="C54" s="67" t="str">
        <f ca="1">'Round 1'!Y58</f>
        <v/>
      </c>
      <c r="D54" s="302" t="str">
        <f ca="1">IF(C54="","",'Round 1'!Z58)</f>
        <v/>
      </c>
      <c r="F54" s="70">
        <v>51</v>
      </c>
      <c r="G54" s="67" t="str">
        <f ca="1">'Round 2'!Y58</f>
        <v/>
      </c>
      <c r="H54" s="298" t="str">
        <f ca="1">IF(G54="","",'Round 2'!Z58)</f>
        <v/>
      </c>
      <c r="J54" s="70">
        <v>51</v>
      </c>
      <c r="K54" s="205" t="str">
        <f ca="1">'Round 3'!Y58</f>
        <v/>
      </c>
      <c r="L54" s="298" t="str">
        <f ca="1">IF(K54="","",('Round 3'!Z58))</f>
        <v/>
      </c>
      <c r="N54" s="70">
        <v>51</v>
      </c>
      <c r="O54" s="67" t="str">
        <f ca="1">'Round 4'!Y58</f>
        <v/>
      </c>
      <c r="P54" s="298" t="str">
        <f ca="1">IF(O54="","",('Round 4'!Z58))</f>
        <v/>
      </c>
      <c r="R54" s="70">
        <v>51</v>
      </c>
      <c r="S54" s="67" t="str">
        <f ca="1">'Round 5'!Y58</f>
        <v/>
      </c>
      <c r="T54" s="298" t="str">
        <f ca="1">IF(S54="","",('Round 5'!Z58))</f>
        <v/>
      </c>
      <c r="V54" s="70">
        <v>51</v>
      </c>
      <c r="W54" s="67" t="str">
        <f ca="1">'Round 6'!Y58</f>
        <v/>
      </c>
      <c r="X54" s="298" t="str">
        <f ca="1">IF(W54="","",('Round 6'!Z58))</f>
        <v/>
      </c>
      <c r="Z54" s="70">
        <v>51</v>
      </c>
      <c r="AA54" s="67" t="str">
        <f ca="1">'Round 7'!Y58</f>
        <v/>
      </c>
      <c r="AB54" s="298" t="str">
        <f ca="1">IF(AA54="","",('Round 7'!Z58))</f>
        <v/>
      </c>
      <c r="AD54" s="70">
        <v>51</v>
      </c>
      <c r="AE54" s="67" t="str">
        <f ca="1">'Round 8'!Y58</f>
        <v/>
      </c>
      <c r="AF54" s="298" t="str">
        <f ca="1">IF(AE54="","",('Round 8'!Z58))</f>
        <v/>
      </c>
      <c r="AH54" s="70">
        <v>51</v>
      </c>
      <c r="AI54" s="67" t="str">
        <f ca="1">'Round 9'!Y58</f>
        <v/>
      </c>
      <c r="AJ54" s="298" t="str">
        <f ca="1">IF(AI54="","",('Round 9'!Z58))</f>
        <v/>
      </c>
      <c r="AL54" s="70">
        <v>51</v>
      </c>
      <c r="AM54" s="67" t="str">
        <f ca="1">'Round 10'!Y58</f>
        <v/>
      </c>
      <c r="AN54" s="298" t="str">
        <f ca="1">IF(AM54="","",('Round 10'!Z58))</f>
        <v/>
      </c>
      <c r="AP54" s="70">
        <v>51</v>
      </c>
      <c r="AQ54" s="67" t="str">
        <f ca="1">'Round 11'!Y58</f>
        <v/>
      </c>
      <c r="AR54" s="298" t="str">
        <f ca="1">IF(AQ54="","",('Round 11'!Z58))</f>
        <v/>
      </c>
      <c r="AT54" s="70">
        <v>51</v>
      </c>
      <c r="AU54" s="67" t="str">
        <f ca="1">'Round 12'!Y58</f>
        <v/>
      </c>
      <c r="AV54" s="298" t="str">
        <f ca="1">IF(AU54="","",('Round 12'!Z58))</f>
        <v/>
      </c>
    </row>
    <row r="55" spans="2:48" s="62" customFormat="1" ht="12.6" customHeight="1">
      <c r="B55" s="70">
        <v>52</v>
      </c>
      <c r="C55" s="67" t="str">
        <f ca="1">'Round 1'!Y59</f>
        <v/>
      </c>
      <c r="D55" s="302" t="str">
        <f ca="1">IF(C55="","",'Round 1'!Z59)</f>
        <v/>
      </c>
      <c r="F55" s="70">
        <v>52</v>
      </c>
      <c r="G55" s="67" t="str">
        <f ca="1">'Round 2'!Y59</f>
        <v/>
      </c>
      <c r="H55" s="298" t="str">
        <f ca="1">IF(G55="","",'Round 2'!Z59)</f>
        <v/>
      </c>
      <c r="J55" s="70">
        <v>52</v>
      </c>
      <c r="K55" s="205" t="str">
        <f ca="1">'Round 3'!Y59</f>
        <v/>
      </c>
      <c r="L55" s="298" t="str">
        <f ca="1">IF(K55="","",('Round 3'!Z59))</f>
        <v/>
      </c>
      <c r="N55" s="70">
        <v>52</v>
      </c>
      <c r="O55" s="67" t="str">
        <f ca="1">'Round 4'!Y59</f>
        <v/>
      </c>
      <c r="P55" s="298" t="str">
        <f ca="1">IF(O55="","",('Round 4'!Z59))</f>
        <v/>
      </c>
      <c r="R55" s="70">
        <v>52</v>
      </c>
      <c r="S55" s="67" t="str">
        <f ca="1">'Round 5'!Y59</f>
        <v/>
      </c>
      <c r="T55" s="298" t="str">
        <f ca="1">IF(S55="","",('Round 5'!Z59))</f>
        <v/>
      </c>
      <c r="V55" s="70">
        <v>52</v>
      </c>
      <c r="W55" s="67" t="str">
        <f ca="1">'Round 6'!Y59</f>
        <v/>
      </c>
      <c r="X55" s="298" t="str">
        <f ca="1">IF(W55="","",('Round 6'!Z59))</f>
        <v/>
      </c>
      <c r="Z55" s="70">
        <v>52</v>
      </c>
      <c r="AA55" s="67" t="str">
        <f ca="1">'Round 7'!Y59</f>
        <v/>
      </c>
      <c r="AB55" s="298" t="str">
        <f ca="1">IF(AA55="","",('Round 7'!Z59))</f>
        <v/>
      </c>
      <c r="AD55" s="70">
        <v>52</v>
      </c>
      <c r="AE55" s="67" t="str">
        <f ca="1">'Round 8'!Y59</f>
        <v/>
      </c>
      <c r="AF55" s="298" t="str">
        <f ca="1">IF(AE55="","",('Round 8'!Z59))</f>
        <v/>
      </c>
      <c r="AH55" s="70">
        <v>52</v>
      </c>
      <c r="AI55" s="67" t="str">
        <f ca="1">'Round 9'!Y59</f>
        <v/>
      </c>
      <c r="AJ55" s="298" t="str">
        <f ca="1">IF(AI55="","",('Round 9'!Z59))</f>
        <v/>
      </c>
      <c r="AL55" s="70">
        <v>52</v>
      </c>
      <c r="AM55" s="67" t="str">
        <f ca="1">'Round 10'!Y59</f>
        <v/>
      </c>
      <c r="AN55" s="298" t="str">
        <f ca="1">IF(AM55="","",('Round 10'!Z59))</f>
        <v/>
      </c>
      <c r="AP55" s="70">
        <v>52</v>
      </c>
      <c r="AQ55" s="67" t="str">
        <f ca="1">'Round 11'!Y59</f>
        <v/>
      </c>
      <c r="AR55" s="298" t="str">
        <f ca="1">IF(AQ55="","",('Round 11'!Z59))</f>
        <v/>
      </c>
      <c r="AT55" s="70">
        <v>52</v>
      </c>
      <c r="AU55" s="67" t="str">
        <f ca="1">'Round 12'!Y59</f>
        <v/>
      </c>
      <c r="AV55" s="298" t="str">
        <f ca="1">IF(AU55="","",('Round 12'!Z59))</f>
        <v/>
      </c>
    </row>
    <row r="56" spans="2:48" s="62" customFormat="1" ht="12.6" customHeight="1">
      <c r="B56" s="70">
        <v>53</v>
      </c>
      <c r="C56" s="67" t="str">
        <f ca="1">'Round 1'!Y60</f>
        <v/>
      </c>
      <c r="D56" s="302" t="str">
        <f ca="1">IF(C56="","",'Round 1'!Z60)</f>
        <v/>
      </c>
      <c r="F56" s="70">
        <v>53</v>
      </c>
      <c r="G56" s="67" t="str">
        <f ca="1">'Round 2'!Y60</f>
        <v/>
      </c>
      <c r="H56" s="298" t="str">
        <f ca="1">IF(G56="","",'Round 2'!Z60)</f>
        <v/>
      </c>
      <c r="J56" s="70">
        <v>53</v>
      </c>
      <c r="K56" s="205" t="str">
        <f ca="1">'Round 3'!Y60</f>
        <v/>
      </c>
      <c r="L56" s="298" t="str">
        <f ca="1">IF(K56="","",('Round 3'!Z60))</f>
        <v/>
      </c>
      <c r="N56" s="70">
        <v>53</v>
      </c>
      <c r="O56" s="67" t="str">
        <f ca="1">'Round 4'!Y60</f>
        <v/>
      </c>
      <c r="P56" s="298" t="str">
        <f ca="1">IF(O56="","",('Round 4'!Z60))</f>
        <v/>
      </c>
      <c r="R56" s="70">
        <v>53</v>
      </c>
      <c r="S56" s="67" t="str">
        <f ca="1">'Round 5'!Y60</f>
        <v/>
      </c>
      <c r="T56" s="298" t="str">
        <f ca="1">IF(S56="","",('Round 5'!Z60))</f>
        <v/>
      </c>
      <c r="V56" s="70">
        <v>53</v>
      </c>
      <c r="W56" s="67" t="str">
        <f ca="1">'Round 6'!Y60</f>
        <v/>
      </c>
      <c r="X56" s="298" t="str">
        <f ca="1">IF(W56="","",('Round 6'!Z60))</f>
        <v/>
      </c>
      <c r="Z56" s="70">
        <v>53</v>
      </c>
      <c r="AA56" s="67" t="str">
        <f ca="1">'Round 7'!Y60</f>
        <v/>
      </c>
      <c r="AB56" s="298" t="str">
        <f ca="1">IF(AA56="","",('Round 7'!Z60))</f>
        <v/>
      </c>
      <c r="AD56" s="70">
        <v>53</v>
      </c>
      <c r="AE56" s="67" t="str">
        <f ca="1">'Round 8'!Y60</f>
        <v/>
      </c>
      <c r="AF56" s="298" t="str">
        <f ca="1">IF(AE56="","",('Round 8'!Z60))</f>
        <v/>
      </c>
      <c r="AH56" s="70">
        <v>53</v>
      </c>
      <c r="AI56" s="67" t="str">
        <f ca="1">'Round 9'!Y60</f>
        <v/>
      </c>
      <c r="AJ56" s="298" t="str">
        <f ca="1">IF(AI56="","",('Round 9'!Z60))</f>
        <v/>
      </c>
      <c r="AL56" s="70">
        <v>53</v>
      </c>
      <c r="AM56" s="67" t="str">
        <f ca="1">'Round 10'!Y60</f>
        <v/>
      </c>
      <c r="AN56" s="298" t="str">
        <f ca="1">IF(AM56="","",('Round 10'!Z60))</f>
        <v/>
      </c>
      <c r="AP56" s="70">
        <v>53</v>
      </c>
      <c r="AQ56" s="67" t="str">
        <f ca="1">'Round 11'!Y60</f>
        <v/>
      </c>
      <c r="AR56" s="298" t="str">
        <f ca="1">IF(AQ56="","",('Round 11'!Z60))</f>
        <v/>
      </c>
      <c r="AT56" s="70">
        <v>53</v>
      </c>
      <c r="AU56" s="67" t="str">
        <f ca="1">'Round 12'!Y60</f>
        <v/>
      </c>
      <c r="AV56" s="298" t="str">
        <f ca="1">IF(AU56="","",('Round 12'!Z60))</f>
        <v/>
      </c>
    </row>
    <row r="57" spans="2:48" s="62" customFormat="1" ht="12.6" customHeight="1">
      <c r="B57" s="70">
        <v>54</v>
      </c>
      <c r="C57" s="67" t="str">
        <f ca="1">'Round 1'!Y61</f>
        <v/>
      </c>
      <c r="D57" s="302" t="str">
        <f ca="1">IF(C57="","",'Round 1'!Z61)</f>
        <v/>
      </c>
      <c r="F57" s="70">
        <v>54</v>
      </c>
      <c r="G57" s="67" t="str">
        <f ca="1">'Round 2'!Y61</f>
        <v/>
      </c>
      <c r="H57" s="298" t="str">
        <f ca="1">IF(G57="","",'Round 2'!Z61)</f>
        <v/>
      </c>
      <c r="J57" s="70">
        <v>54</v>
      </c>
      <c r="K57" s="205" t="str">
        <f ca="1">'Round 3'!Y61</f>
        <v/>
      </c>
      <c r="L57" s="298" t="str">
        <f ca="1">IF(K57="","",('Round 3'!Z61))</f>
        <v/>
      </c>
      <c r="N57" s="70">
        <v>54</v>
      </c>
      <c r="O57" s="67" t="str">
        <f ca="1">'Round 4'!Y61</f>
        <v/>
      </c>
      <c r="P57" s="298" t="str">
        <f ca="1">IF(O57="","",('Round 4'!Z61))</f>
        <v/>
      </c>
      <c r="R57" s="70">
        <v>54</v>
      </c>
      <c r="S57" s="67" t="str">
        <f ca="1">'Round 5'!Y61</f>
        <v/>
      </c>
      <c r="T57" s="298" t="str">
        <f ca="1">IF(S57="","",('Round 5'!Z61))</f>
        <v/>
      </c>
      <c r="V57" s="70">
        <v>54</v>
      </c>
      <c r="W57" s="67" t="str">
        <f ca="1">'Round 6'!Y61</f>
        <v/>
      </c>
      <c r="X57" s="298" t="str">
        <f ca="1">IF(W57="","",('Round 6'!Z61))</f>
        <v/>
      </c>
      <c r="Z57" s="70">
        <v>54</v>
      </c>
      <c r="AA57" s="67" t="str">
        <f ca="1">'Round 7'!Y61</f>
        <v/>
      </c>
      <c r="AB57" s="298" t="str">
        <f ca="1">IF(AA57="","",('Round 7'!Z61))</f>
        <v/>
      </c>
      <c r="AD57" s="70">
        <v>54</v>
      </c>
      <c r="AE57" s="67" t="str">
        <f ca="1">'Round 8'!Y61</f>
        <v/>
      </c>
      <c r="AF57" s="298" t="str">
        <f ca="1">IF(AE57="","",('Round 8'!Z61))</f>
        <v/>
      </c>
      <c r="AH57" s="70">
        <v>54</v>
      </c>
      <c r="AI57" s="67" t="str">
        <f ca="1">'Round 9'!Y61</f>
        <v/>
      </c>
      <c r="AJ57" s="298" t="str">
        <f ca="1">IF(AI57="","",('Round 9'!Z61))</f>
        <v/>
      </c>
      <c r="AL57" s="70">
        <v>54</v>
      </c>
      <c r="AM57" s="67" t="str">
        <f ca="1">'Round 10'!Y61</f>
        <v/>
      </c>
      <c r="AN57" s="298" t="str">
        <f ca="1">IF(AM57="","",('Round 10'!Z61))</f>
        <v/>
      </c>
      <c r="AP57" s="70">
        <v>54</v>
      </c>
      <c r="AQ57" s="67" t="str">
        <f ca="1">'Round 11'!Y61</f>
        <v/>
      </c>
      <c r="AR57" s="298" t="str">
        <f ca="1">IF(AQ57="","",('Round 11'!Z61))</f>
        <v/>
      </c>
      <c r="AT57" s="70">
        <v>54</v>
      </c>
      <c r="AU57" s="67" t="str">
        <f ca="1">'Round 12'!Y61</f>
        <v/>
      </c>
      <c r="AV57" s="298" t="str">
        <f ca="1">IF(AU57="","",('Round 12'!Z61))</f>
        <v/>
      </c>
    </row>
    <row r="58" spans="2:48" s="62" customFormat="1" ht="12.6" customHeight="1">
      <c r="B58" s="70">
        <v>55</v>
      </c>
      <c r="C58" s="67" t="str">
        <f ca="1">'Round 1'!Y62</f>
        <v/>
      </c>
      <c r="D58" s="302" t="str">
        <f ca="1">IF(C58="","",'Round 1'!Z62)</f>
        <v/>
      </c>
      <c r="F58" s="70">
        <v>55</v>
      </c>
      <c r="G58" s="67" t="str">
        <f ca="1">'Round 2'!Y62</f>
        <v/>
      </c>
      <c r="H58" s="298" t="str">
        <f ca="1">IF(G58="","",'Round 2'!Z62)</f>
        <v/>
      </c>
      <c r="J58" s="70">
        <v>55</v>
      </c>
      <c r="K58" s="205" t="str">
        <f ca="1">'Round 3'!Y62</f>
        <v/>
      </c>
      <c r="L58" s="298" t="str">
        <f ca="1">IF(K58="","",('Round 3'!Z62))</f>
        <v/>
      </c>
      <c r="N58" s="70">
        <v>55</v>
      </c>
      <c r="O58" s="67" t="str">
        <f ca="1">'Round 4'!Y62</f>
        <v/>
      </c>
      <c r="P58" s="298" t="str">
        <f ca="1">IF(O58="","",('Round 4'!Z62))</f>
        <v/>
      </c>
      <c r="R58" s="70">
        <v>55</v>
      </c>
      <c r="S58" s="67" t="str">
        <f ca="1">'Round 5'!Y62</f>
        <v/>
      </c>
      <c r="T58" s="298" t="str">
        <f ca="1">IF(S58="","",('Round 5'!Z62))</f>
        <v/>
      </c>
      <c r="V58" s="70">
        <v>55</v>
      </c>
      <c r="W58" s="67" t="str">
        <f ca="1">'Round 6'!Y62</f>
        <v/>
      </c>
      <c r="X58" s="298" t="str">
        <f ca="1">IF(W58="","",('Round 6'!Z62))</f>
        <v/>
      </c>
      <c r="Z58" s="70">
        <v>55</v>
      </c>
      <c r="AA58" s="67" t="str">
        <f ca="1">'Round 7'!Y62</f>
        <v/>
      </c>
      <c r="AB58" s="298" t="str">
        <f ca="1">IF(AA58="","",('Round 7'!Z62))</f>
        <v/>
      </c>
      <c r="AD58" s="70">
        <v>55</v>
      </c>
      <c r="AE58" s="67" t="str">
        <f ca="1">'Round 8'!Y62</f>
        <v/>
      </c>
      <c r="AF58" s="298" t="str">
        <f ca="1">IF(AE58="","",('Round 8'!Z62))</f>
        <v/>
      </c>
      <c r="AH58" s="70">
        <v>55</v>
      </c>
      <c r="AI58" s="67" t="str">
        <f ca="1">'Round 9'!Y62</f>
        <v/>
      </c>
      <c r="AJ58" s="298" t="str">
        <f ca="1">IF(AI58="","",('Round 9'!Z62))</f>
        <v/>
      </c>
      <c r="AL58" s="70">
        <v>55</v>
      </c>
      <c r="AM58" s="67" t="str">
        <f ca="1">'Round 10'!Y62</f>
        <v/>
      </c>
      <c r="AN58" s="298" t="str">
        <f ca="1">IF(AM58="","",('Round 10'!Z62))</f>
        <v/>
      </c>
      <c r="AP58" s="70">
        <v>55</v>
      </c>
      <c r="AQ58" s="67" t="str">
        <f ca="1">'Round 11'!Y62</f>
        <v/>
      </c>
      <c r="AR58" s="298" t="str">
        <f ca="1">IF(AQ58="","",('Round 11'!Z62))</f>
        <v/>
      </c>
      <c r="AT58" s="70">
        <v>55</v>
      </c>
      <c r="AU58" s="67" t="str">
        <f ca="1">'Round 12'!Y62</f>
        <v/>
      </c>
      <c r="AV58" s="298" t="str">
        <f ca="1">IF(AU58="","",('Round 12'!Z62))</f>
        <v/>
      </c>
    </row>
    <row r="59" spans="2:48" s="62" customFormat="1" ht="12.6" customHeight="1">
      <c r="B59" s="70">
        <v>56</v>
      </c>
      <c r="C59" s="67" t="str">
        <f ca="1">'Round 1'!Y63</f>
        <v/>
      </c>
      <c r="D59" s="302" t="str">
        <f ca="1">IF(C59="","",'Round 1'!Z63)</f>
        <v/>
      </c>
      <c r="F59" s="70">
        <v>56</v>
      </c>
      <c r="G59" s="67" t="str">
        <f ca="1">'Round 2'!Y63</f>
        <v/>
      </c>
      <c r="H59" s="298" t="str">
        <f ca="1">IF(G59="","",'Round 2'!Z63)</f>
        <v/>
      </c>
      <c r="J59" s="70">
        <v>56</v>
      </c>
      <c r="K59" s="205" t="str">
        <f ca="1">'Round 3'!Y63</f>
        <v/>
      </c>
      <c r="L59" s="298" t="str">
        <f ca="1">IF(K59="","",('Round 3'!Z63))</f>
        <v/>
      </c>
      <c r="N59" s="70">
        <v>56</v>
      </c>
      <c r="O59" s="67" t="str">
        <f ca="1">'Round 4'!Y63</f>
        <v/>
      </c>
      <c r="P59" s="298" t="str">
        <f ca="1">IF(O59="","",('Round 4'!Z63))</f>
        <v/>
      </c>
      <c r="R59" s="70">
        <v>56</v>
      </c>
      <c r="S59" s="67" t="str">
        <f ca="1">'Round 5'!Y63</f>
        <v/>
      </c>
      <c r="T59" s="298" t="str">
        <f ca="1">IF(S59="","",('Round 5'!Z63))</f>
        <v/>
      </c>
      <c r="V59" s="70">
        <v>56</v>
      </c>
      <c r="W59" s="67" t="str">
        <f ca="1">'Round 6'!Y63</f>
        <v/>
      </c>
      <c r="X59" s="298" t="str">
        <f ca="1">IF(W59="","",('Round 6'!Z63))</f>
        <v/>
      </c>
      <c r="Z59" s="70">
        <v>56</v>
      </c>
      <c r="AA59" s="67" t="str">
        <f ca="1">'Round 7'!Y63</f>
        <v/>
      </c>
      <c r="AB59" s="298" t="str">
        <f ca="1">IF(AA59="","",('Round 7'!Z63))</f>
        <v/>
      </c>
      <c r="AD59" s="70">
        <v>56</v>
      </c>
      <c r="AE59" s="67" t="str">
        <f ca="1">'Round 8'!Y63</f>
        <v/>
      </c>
      <c r="AF59" s="298" t="str">
        <f ca="1">IF(AE59="","",('Round 8'!Z63))</f>
        <v/>
      </c>
      <c r="AH59" s="70">
        <v>56</v>
      </c>
      <c r="AI59" s="67" t="str">
        <f ca="1">'Round 9'!Y63</f>
        <v/>
      </c>
      <c r="AJ59" s="298" t="str">
        <f ca="1">IF(AI59="","",('Round 9'!Z63))</f>
        <v/>
      </c>
      <c r="AL59" s="70">
        <v>56</v>
      </c>
      <c r="AM59" s="67" t="str">
        <f ca="1">'Round 10'!Y63</f>
        <v/>
      </c>
      <c r="AN59" s="298" t="str">
        <f ca="1">IF(AM59="","",('Round 10'!Z63))</f>
        <v/>
      </c>
      <c r="AP59" s="70">
        <v>56</v>
      </c>
      <c r="AQ59" s="67" t="str">
        <f ca="1">'Round 11'!Y63</f>
        <v/>
      </c>
      <c r="AR59" s="298" t="str">
        <f ca="1">IF(AQ59="","",('Round 11'!Z63))</f>
        <v/>
      </c>
      <c r="AT59" s="70">
        <v>56</v>
      </c>
      <c r="AU59" s="67" t="str">
        <f ca="1">'Round 12'!Y63</f>
        <v/>
      </c>
      <c r="AV59" s="298" t="str">
        <f ca="1">IF(AU59="","",('Round 12'!Z63))</f>
        <v/>
      </c>
    </row>
    <row r="60" spans="2:48" s="62" customFormat="1" ht="12.6" customHeight="1">
      <c r="B60" s="70">
        <v>57</v>
      </c>
      <c r="C60" s="67" t="str">
        <f ca="1">'Round 1'!Y64</f>
        <v/>
      </c>
      <c r="D60" s="302" t="str">
        <f ca="1">IF(C60="","",'Round 1'!Z64)</f>
        <v/>
      </c>
      <c r="F60" s="70">
        <v>57</v>
      </c>
      <c r="G60" s="67" t="str">
        <f ca="1">'Round 2'!Y64</f>
        <v/>
      </c>
      <c r="H60" s="298" t="str">
        <f ca="1">IF(G60="","",'Round 2'!Z64)</f>
        <v/>
      </c>
      <c r="J60" s="70">
        <v>57</v>
      </c>
      <c r="K60" s="205" t="str">
        <f ca="1">'Round 3'!Y64</f>
        <v/>
      </c>
      <c r="L60" s="298" t="str">
        <f ca="1">IF(K60="","",('Round 3'!Z64))</f>
        <v/>
      </c>
      <c r="N60" s="70">
        <v>57</v>
      </c>
      <c r="O60" s="67" t="str">
        <f ca="1">'Round 4'!Y64</f>
        <v/>
      </c>
      <c r="P60" s="298" t="str">
        <f ca="1">IF(O60="","",('Round 4'!Z64))</f>
        <v/>
      </c>
      <c r="R60" s="70">
        <v>57</v>
      </c>
      <c r="S60" s="67" t="str">
        <f ca="1">'Round 5'!Y64</f>
        <v/>
      </c>
      <c r="T60" s="298" t="str">
        <f ca="1">IF(S60="","",('Round 5'!Z64))</f>
        <v/>
      </c>
      <c r="V60" s="70">
        <v>57</v>
      </c>
      <c r="W60" s="67" t="str">
        <f ca="1">'Round 6'!Y64</f>
        <v/>
      </c>
      <c r="X60" s="298" t="str">
        <f ca="1">IF(W60="","",('Round 6'!Z64))</f>
        <v/>
      </c>
      <c r="Z60" s="70">
        <v>57</v>
      </c>
      <c r="AA60" s="67" t="str">
        <f ca="1">'Round 7'!Y64</f>
        <v/>
      </c>
      <c r="AB60" s="298" t="str">
        <f ca="1">IF(AA60="","",('Round 7'!Z64))</f>
        <v/>
      </c>
      <c r="AD60" s="70">
        <v>57</v>
      </c>
      <c r="AE60" s="67" t="str">
        <f ca="1">'Round 8'!Y64</f>
        <v/>
      </c>
      <c r="AF60" s="298" t="str">
        <f ca="1">IF(AE60="","",('Round 8'!Z64))</f>
        <v/>
      </c>
      <c r="AH60" s="70">
        <v>57</v>
      </c>
      <c r="AI60" s="67" t="str">
        <f ca="1">'Round 9'!Y64</f>
        <v/>
      </c>
      <c r="AJ60" s="298" t="str">
        <f ca="1">IF(AI60="","",('Round 9'!Z64))</f>
        <v/>
      </c>
      <c r="AL60" s="70">
        <v>57</v>
      </c>
      <c r="AM60" s="67" t="str">
        <f ca="1">'Round 10'!Y64</f>
        <v/>
      </c>
      <c r="AN60" s="298" t="str">
        <f ca="1">IF(AM60="","",('Round 10'!Z64))</f>
        <v/>
      </c>
      <c r="AP60" s="70">
        <v>57</v>
      </c>
      <c r="AQ60" s="67" t="str">
        <f ca="1">'Round 11'!Y64</f>
        <v/>
      </c>
      <c r="AR60" s="298" t="str">
        <f ca="1">IF(AQ60="","",('Round 11'!Z64))</f>
        <v/>
      </c>
      <c r="AT60" s="70">
        <v>57</v>
      </c>
      <c r="AU60" s="67" t="str">
        <f ca="1">'Round 12'!Y64</f>
        <v/>
      </c>
      <c r="AV60" s="298" t="str">
        <f ca="1">IF(AU60="","",('Round 12'!Z64))</f>
        <v/>
      </c>
    </row>
    <row r="61" spans="2:48" s="62" customFormat="1" ht="12.6" customHeight="1">
      <c r="B61" s="70">
        <v>58</v>
      </c>
      <c r="C61" s="67" t="str">
        <f ca="1">'Round 1'!Y65</f>
        <v/>
      </c>
      <c r="D61" s="302" t="str">
        <f ca="1">IF(C61="","",'Round 1'!Z65)</f>
        <v/>
      </c>
      <c r="F61" s="70">
        <v>58</v>
      </c>
      <c r="G61" s="67" t="str">
        <f ca="1">'Round 2'!Y65</f>
        <v/>
      </c>
      <c r="H61" s="298" t="str">
        <f ca="1">IF(G61="","",'Round 2'!Z65)</f>
        <v/>
      </c>
      <c r="J61" s="70">
        <v>58</v>
      </c>
      <c r="K61" s="205" t="str">
        <f ca="1">'Round 3'!Y65</f>
        <v/>
      </c>
      <c r="L61" s="298" t="str">
        <f ca="1">IF(K61="","",('Round 3'!Z65))</f>
        <v/>
      </c>
      <c r="N61" s="70">
        <v>58</v>
      </c>
      <c r="O61" s="67" t="str">
        <f ca="1">'Round 4'!Y65</f>
        <v/>
      </c>
      <c r="P61" s="298" t="str">
        <f ca="1">IF(O61="","",('Round 4'!Z65))</f>
        <v/>
      </c>
      <c r="R61" s="70">
        <v>58</v>
      </c>
      <c r="S61" s="67" t="str">
        <f ca="1">'Round 5'!Y65</f>
        <v/>
      </c>
      <c r="T61" s="298" t="str">
        <f ca="1">IF(S61="","",('Round 5'!Z65))</f>
        <v/>
      </c>
      <c r="V61" s="70">
        <v>58</v>
      </c>
      <c r="W61" s="67" t="str">
        <f ca="1">'Round 6'!Y65</f>
        <v/>
      </c>
      <c r="X61" s="298" t="str">
        <f ca="1">IF(W61="","",('Round 6'!Z65))</f>
        <v/>
      </c>
      <c r="Z61" s="70">
        <v>58</v>
      </c>
      <c r="AA61" s="67" t="str">
        <f ca="1">'Round 7'!Y65</f>
        <v/>
      </c>
      <c r="AB61" s="298" t="str">
        <f ca="1">IF(AA61="","",('Round 7'!Z65))</f>
        <v/>
      </c>
      <c r="AD61" s="70">
        <v>58</v>
      </c>
      <c r="AE61" s="67" t="str">
        <f ca="1">'Round 8'!Y65</f>
        <v/>
      </c>
      <c r="AF61" s="298" t="str">
        <f ca="1">IF(AE61="","",('Round 8'!Z65))</f>
        <v/>
      </c>
      <c r="AH61" s="70">
        <v>58</v>
      </c>
      <c r="AI61" s="67" t="str">
        <f ca="1">'Round 9'!Y65</f>
        <v/>
      </c>
      <c r="AJ61" s="298" t="str">
        <f ca="1">IF(AI61="","",('Round 9'!Z65))</f>
        <v/>
      </c>
      <c r="AL61" s="70">
        <v>58</v>
      </c>
      <c r="AM61" s="67" t="str">
        <f ca="1">'Round 10'!Y65</f>
        <v/>
      </c>
      <c r="AN61" s="298" t="str">
        <f ca="1">IF(AM61="","",('Round 10'!Z65))</f>
        <v/>
      </c>
      <c r="AP61" s="70">
        <v>58</v>
      </c>
      <c r="AQ61" s="67" t="str">
        <f ca="1">'Round 11'!Y65</f>
        <v/>
      </c>
      <c r="AR61" s="298" t="str">
        <f ca="1">IF(AQ61="","",('Round 11'!Z65))</f>
        <v/>
      </c>
      <c r="AT61" s="70">
        <v>58</v>
      </c>
      <c r="AU61" s="67" t="str">
        <f ca="1">'Round 12'!Y65</f>
        <v/>
      </c>
      <c r="AV61" s="298" t="str">
        <f ca="1">IF(AU61="","",('Round 12'!Z65))</f>
        <v/>
      </c>
    </row>
    <row r="62" spans="2:48" s="62" customFormat="1" ht="12.6" customHeight="1">
      <c r="B62" s="70">
        <v>59</v>
      </c>
      <c r="C62" s="67" t="str">
        <f ca="1">'Round 1'!Y66</f>
        <v/>
      </c>
      <c r="D62" s="302" t="str">
        <f ca="1">IF(C62="","",'Round 1'!Z66)</f>
        <v/>
      </c>
      <c r="F62" s="70">
        <v>59</v>
      </c>
      <c r="G62" s="67" t="str">
        <f ca="1">'Round 2'!Y66</f>
        <v/>
      </c>
      <c r="H62" s="298" t="str">
        <f ca="1">IF(G62="","",'Round 2'!Z66)</f>
        <v/>
      </c>
      <c r="J62" s="70">
        <v>59</v>
      </c>
      <c r="K62" s="205" t="str">
        <f ca="1">'Round 3'!Y66</f>
        <v/>
      </c>
      <c r="L62" s="298" t="str">
        <f ca="1">IF(K62="","",('Round 3'!Z66))</f>
        <v/>
      </c>
      <c r="N62" s="70">
        <v>59</v>
      </c>
      <c r="O62" s="67" t="str">
        <f ca="1">'Round 4'!Y66</f>
        <v/>
      </c>
      <c r="P62" s="298" t="str">
        <f ca="1">IF(O62="","",('Round 4'!Z66))</f>
        <v/>
      </c>
      <c r="R62" s="70">
        <v>59</v>
      </c>
      <c r="S62" s="67" t="str">
        <f ca="1">'Round 5'!Y66</f>
        <v/>
      </c>
      <c r="T62" s="298" t="str">
        <f ca="1">IF(S62="","",('Round 5'!Z66))</f>
        <v/>
      </c>
      <c r="V62" s="70">
        <v>59</v>
      </c>
      <c r="W62" s="67" t="str">
        <f ca="1">'Round 6'!Y66</f>
        <v/>
      </c>
      <c r="X62" s="298" t="str">
        <f ca="1">IF(W62="","",('Round 6'!Z66))</f>
        <v/>
      </c>
      <c r="Z62" s="70">
        <v>59</v>
      </c>
      <c r="AA62" s="67" t="str">
        <f ca="1">'Round 7'!Y66</f>
        <v/>
      </c>
      <c r="AB62" s="298" t="str">
        <f ca="1">IF(AA62="","",('Round 7'!Z66))</f>
        <v/>
      </c>
      <c r="AD62" s="70">
        <v>59</v>
      </c>
      <c r="AE62" s="67" t="str">
        <f ca="1">'Round 8'!Y66</f>
        <v/>
      </c>
      <c r="AF62" s="298" t="str">
        <f ca="1">IF(AE62="","",('Round 8'!Z66))</f>
        <v/>
      </c>
      <c r="AH62" s="70">
        <v>59</v>
      </c>
      <c r="AI62" s="67" t="str">
        <f ca="1">'Round 9'!Y66</f>
        <v/>
      </c>
      <c r="AJ62" s="298" t="str">
        <f ca="1">IF(AI62="","",('Round 9'!Z66))</f>
        <v/>
      </c>
      <c r="AL62" s="70">
        <v>59</v>
      </c>
      <c r="AM62" s="67" t="str">
        <f ca="1">'Round 10'!Y66</f>
        <v/>
      </c>
      <c r="AN62" s="298" t="str">
        <f ca="1">IF(AM62="","",('Round 10'!Z66))</f>
        <v/>
      </c>
      <c r="AP62" s="70">
        <v>59</v>
      </c>
      <c r="AQ62" s="67" t="str">
        <f ca="1">'Round 11'!Y66</f>
        <v/>
      </c>
      <c r="AR62" s="298" t="str">
        <f ca="1">IF(AQ62="","",('Round 11'!Z66))</f>
        <v/>
      </c>
      <c r="AT62" s="70">
        <v>59</v>
      </c>
      <c r="AU62" s="67" t="str">
        <f ca="1">'Round 12'!Y66</f>
        <v/>
      </c>
      <c r="AV62" s="298" t="str">
        <f ca="1">IF(AU62="","",('Round 12'!Z66))</f>
        <v/>
      </c>
    </row>
    <row r="63" spans="2:48" s="62" customFormat="1" ht="12.6" customHeight="1" thickBot="1">
      <c r="B63" s="71">
        <v>60</v>
      </c>
      <c r="C63" s="72" t="str">
        <f ca="1">'Round 1'!Y67</f>
        <v/>
      </c>
      <c r="D63" s="303" t="str">
        <f ca="1">IF(C63="","",'Round 1'!Z67)</f>
        <v/>
      </c>
      <c r="F63" s="71">
        <v>60</v>
      </c>
      <c r="G63" s="72" t="str">
        <f ca="1">'Round 2'!Y67</f>
        <v/>
      </c>
      <c r="H63" s="299" t="str">
        <f ca="1">IF(G63="","",'Round 2'!Z67)</f>
        <v/>
      </c>
      <c r="J63" s="71">
        <v>60</v>
      </c>
      <c r="K63" s="206" t="str">
        <f ca="1">'Round 3'!Y67</f>
        <v/>
      </c>
      <c r="L63" s="299" t="str">
        <f ca="1">IF(K63="","",('Round 3'!Z67))</f>
        <v/>
      </c>
      <c r="N63" s="71">
        <v>60</v>
      </c>
      <c r="O63" s="72" t="str">
        <f ca="1">'Round 4'!Y67</f>
        <v/>
      </c>
      <c r="P63" s="299" t="str">
        <f ca="1">IF(O63="","",('Round 4'!Z67))</f>
        <v/>
      </c>
      <c r="R63" s="71">
        <v>60</v>
      </c>
      <c r="S63" s="72" t="str">
        <f ca="1">'Round 5'!Y67</f>
        <v/>
      </c>
      <c r="T63" s="299" t="str">
        <f ca="1">IF(S63="","",('Round 5'!Z67))</f>
        <v/>
      </c>
      <c r="V63" s="71">
        <v>60</v>
      </c>
      <c r="W63" s="72" t="str">
        <f ca="1">'Round 6'!Y67</f>
        <v/>
      </c>
      <c r="X63" s="299" t="str">
        <f ca="1">IF(W63="","",('Round 6'!Z67))</f>
        <v/>
      </c>
      <c r="Z63" s="71">
        <v>60</v>
      </c>
      <c r="AA63" s="72" t="str">
        <f ca="1">'Round 7'!Y67</f>
        <v/>
      </c>
      <c r="AB63" s="300" t="str">
        <f ca="1">IF(AA63="","",('Round 7'!Z67))</f>
        <v/>
      </c>
      <c r="AD63" s="71">
        <v>60</v>
      </c>
      <c r="AE63" s="72" t="str">
        <f ca="1">'Round 8'!Y67</f>
        <v/>
      </c>
      <c r="AF63" s="299" t="str">
        <f ca="1">IF(AE63="","",('Round 8'!Z67))</f>
        <v/>
      </c>
      <c r="AH63" s="71">
        <v>60</v>
      </c>
      <c r="AI63" s="72" t="str">
        <f ca="1">'Round 9'!Y67</f>
        <v/>
      </c>
      <c r="AJ63" s="299" t="str">
        <f ca="1">IF(AI63="","",('Round 9'!Z67))</f>
        <v/>
      </c>
      <c r="AL63" s="71">
        <v>60</v>
      </c>
      <c r="AM63" s="72" t="str">
        <f ca="1">'Round 10'!Y67</f>
        <v/>
      </c>
      <c r="AN63" s="299" t="str">
        <f ca="1">IF(AM63="","",('Round 10'!Z67))</f>
        <v/>
      </c>
      <c r="AP63" s="71">
        <v>60</v>
      </c>
      <c r="AQ63" s="72" t="str">
        <f ca="1">'Round 11'!Y67</f>
        <v/>
      </c>
      <c r="AR63" s="299" t="str">
        <f ca="1">IF(AQ63="","",('Round 11'!Z67))</f>
        <v/>
      </c>
      <c r="AT63" s="71">
        <v>60</v>
      </c>
      <c r="AU63" s="72" t="str">
        <f ca="1">'Round 12'!Y67</f>
        <v/>
      </c>
      <c r="AV63" s="299" t="str">
        <f ca="1">IF(AU63="","",('Round 12'!Z67))</f>
        <v/>
      </c>
    </row>
    <row r="64" spans="2:48" ht="14.1" customHeight="1"/>
  </sheetData>
  <sheetProtection sheet="1" objects="1" scenarios="1" selectLockedCells="1"/>
  <mergeCells count="12">
    <mergeCell ref="B2:D2"/>
    <mergeCell ref="F2:H2"/>
    <mergeCell ref="J2:L2"/>
    <mergeCell ref="N2:P2"/>
    <mergeCell ref="AP2:AR2"/>
    <mergeCell ref="AT2:AV2"/>
    <mergeCell ref="Z2:AB2"/>
    <mergeCell ref="AD2:AF2"/>
    <mergeCell ref="R2:T2"/>
    <mergeCell ref="V2:X2"/>
    <mergeCell ref="AH2:AJ2"/>
    <mergeCell ref="AL2:AN2"/>
  </mergeCells>
  <phoneticPr fontId="48" type="noConversion"/>
  <printOptions horizontalCentered="1"/>
  <pageMargins left="0.75" right="0.75" top="0.25" bottom="0.25" header="0" footer="0"/>
  <pageSetup firstPageNumber="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B1:AT65"/>
  <sheetViews>
    <sheetView showGridLines="0" zoomScaleNormal="100" workbookViewId="0"/>
  </sheetViews>
  <sheetFormatPr defaultRowHeight="15"/>
  <cols>
    <col min="1" max="1" width="2.140625" style="30" customWidth="1"/>
    <col min="2" max="2" width="7.7109375" style="30" customWidth="1"/>
    <col min="3" max="3" width="20.7109375" style="30" customWidth="1"/>
    <col min="4" max="4" width="6.7109375" style="30" bestFit="1" customWidth="1"/>
    <col min="5" max="5" width="12.7109375" style="30" customWidth="1"/>
    <col min="6" max="17" width="7.7109375" style="30" customWidth="1"/>
    <col min="18" max="18" width="4.42578125" style="30" bestFit="1" customWidth="1"/>
    <col min="19" max="19" width="12" style="30" hidden="1" customWidth="1"/>
    <col min="20" max="43" width="9.140625" style="30" hidden="1" customWidth="1"/>
    <col min="44" max="44" width="13.28515625" style="30" hidden="1" customWidth="1"/>
    <col min="45" max="45" width="9.140625" style="30" customWidth="1"/>
    <col min="46" max="16384" width="9.140625" style="30"/>
  </cols>
  <sheetData>
    <row r="1" spans="2:46" ht="30">
      <c r="B1" s="10"/>
      <c r="C1" s="11" t="s">
        <v>89</v>
      </c>
      <c r="G1" s="7"/>
      <c r="H1" s="10"/>
      <c r="I1" s="8"/>
      <c r="J1" s="10"/>
      <c r="K1" s="49"/>
      <c r="L1" s="222"/>
      <c r="M1" s="15"/>
      <c r="N1" s="44"/>
      <c r="O1" s="15"/>
      <c r="P1" s="44"/>
      <c r="Q1" s="15"/>
      <c r="AT1" s="358"/>
    </row>
    <row r="2" spans="2:46" ht="18">
      <c r="B2" s="200"/>
      <c r="C2" s="18"/>
      <c r="F2" s="553" t="s">
        <v>88</v>
      </c>
      <c r="G2" s="553"/>
      <c r="H2" s="553"/>
      <c r="I2" s="553"/>
      <c r="J2" s="553"/>
      <c r="K2" s="553"/>
      <c r="L2" s="553"/>
      <c r="M2" s="553"/>
      <c r="N2" s="553"/>
      <c r="O2" s="553"/>
      <c r="P2" s="553"/>
      <c r="Q2" s="553"/>
    </row>
    <row r="3" spans="2:46" ht="15" customHeight="1">
      <c r="D3" s="149"/>
      <c r="E3" s="559" t="s">
        <v>93</v>
      </c>
      <c r="F3" s="89">
        <v>1</v>
      </c>
      <c r="G3" s="296">
        <v>2</v>
      </c>
      <c r="H3" s="90">
        <v>3</v>
      </c>
      <c r="I3" s="91">
        <v>4</v>
      </c>
      <c r="J3" s="90">
        <v>5</v>
      </c>
      <c r="K3" s="91">
        <v>6</v>
      </c>
      <c r="L3" s="90">
        <v>7</v>
      </c>
      <c r="M3" s="91">
        <v>8</v>
      </c>
      <c r="N3" s="91">
        <v>9</v>
      </c>
      <c r="O3" s="91">
        <v>10</v>
      </c>
      <c r="P3" s="91">
        <v>11</v>
      </c>
      <c r="Q3" s="91">
        <v>12</v>
      </c>
      <c r="R3" s="149"/>
      <c r="S3" s="316">
        <v>1</v>
      </c>
      <c r="T3" s="316">
        <v>2</v>
      </c>
      <c r="U3" s="316">
        <v>3</v>
      </c>
      <c r="V3" s="316">
        <v>4</v>
      </c>
      <c r="W3" s="316">
        <v>5</v>
      </c>
      <c r="X3" s="316">
        <v>6</v>
      </c>
      <c r="Y3" s="316">
        <v>7</v>
      </c>
      <c r="Z3" s="316">
        <v>8</v>
      </c>
      <c r="AA3" s="316">
        <v>9</v>
      </c>
      <c r="AB3" s="316">
        <v>10</v>
      </c>
      <c r="AC3" s="316">
        <v>11</v>
      </c>
      <c r="AD3" s="316">
        <v>12</v>
      </c>
      <c r="AF3" s="316">
        <v>1</v>
      </c>
      <c r="AG3" s="316">
        <v>2</v>
      </c>
      <c r="AH3" s="316">
        <v>3</v>
      </c>
      <c r="AI3" s="316">
        <v>4</v>
      </c>
      <c r="AJ3" s="316">
        <v>5</v>
      </c>
      <c r="AK3" s="316">
        <v>6</v>
      </c>
      <c r="AL3" s="316">
        <v>7</v>
      </c>
      <c r="AM3" s="316">
        <v>8</v>
      </c>
      <c r="AN3" s="316">
        <v>9</v>
      </c>
      <c r="AO3" s="316">
        <v>10</v>
      </c>
      <c r="AP3" s="316">
        <v>11</v>
      </c>
      <c r="AQ3" s="316">
        <v>12</v>
      </c>
    </row>
    <row r="4" spans="2:46" ht="29.25" customHeight="1" thickBot="1">
      <c r="B4" s="195" t="s">
        <v>43</v>
      </c>
      <c r="C4" s="310" t="s">
        <v>23</v>
      </c>
      <c r="D4" s="26" t="s">
        <v>92</v>
      </c>
      <c r="E4" s="560"/>
      <c r="F4" s="311">
        <f>IF('Round 1'!$Y$2="Yes",TIME('Round 1'!$Q$3,,),0)</f>
        <v>0</v>
      </c>
      <c r="G4" s="311">
        <f>IF('Round 2'!$Y$2="Yes",TIME('Round 2'!$Q$3,,),0)</f>
        <v>0</v>
      </c>
      <c r="H4" s="311">
        <f>IF('Round 3'!$Y$2="Yes",TIME('Round 3'!$Q$3,,),0)</f>
        <v>0</v>
      </c>
      <c r="I4" s="311">
        <f>IF('Round 4'!$Y$2="Yes",TIME('Round 4'!$Q$3,,),0)</f>
        <v>0</v>
      </c>
      <c r="J4" s="311">
        <f>IF('Round 5'!$Y$2="Yes",TIME('Round 5'!$Q$3,,),0)</f>
        <v>0</v>
      </c>
      <c r="K4" s="311">
        <f>IF('Round 6'!$Y$2="Yes",TIME('Round 6'!$Q$3,,),0)</f>
        <v>0</v>
      </c>
      <c r="L4" s="311">
        <f>IF('Round 7'!$Y$2="Yes",TIME('Round 7'!$Q$3,,),0)</f>
        <v>0</v>
      </c>
      <c r="M4" s="311">
        <f>IF('Round 8'!$Y$2="Yes",TIME('Round 8'!$Q$3,,),0)</f>
        <v>0</v>
      </c>
      <c r="N4" s="311">
        <f>IF('Round 9'!$Y$2="Yes",TIME('Round 9'!$Q$3,,),0)</f>
        <v>0</v>
      </c>
      <c r="O4" s="311">
        <f>IF('Round 10'!$Y$2="Yes",TIME('Round 10'!$Q$3,,),0)</f>
        <v>0</v>
      </c>
      <c r="P4" s="311">
        <f>IF('Round 11'!$Y$2="Yes",TIME('Round 11'!$Q$3,,),0)</f>
        <v>0</v>
      </c>
      <c r="Q4" s="311">
        <f>IF('Round 12'!$Y$2="Yes",TIME('Round 12'!$Q$3,,),0)</f>
        <v>0</v>
      </c>
      <c r="R4" s="26"/>
      <c r="S4" s="362">
        <f t="shared" ref="S4:AD4" si="0">HOUR(F4)*60+MINUTE(F4)</f>
        <v>0</v>
      </c>
      <c r="T4" s="362">
        <f t="shared" si="0"/>
        <v>0</v>
      </c>
      <c r="U4" s="362">
        <f t="shared" si="0"/>
        <v>0</v>
      </c>
      <c r="V4" s="362">
        <f t="shared" si="0"/>
        <v>0</v>
      </c>
      <c r="W4" s="362">
        <f t="shared" si="0"/>
        <v>0</v>
      </c>
      <c r="X4" s="362">
        <f t="shared" si="0"/>
        <v>0</v>
      </c>
      <c r="Y4" s="362">
        <f t="shared" si="0"/>
        <v>0</v>
      </c>
      <c r="Z4" s="362">
        <f t="shared" si="0"/>
        <v>0</v>
      </c>
      <c r="AA4" s="362">
        <f t="shared" si="0"/>
        <v>0</v>
      </c>
      <c r="AB4" s="362">
        <f t="shared" si="0"/>
        <v>0</v>
      </c>
      <c r="AC4" s="362">
        <f t="shared" si="0"/>
        <v>0</v>
      </c>
      <c r="AD4" s="362">
        <f t="shared" si="0"/>
        <v>0</v>
      </c>
      <c r="AE4" s="317"/>
      <c r="AF4" s="317"/>
      <c r="AG4" s="317"/>
      <c r="AH4" s="317"/>
      <c r="AI4" s="317"/>
      <c r="AJ4" s="317"/>
      <c r="AK4" s="317"/>
      <c r="AL4" s="317"/>
      <c r="AM4" s="317"/>
      <c r="AN4" s="317"/>
      <c r="AO4" s="317"/>
      <c r="AP4" s="317"/>
      <c r="AQ4" s="317"/>
      <c r="AR4" s="317" t="s">
        <v>94</v>
      </c>
    </row>
    <row r="5" spans="2:46" s="308" customFormat="1" ht="14.25">
      <c r="B5" s="307">
        <v>1</v>
      </c>
      <c r="C5" s="313" t="str">
        <f ca="1">'Final Scores'!C6</f>
        <v/>
      </c>
      <c r="D5" s="491" t="str">
        <f t="shared" ref="D5:D36" ca="1" si="1">IF(C5="","",RANK(E5,$E$5:$E$64,1))</f>
        <v/>
      </c>
      <c r="E5" s="349" t="str">
        <f t="shared" ref="E5:E36" ca="1" si="2">IF(C5="","",AR5/86400)</f>
        <v/>
      </c>
      <c r="F5" s="363" t="str">
        <f ca="1">IF(C5="","",(INDEX(('Round 1'!$T$8:$T$67),MATCH(C5,'Round 1'!$K$8:$K$67,0))/86400))</f>
        <v/>
      </c>
      <c r="G5" s="363" t="str">
        <f ca="1">IF(C5="","",(INDEX(('Round 2'!$T$8:$T$67),MATCH(C5,'Round 2'!$K$8:$K$67,0))/86400))</f>
        <v/>
      </c>
      <c r="H5" s="363" t="str">
        <f ca="1">IF(C5="","",(INDEX(('Round 3'!$T$8:$T$67),MATCH(C5,'Round 3'!$K$8:$K$67,0))/86400))</f>
        <v/>
      </c>
      <c r="I5" s="363" t="str">
        <f ca="1">IF(C5="","",(INDEX(('Round 4'!$T$8:$T$67),MATCH(C5,'Round 4'!$K$8:$K$67,0))/86400))</f>
        <v/>
      </c>
      <c r="J5" s="363" t="str">
        <f ca="1">IF(C5="","",(INDEX(('Round 5'!$T$8:$T$67),MATCH(C5,'Round 5'!$K$8:$K$67,0))/86400))</f>
        <v/>
      </c>
      <c r="K5" s="363" t="str">
        <f ca="1">IF(C5="","",(INDEX(('Round 6'!$T$8:$T$67),MATCH(C5,'Round 6'!$K$8:$K$67,0))/86400))</f>
        <v/>
      </c>
      <c r="L5" s="363" t="str">
        <f ca="1">IF(C5="","",(INDEX(('Round 7'!$T$8:$T$67),MATCH(C5,'Round 7'!$K$8:$K$67,0))/86400))</f>
        <v/>
      </c>
      <c r="M5" s="363" t="str">
        <f ca="1">IF(C5="","",(INDEX(('Round 8'!$T$8:$T$67),MATCH(C5,'Round 8'!$K$8:$K$67,0))/86400))</f>
        <v/>
      </c>
      <c r="N5" s="363" t="str">
        <f ca="1">IF(C5="","",(INDEX(('Round 9'!$T$8:$T$67),MATCH(C5,'Round 9'!$K$8:$K$67,0))/86400))</f>
        <v/>
      </c>
      <c r="O5" s="363" t="str">
        <f ca="1">IF(C5="","",(INDEX(('Round 10'!$T$8:$T$67),MATCH(C5,'Round 10'!$K$8:$K$67,0))/86400))</f>
        <v/>
      </c>
      <c r="P5" s="363" t="str">
        <f ca="1">IF(C5="","",(INDEX(('Round 11'!$T$8:$T$67),MATCH(C5,'Round 11'!$K$8:$K$67,0))/86400))</f>
        <v/>
      </c>
      <c r="Q5" s="364" t="str">
        <f ca="1">IF(C5="","",(INDEX(('Round 12'!$T$8:$T$67),MATCH(C5,'Round 12'!$K$8:$K$67,0))/86400))</f>
        <v/>
      </c>
      <c r="R5" s="79" t="str">
        <f t="shared" ref="R5:R36" ca="1" si="3">IF(C5="","",IF(COUNTIF(D:D,D5)&gt;1,"TIE",""))</f>
        <v/>
      </c>
      <c r="S5" s="156" t="str">
        <f t="shared" ref="S5:S36" ca="1" si="4">IF(C5="","",F5*86400)</f>
        <v/>
      </c>
      <c r="T5" s="156" t="str">
        <f t="shared" ref="T5:T36" ca="1" si="5">IF(C5="","",G5*86400)</f>
        <v/>
      </c>
      <c r="U5" s="156" t="str">
        <f t="shared" ref="U5:U36" ca="1" si="6">IF(C5="","",H5*86400)</f>
        <v/>
      </c>
      <c r="V5" s="156" t="str">
        <f t="shared" ref="V5:V36" ca="1" si="7">IF(C5="","",I5*86400)</f>
        <v/>
      </c>
      <c r="W5" s="156" t="str">
        <f t="shared" ref="W5:W36" ca="1" si="8">IF(C5="","",J5*86400)</f>
        <v/>
      </c>
      <c r="X5" s="156" t="str">
        <f t="shared" ref="X5:X36" ca="1" si="9">IF(C5="","",K5*86400)</f>
        <v/>
      </c>
      <c r="Y5" s="156" t="str">
        <f t="shared" ref="Y5:Y36" ca="1" si="10">IF(C5="","",L5*86400)</f>
        <v/>
      </c>
      <c r="Z5" s="156" t="str">
        <f t="shared" ref="Z5:Z36" ca="1" si="11">IF(C5="","",M5*86400)</f>
        <v/>
      </c>
      <c r="AA5" s="156" t="str">
        <f t="shared" ref="AA5:AA36" ca="1" si="12">IF(C5="","",N5*86400)</f>
        <v/>
      </c>
      <c r="AB5" s="156" t="str">
        <f t="shared" ref="AB5:AB36" ca="1" si="13">IF(C5="","",O5*86400)</f>
        <v/>
      </c>
      <c r="AC5" s="156" t="str">
        <f t="shared" ref="AC5:AC36" ca="1" si="14">IF(C5="","",P5*86400)</f>
        <v/>
      </c>
      <c r="AD5" s="156" t="str">
        <f t="shared" ref="AD5:AD36" ca="1" si="15">IF(C5="","",Q5*86400)</f>
        <v/>
      </c>
      <c r="AF5" s="318" t="str">
        <f ca="1">IF(C5="","",IF(S5&gt;S$4,(S5-S$4),(S$4-S5)))</f>
        <v/>
      </c>
      <c r="AG5" s="318" t="str">
        <f ca="1">IF(C5="","",IF(T5&gt;T$4,(T5-T$4),(T$4-T5)))</f>
        <v/>
      </c>
      <c r="AH5" s="318" t="str">
        <f ca="1">IF(C5="","",IF(U5&gt;U$4,(U5-U$4),(U$4-U5)))</f>
        <v/>
      </c>
      <c r="AI5" s="318" t="str">
        <f ca="1">IF(C5="","",IF(V5&gt;V$4,(V5-V$4),(V$4-V5)))</f>
        <v/>
      </c>
      <c r="AJ5" s="318" t="str">
        <f ca="1">IF(C5="","",IF(W5&gt;W$4,(W5-W$4),(W$4-W5)))</f>
        <v/>
      </c>
      <c r="AK5" s="318" t="str">
        <f ca="1">IF(C5="","",IF(X5&gt;X$4,(X5-X$4),(X$4-X5)))</f>
        <v/>
      </c>
      <c r="AL5" s="318" t="str">
        <f ca="1">IF(C5="","",IF(Y5&gt;Y$4,(Y5-Y$4),(Y$4-Y5)))</f>
        <v/>
      </c>
      <c r="AM5" s="318" t="str">
        <f ca="1">IF(C5="","",IF(Z5&gt;Z$4,(Z5-Z$4),(Z$4-Z5)))</f>
        <v/>
      </c>
      <c r="AN5" s="318" t="str">
        <f ca="1">IF(C5="","",IF(AA5&gt;AA$4,(AA5-AA$4),(AA$4-AA5)))</f>
        <v/>
      </c>
      <c r="AO5" s="318" t="str">
        <f ca="1">IF(C5="","",IF(AB5&gt;AB$4,(AB5-AB$4),(ABS$4-AB5)))</f>
        <v/>
      </c>
      <c r="AP5" s="318" t="str">
        <f ca="1">IF(C5="","",IF(AC5&gt;AC$4,(AC5-AC$4),(AC$4-AC5)))</f>
        <v/>
      </c>
      <c r="AQ5" s="318" t="str">
        <f ca="1">IF(C5="","",IF(AD5&gt;AD$4,(AD5-AD$4),(AD$4-AD5)))</f>
        <v/>
      </c>
      <c r="AR5" s="318" t="str">
        <f ca="1">IF(C5="","",SUM(AF5:AQ5))</f>
        <v/>
      </c>
    </row>
    <row r="6" spans="2:46" s="308" customFormat="1" ht="14.25">
      <c r="B6" s="309">
        <v>2</v>
      </c>
      <c r="C6" s="314" t="str">
        <f ca="1">'Final Scores'!C7</f>
        <v/>
      </c>
      <c r="D6" s="492" t="str">
        <f t="shared" ca="1" si="1"/>
        <v/>
      </c>
      <c r="E6" s="350" t="str">
        <f ca="1">IF(C6="","",AR6/86400)</f>
        <v/>
      </c>
      <c r="F6" s="352" t="str">
        <f ca="1">IF(C6="","",(INDEX(('Round 1'!$T$8:$T$67),MATCH(C6,'Round 1'!$K$8:$K$67,0))/86400))</f>
        <v/>
      </c>
      <c r="G6" s="352" t="str">
        <f ca="1">IF(C6="","",(INDEX(('Round 2'!$T$8:$T$67),MATCH(C6,'Round 2'!$K$8:$K$67,0))/86400))</f>
        <v/>
      </c>
      <c r="H6" s="352" t="str">
        <f ca="1">IF(C6="","",(INDEX(('Round 3'!$T$8:$T$67),MATCH(C6,'Round 3'!$K$8:$K$67,0))/86400))</f>
        <v/>
      </c>
      <c r="I6" s="352" t="str">
        <f ca="1">IF(C6="","",(INDEX(('Round 4'!$T$8:$T$67),MATCH(C6,'Round 4'!$K$8:$K$67,0))/86400))</f>
        <v/>
      </c>
      <c r="J6" s="352" t="str">
        <f ca="1">IF(C6="","",(INDEX(('Round 5'!$T$8:$T$67),MATCH(C6,'Round 5'!$K$8:$K$67,0))/86400))</f>
        <v/>
      </c>
      <c r="K6" s="352" t="str">
        <f ca="1">IF(C6="","",(INDEX(('Round 6'!$T$8:$T$67),MATCH(C6,'Round 6'!$K$8:$K$67,0))/86400))</f>
        <v/>
      </c>
      <c r="L6" s="352" t="str">
        <f ca="1">IF(C6="","",(INDEX(('Round 7'!$T$8:$T$67),MATCH(C6,'Round 7'!$K$8:$K$67,0))/86400))</f>
        <v/>
      </c>
      <c r="M6" s="352" t="str">
        <f ca="1">IF(C6="","",(INDEX(('Round 8'!$T$8:$T$67),MATCH(C6,'Round 8'!$K$8:$K$67,0))/86400))</f>
        <v/>
      </c>
      <c r="N6" s="352" t="str">
        <f ca="1">IF(C6="","",(INDEX(('Round 9'!$T$8:$T$67),MATCH(C6,'Round 9'!$K$8:$K$67,0))/86400))</f>
        <v/>
      </c>
      <c r="O6" s="352" t="str">
        <f ca="1">IF(C6="","",(INDEX(('Round 10'!$T$8:$T$67),MATCH(C6,'Round 10'!$K$8:$K$67,0))/86400))</f>
        <v/>
      </c>
      <c r="P6" s="352" t="str">
        <f ca="1">IF(C6="","",(INDEX(('Round 11'!$T$8:$T$67),MATCH(C6,'Round 11'!$K$8:$K$67,0))/86400))</f>
        <v/>
      </c>
      <c r="Q6" s="353" t="str">
        <f ca="1">IF(C6="","",(INDEX(('Round 12'!$T$8:$T$67),MATCH(C6,'Round 12'!$K$8:$K$67,0))/86400))</f>
        <v/>
      </c>
      <c r="R6" s="79" t="str">
        <f t="shared" ca="1" si="3"/>
        <v/>
      </c>
      <c r="S6" s="156" t="str">
        <f t="shared" ca="1" si="4"/>
        <v/>
      </c>
      <c r="T6" s="156" t="str">
        <f t="shared" ca="1" si="5"/>
        <v/>
      </c>
      <c r="U6" s="156" t="str">
        <f t="shared" ca="1" si="6"/>
        <v/>
      </c>
      <c r="V6" s="156" t="str">
        <f t="shared" ca="1" si="7"/>
        <v/>
      </c>
      <c r="W6" s="156" t="str">
        <f t="shared" ca="1" si="8"/>
        <v/>
      </c>
      <c r="X6" s="156" t="str">
        <f t="shared" ca="1" si="9"/>
        <v/>
      </c>
      <c r="Y6" s="156" t="str">
        <f t="shared" ca="1" si="10"/>
        <v/>
      </c>
      <c r="Z6" s="156" t="str">
        <f t="shared" ca="1" si="11"/>
        <v/>
      </c>
      <c r="AA6" s="156" t="str">
        <f t="shared" ca="1" si="12"/>
        <v/>
      </c>
      <c r="AB6" s="156" t="str">
        <f t="shared" ca="1" si="13"/>
        <v/>
      </c>
      <c r="AC6" s="156" t="str">
        <f t="shared" ca="1" si="14"/>
        <v/>
      </c>
      <c r="AD6" s="156" t="str">
        <f t="shared" ca="1" si="15"/>
        <v/>
      </c>
      <c r="AF6" s="318" t="str">
        <f t="shared" ref="AF6:AF65" ca="1" si="16">IF(C6="","",IF(S6&gt;S$4,(S6-S$4),(S$4-S6)))</f>
        <v/>
      </c>
      <c r="AG6" s="318" t="str">
        <f t="shared" ref="AG6:AG65" ca="1" si="17">IF(C6="","",IF(T6&gt;T$4,(T6-T$4),(T$4-T6)))</f>
        <v/>
      </c>
      <c r="AH6" s="318" t="str">
        <f t="shared" ref="AH6:AH65" ca="1" si="18">IF(C6="","",IF(U6&gt;U$4,(U6-U$4),(U$4-U6)))</f>
        <v/>
      </c>
      <c r="AI6" s="318" t="str">
        <f t="shared" ref="AI6:AI65" ca="1" si="19">IF(C6="","",IF(V6&gt;V$4,(V6-V$4),(V$4-V6)))</f>
        <v/>
      </c>
      <c r="AJ6" s="318" t="str">
        <f t="shared" ref="AJ6:AJ65" ca="1" si="20">IF(C6="","",IF(W6&gt;W$4,(W6-W$4),(W$4-W6)))</f>
        <v/>
      </c>
      <c r="AK6" s="318" t="str">
        <f t="shared" ref="AK6:AK65" ca="1" si="21">IF(C6="","",IF(X6&gt;X$4,(X6-X$4),(X$4-X6)))</f>
        <v/>
      </c>
      <c r="AL6" s="318" t="str">
        <f t="shared" ref="AL6:AL65" ca="1" si="22">IF(C6="","",IF(Y6&gt;Y$4,(Y6-Y$4),(Y$4-Y6)))</f>
        <v/>
      </c>
      <c r="AM6" s="318" t="str">
        <f t="shared" ref="AM6:AM65" ca="1" si="23">IF(C6="","",IF(Z6&gt;Z$4,(Z6-Z$4),(Z$4-Z6)))</f>
        <v/>
      </c>
      <c r="AN6" s="318" t="str">
        <f t="shared" ref="AN6:AN65" ca="1" si="24">IF(C6="","",IF(AA6&gt;AA$4,(AA6-AA$4),(AA$4-AA6)))</f>
        <v/>
      </c>
      <c r="AO6" s="318" t="str">
        <f t="shared" ref="AO6:AO65" ca="1" si="25">IF(C6="","",IF(AB6&gt;AB$4,(AB6-AB$4),(ABS$4-AB6)))</f>
        <v/>
      </c>
      <c r="AP6" s="318" t="str">
        <f t="shared" ref="AP6:AP65" ca="1" si="26">IF(C6="","",IF(AC6&gt;AC$4,(AC6-AC$4),(AC$4-AC6)))</f>
        <v/>
      </c>
      <c r="AQ6" s="318" t="str">
        <f t="shared" ref="AQ6:AQ65" ca="1" si="27">IF(C6="","",IF(AD6&gt;AD$4,(AD6-AD$4),(AD$4-AD6)))</f>
        <v/>
      </c>
      <c r="AR6" s="318" t="str">
        <f t="shared" ref="AR6:AR36" ca="1" si="28">IF(C6="","",SUM(AF6:AQ6))</f>
        <v/>
      </c>
    </row>
    <row r="7" spans="2:46" s="308" customFormat="1" ht="14.25">
      <c r="B7" s="309">
        <v>3</v>
      </c>
      <c r="C7" s="314" t="str">
        <f ca="1">'Final Scores'!C8</f>
        <v/>
      </c>
      <c r="D7" s="492" t="str">
        <f t="shared" ca="1" si="1"/>
        <v/>
      </c>
      <c r="E7" s="350" t="str">
        <f t="shared" ca="1" si="2"/>
        <v/>
      </c>
      <c r="F7" s="352" t="str">
        <f ca="1">IF(C7="","",(INDEX(('Round 1'!$T$8:$T$67),MATCH(C7,'Round 1'!$K$8:$K$67,0))/86400))</f>
        <v/>
      </c>
      <c r="G7" s="352" t="str">
        <f ca="1">IF(C7="","",(INDEX(('Round 2'!$T$8:$T$67),MATCH(C7,'Round 2'!$K$8:$K$67,0))/86400))</f>
        <v/>
      </c>
      <c r="H7" s="352" t="str">
        <f ca="1">IF(C7="","",(INDEX(('Round 3'!$T$8:$T$67),MATCH(C7,'Round 3'!$K$8:$K$67,0))/86400))</f>
        <v/>
      </c>
      <c r="I7" s="352" t="str">
        <f ca="1">IF(C7="","",(INDEX(('Round 4'!$T$8:$T$67),MATCH(C7,'Round 4'!$K$8:$K$67,0))/86400))</f>
        <v/>
      </c>
      <c r="J7" s="352" t="str">
        <f ca="1">IF(C7="","",(INDEX(('Round 5'!$T$8:$T$67),MATCH(C7,'Round 5'!$K$8:$K$67,0))/86400))</f>
        <v/>
      </c>
      <c r="K7" s="352" t="str">
        <f ca="1">IF(C7="","",(INDEX(('Round 6'!$T$8:$T$67),MATCH(C7,'Round 6'!$K$8:$K$67,0))/86400))</f>
        <v/>
      </c>
      <c r="L7" s="352" t="str">
        <f ca="1">IF(C7="","",(INDEX(('Round 7'!$T$8:$T$67),MATCH(C7,'Round 7'!$K$8:$K$67,0))/86400))</f>
        <v/>
      </c>
      <c r="M7" s="352" t="str">
        <f ca="1">IF(C7="","",(INDEX(('Round 8'!$T$8:$T$67),MATCH(C7,'Round 8'!$K$8:$K$67,0))/86400))</f>
        <v/>
      </c>
      <c r="N7" s="352" t="str">
        <f ca="1">IF(C7="","",(INDEX(('Round 9'!$T$8:$T$67),MATCH(C7,'Round 9'!$K$8:$K$67,0))/86400))</f>
        <v/>
      </c>
      <c r="O7" s="352" t="str">
        <f ca="1">IF(C7="","",(INDEX(('Round 10'!$T$8:$T$67),MATCH(C7,'Round 10'!$K$8:$K$67,0))/86400))</f>
        <v/>
      </c>
      <c r="P7" s="352" t="str">
        <f ca="1">IF(C7="","",(INDEX(('Round 11'!$T$8:$T$67),MATCH(C7,'Round 11'!$K$8:$K$67,0))/86400))</f>
        <v/>
      </c>
      <c r="Q7" s="353" t="str">
        <f ca="1">IF(C7="","",(INDEX(('Round 12'!$T$8:$T$67),MATCH(C7,'Round 12'!$K$8:$K$67,0))/86400))</f>
        <v/>
      </c>
      <c r="R7" s="79" t="str">
        <f t="shared" ca="1" si="3"/>
        <v/>
      </c>
      <c r="S7" s="156" t="str">
        <f t="shared" ca="1" si="4"/>
        <v/>
      </c>
      <c r="T7" s="156" t="str">
        <f t="shared" ca="1" si="5"/>
        <v/>
      </c>
      <c r="U7" s="156" t="str">
        <f t="shared" ca="1" si="6"/>
        <v/>
      </c>
      <c r="V7" s="156" t="str">
        <f t="shared" ca="1" si="7"/>
        <v/>
      </c>
      <c r="W7" s="156" t="str">
        <f t="shared" ca="1" si="8"/>
        <v/>
      </c>
      <c r="X7" s="156" t="str">
        <f t="shared" ca="1" si="9"/>
        <v/>
      </c>
      <c r="Y7" s="156" t="str">
        <f t="shared" ca="1" si="10"/>
        <v/>
      </c>
      <c r="Z7" s="156" t="str">
        <f t="shared" ca="1" si="11"/>
        <v/>
      </c>
      <c r="AA7" s="156" t="str">
        <f t="shared" ca="1" si="12"/>
        <v/>
      </c>
      <c r="AB7" s="156" t="str">
        <f t="shared" ca="1" si="13"/>
        <v/>
      </c>
      <c r="AC7" s="156" t="str">
        <f t="shared" ca="1" si="14"/>
        <v/>
      </c>
      <c r="AD7" s="156" t="str">
        <f t="shared" ca="1" si="15"/>
        <v/>
      </c>
      <c r="AF7" s="318" t="str">
        <f t="shared" ca="1" si="16"/>
        <v/>
      </c>
      <c r="AG7" s="318" t="str">
        <f t="shared" ca="1" si="17"/>
        <v/>
      </c>
      <c r="AH7" s="318" t="str">
        <f t="shared" ca="1" si="18"/>
        <v/>
      </c>
      <c r="AI7" s="318" t="str">
        <f t="shared" ca="1" si="19"/>
        <v/>
      </c>
      <c r="AJ7" s="318" t="str">
        <f t="shared" ca="1" si="20"/>
        <v/>
      </c>
      <c r="AK7" s="318" t="str">
        <f t="shared" ca="1" si="21"/>
        <v/>
      </c>
      <c r="AL7" s="318" t="str">
        <f t="shared" ca="1" si="22"/>
        <v/>
      </c>
      <c r="AM7" s="318" t="str">
        <f t="shared" ca="1" si="23"/>
        <v/>
      </c>
      <c r="AN7" s="318" t="str">
        <f t="shared" ca="1" si="24"/>
        <v/>
      </c>
      <c r="AO7" s="318" t="str">
        <f t="shared" ca="1" si="25"/>
        <v/>
      </c>
      <c r="AP7" s="318" t="str">
        <f t="shared" ca="1" si="26"/>
        <v/>
      </c>
      <c r="AQ7" s="318" t="str">
        <f t="shared" ca="1" si="27"/>
        <v/>
      </c>
      <c r="AR7" s="318" t="str">
        <f t="shared" ca="1" si="28"/>
        <v/>
      </c>
    </row>
    <row r="8" spans="2:46" s="308" customFormat="1" ht="14.25">
      <c r="B8" s="309">
        <v>4</v>
      </c>
      <c r="C8" s="314" t="str">
        <f ca="1">'Final Scores'!C9</f>
        <v/>
      </c>
      <c r="D8" s="492" t="str">
        <f t="shared" ca="1" si="1"/>
        <v/>
      </c>
      <c r="E8" s="350" t="str">
        <f t="shared" ca="1" si="2"/>
        <v/>
      </c>
      <c r="F8" s="352" t="str">
        <f ca="1">IF(C8="","",(INDEX(('Round 1'!$T$8:$T$67),MATCH(C8,'Round 1'!$K$8:$K$67,0))/86400))</f>
        <v/>
      </c>
      <c r="G8" s="352" t="str">
        <f ca="1">IF(C8="","",(INDEX(('Round 2'!$T$8:$T$67),MATCH(C8,'Round 2'!$K$8:$K$67,0))/86400))</f>
        <v/>
      </c>
      <c r="H8" s="352" t="str">
        <f ca="1">IF(C8="","",(INDEX(('Round 3'!$T$8:$T$67),MATCH(C8,'Round 3'!$K$8:$K$67,0))/86400))</f>
        <v/>
      </c>
      <c r="I8" s="352" t="str">
        <f ca="1">IF(C8="","",(INDEX(('Round 4'!$T$8:$T$67),MATCH(C8,'Round 4'!$K$8:$K$67,0))/86400))</f>
        <v/>
      </c>
      <c r="J8" s="352" t="str">
        <f ca="1">IF(C8="","",(INDEX(('Round 5'!$T$8:$T$67),MATCH(C8,'Round 5'!$K$8:$K$67,0))/86400))</f>
        <v/>
      </c>
      <c r="K8" s="352" t="str">
        <f ca="1">IF(C8="","",(INDEX(('Round 6'!$T$8:$T$67),MATCH(C8,'Round 6'!$K$8:$K$67,0))/86400))</f>
        <v/>
      </c>
      <c r="L8" s="352" t="str">
        <f ca="1">IF(C8="","",(INDEX(('Round 7'!$T$8:$T$67),MATCH(C8,'Round 7'!$K$8:$K$67,0))/86400))</f>
        <v/>
      </c>
      <c r="M8" s="352" t="str">
        <f ca="1">IF(C8="","",(INDEX(('Round 8'!$T$8:$T$67),MATCH(C8,'Round 8'!$K$8:$K$67,0))/86400))</f>
        <v/>
      </c>
      <c r="N8" s="352" t="str">
        <f ca="1">IF(C8="","",(INDEX(('Round 9'!$T$8:$T$67),MATCH(C8,'Round 9'!$K$8:$K$67,0))/86400))</f>
        <v/>
      </c>
      <c r="O8" s="352" t="str">
        <f ca="1">IF(C8="","",(INDEX(('Round 10'!$T$8:$T$67),MATCH(C8,'Round 10'!$K$8:$K$67,0))/86400))</f>
        <v/>
      </c>
      <c r="P8" s="352" t="str">
        <f ca="1">IF(C8="","",(INDEX(('Round 11'!$T$8:$T$67),MATCH(C8,'Round 11'!$K$8:$K$67,0))/86400))</f>
        <v/>
      </c>
      <c r="Q8" s="353" t="str">
        <f ca="1">IF(C8="","",(INDEX(('Round 12'!$T$8:$T$67),MATCH(C8,'Round 12'!$K$8:$K$67,0))/86400))</f>
        <v/>
      </c>
      <c r="R8" s="79" t="str">
        <f t="shared" ca="1" si="3"/>
        <v/>
      </c>
      <c r="S8" s="156" t="str">
        <f t="shared" ca="1" si="4"/>
        <v/>
      </c>
      <c r="T8" s="156" t="str">
        <f t="shared" ca="1" si="5"/>
        <v/>
      </c>
      <c r="U8" s="156" t="str">
        <f t="shared" ca="1" si="6"/>
        <v/>
      </c>
      <c r="V8" s="156" t="str">
        <f t="shared" ca="1" si="7"/>
        <v/>
      </c>
      <c r="W8" s="156" t="str">
        <f t="shared" ca="1" si="8"/>
        <v/>
      </c>
      <c r="X8" s="156" t="str">
        <f t="shared" ca="1" si="9"/>
        <v/>
      </c>
      <c r="Y8" s="156" t="str">
        <f t="shared" ca="1" si="10"/>
        <v/>
      </c>
      <c r="Z8" s="156" t="str">
        <f t="shared" ca="1" si="11"/>
        <v/>
      </c>
      <c r="AA8" s="156" t="str">
        <f t="shared" ca="1" si="12"/>
        <v/>
      </c>
      <c r="AB8" s="156" t="str">
        <f t="shared" ca="1" si="13"/>
        <v/>
      </c>
      <c r="AC8" s="156" t="str">
        <f t="shared" ca="1" si="14"/>
        <v/>
      </c>
      <c r="AD8" s="156" t="str">
        <f t="shared" ca="1" si="15"/>
        <v/>
      </c>
      <c r="AF8" s="318" t="str">
        <f t="shared" ca="1" si="16"/>
        <v/>
      </c>
      <c r="AG8" s="318" t="str">
        <f t="shared" ca="1" si="17"/>
        <v/>
      </c>
      <c r="AH8" s="318" t="str">
        <f t="shared" ca="1" si="18"/>
        <v/>
      </c>
      <c r="AI8" s="318" t="str">
        <f t="shared" ca="1" si="19"/>
        <v/>
      </c>
      <c r="AJ8" s="318" t="str">
        <f t="shared" ca="1" si="20"/>
        <v/>
      </c>
      <c r="AK8" s="318" t="str">
        <f t="shared" ca="1" si="21"/>
        <v/>
      </c>
      <c r="AL8" s="318" t="str">
        <f t="shared" ca="1" si="22"/>
        <v/>
      </c>
      <c r="AM8" s="318" t="str">
        <f t="shared" ca="1" si="23"/>
        <v/>
      </c>
      <c r="AN8" s="318" t="str">
        <f t="shared" ca="1" si="24"/>
        <v/>
      </c>
      <c r="AO8" s="318" t="str">
        <f t="shared" ca="1" si="25"/>
        <v/>
      </c>
      <c r="AP8" s="318" t="str">
        <f t="shared" ca="1" si="26"/>
        <v/>
      </c>
      <c r="AQ8" s="318" t="str">
        <f t="shared" ca="1" si="27"/>
        <v/>
      </c>
      <c r="AR8" s="318" t="str">
        <f t="shared" ca="1" si="28"/>
        <v/>
      </c>
    </row>
    <row r="9" spans="2:46" s="308" customFormat="1" ht="14.25">
      <c r="B9" s="309">
        <v>5</v>
      </c>
      <c r="C9" s="314" t="str">
        <f ca="1">'Final Scores'!C10</f>
        <v/>
      </c>
      <c r="D9" s="492" t="str">
        <f t="shared" ca="1" si="1"/>
        <v/>
      </c>
      <c r="E9" s="350" t="str">
        <f t="shared" ca="1" si="2"/>
        <v/>
      </c>
      <c r="F9" s="352" t="str">
        <f ca="1">IF(C9="","",(INDEX(('Round 1'!$T$8:$T$67),MATCH(C9,'Round 1'!$K$8:$K$67,0))/86400))</f>
        <v/>
      </c>
      <c r="G9" s="352" t="str">
        <f ca="1">IF(C9="","",(INDEX(('Round 2'!$T$8:$T$67),MATCH(C9,'Round 2'!$K$8:$K$67,0))/86400))</f>
        <v/>
      </c>
      <c r="H9" s="352" t="str">
        <f ca="1">IF(C9="","",(INDEX(('Round 3'!$T$8:$T$67),MATCH(C9,'Round 3'!$K$8:$K$67,0))/86400))</f>
        <v/>
      </c>
      <c r="I9" s="352" t="str">
        <f ca="1">IF(C9="","",(INDEX(('Round 4'!$T$8:$T$67),MATCH(C9,'Round 4'!$K$8:$K$67,0))/86400))</f>
        <v/>
      </c>
      <c r="J9" s="352" t="str">
        <f ca="1">IF(C9="","",(INDEX(('Round 5'!$T$8:$T$67),MATCH(C9,'Round 5'!$K$8:$K$67,0))/86400))</f>
        <v/>
      </c>
      <c r="K9" s="352" t="str">
        <f ca="1">IF(C9="","",(INDEX(('Round 6'!$T$8:$T$67),MATCH(C9,'Round 6'!$K$8:$K$67,0))/86400))</f>
        <v/>
      </c>
      <c r="L9" s="352" t="str">
        <f ca="1">IF(C9="","",(INDEX(('Round 7'!$T$8:$T$67),MATCH(C9,'Round 7'!$K$8:$K$67,0))/86400))</f>
        <v/>
      </c>
      <c r="M9" s="352" t="str">
        <f ca="1">IF(C9="","",(INDEX(('Round 8'!$T$8:$T$67),MATCH(C9,'Round 8'!$K$8:$K$67,0))/86400))</f>
        <v/>
      </c>
      <c r="N9" s="352" t="str">
        <f ca="1">IF(C9="","",(INDEX(('Round 9'!$T$8:$T$67),MATCH(C9,'Round 9'!$K$8:$K$67,0))/86400))</f>
        <v/>
      </c>
      <c r="O9" s="352" t="str">
        <f ca="1">IF(C9="","",(INDEX(('Round 10'!$T$8:$T$67),MATCH(C9,'Round 10'!$K$8:$K$67,0))/86400))</f>
        <v/>
      </c>
      <c r="P9" s="352" t="str">
        <f ca="1">IF(C9="","",(INDEX(('Round 11'!$T$8:$T$67),MATCH(C9,'Round 11'!$K$8:$K$67,0))/86400))</f>
        <v/>
      </c>
      <c r="Q9" s="353" t="str">
        <f ca="1">IF(C9="","",(INDEX(('Round 12'!$T$8:$T$67),MATCH(C9,'Round 12'!$K$8:$K$67,0))/86400))</f>
        <v/>
      </c>
      <c r="R9" s="79" t="str">
        <f t="shared" ca="1" si="3"/>
        <v/>
      </c>
      <c r="S9" s="156" t="str">
        <f t="shared" ca="1" si="4"/>
        <v/>
      </c>
      <c r="T9" s="156" t="str">
        <f t="shared" ca="1" si="5"/>
        <v/>
      </c>
      <c r="U9" s="156" t="str">
        <f t="shared" ca="1" si="6"/>
        <v/>
      </c>
      <c r="V9" s="156" t="str">
        <f t="shared" ca="1" si="7"/>
        <v/>
      </c>
      <c r="W9" s="156" t="str">
        <f t="shared" ca="1" si="8"/>
        <v/>
      </c>
      <c r="X9" s="156" t="str">
        <f t="shared" ca="1" si="9"/>
        <v/>
      </c>
      <c r="Y9" s="156" t="str">
        <f t="shared" ca="1" si="10"/>
        <v/>
      </c>
      <c r="Z9" s="156" t="str">
        <f t="shared" ca="1" si="11"/>
        <v/>
      </c>
      <c r="AA9" s="156" t="str">
        <f t="shared" ca="1" si="12"/>
        <v/>
      </c>
      <c r="AB9" s="156" t="str">
        <f t="shared" ca="1" si="13"/>
        <v/>
      </c>
      <c r="AC9" s="156" t="str">
        <f t="shared" ca="1" si="14"/>
        <v/>
      </c>
      <c r="AD9" s="156" t="str">
        <f t="shared" ca="1" si="15"/>
        <v/>
      </c>
      <c r="AF9" s="318" t="str">
        <f t="shared" ca="1" si="16"/>
        <v/>
      </c>
      <c r="AG9" s="318" t="str">
        <f t="shared" ca="1" si="17"/>
        <v/>
      </c>
      <c r="AH9" s="318" t="str">
        <f t="shared" ca="1" si="18"/>
        <v/>
      </c>
      <c r="AI9" s="318" t="str">
        <f t="shared" ca="1" si="19"/>
        <v/>
      </c>
      <c r="AJ9" s="318" t="str">
        <f t="shared" ca="1" si="20"/>
        <v/>
      </c>
      <c r="AK9" s="318" t="str">
        <f t="shared" ca="1" si="21"/>
        <v/>
      </c>
      <c r="AL9" s="318" t="str">
        <f t="shared" ca="1" si="22"/>
        <v/>
      </c>
      <c r="AM9" s="318" t="str">
        <f t="shared" ca="1" si="23"/>
        <v/>
      </c>
      <c r="AN9" s="318" t="str">
        <f t="shared" ca="1" si="24"/>
        <v/>
      </c>
      <c r="AO9" s="318" t="str">
        <f t="shared" ca="1" si="25"/>
        <v/>
      </c>
      <c r="AP9" s="318" t="str">
        <f t="shared" ca="1" si="26"/>
        <v/>
      </c>
      <c r="AQ9" s="318" t="str">
        <f t="shared" ca="1" si="27"/>
        <v/>
      </c>
      <c r="AR9" s="318" t="str">
        <f t="shared" ca="1" si="28"/>
        <v/>
      </c>
    </row>
    <row r="10" spans="2:46" s="308" customFormat="1" ht="14.25">
      <c r="B10" s="309">
        <v>6</v>
      </c>
      <c r="C10" s="314" t="str">
        <f ca="1">'Final Scores'!C11</f>
        <v/>
      </c>
      <c r="D10" s="492" t="str">
        <f t="shared" ca="1" si="1"/>
        <v/>
      </c>
      <c r="E10" s="350" t="str">
        <f t="shared" ca="1" si="2"/>
        <v/>
      </c>
      <c r="F10" s="352" t="str">
        <f ca="1">IF(C10="","",(INDEX(('Round 1'!$T$8:$T$67),MATCH(C10,'Round 1'!$K$8:$K$67,0))/86400))</f>
        <v/>
      </c>
      <c r="G10" s="352" t="str">
        <f ca="1">IF(C10="","",(INDEX(('Round 2'!$T$8:$T$67),MATCH(C10,'Round 2'!$K$8:$K$67,0))/86400))</f>
        <v/>
      </c>
      <c r="H10" s="352" t="str">
        <f ca="1">IF(C10="","",(INDEX(('Round 3'!$T$8:$T$67),MATCH(C10,'Round 3'!$K$8:$K$67,0))/86400))</f>
        <v/>
      </c>
      <c r="I10" s="352" t="str">
        <f ca="1">IF(C10="","",(INDEX(('Round 4'!$T$8:$T$67),MATCH(C10,'Round 4'!$K$8:$K$67,0))/86400))</f>
        <v/>
      </c>
      <c r="J10" s="352" t="str">
        <f ca="1">IF(C10="","",(INDEX(('Round 5'!$T$8:$T$67),MATCH(C10,'Round 5'!$K$8:$K$67,0))/86400))</f>
        <v/>
      </c>
      <c r="K10" s="352" t="str">
        <f ca="1">IF(C10="","",(INDEX(('Round 6'!$T$8:$T$67),MATCH(C10,'Round 6'!$K$8:$K$67,0))/86400))</f>
        <v/>
      </c>
      <c r="L10" s="352" t="str">
        <f ca="1">IF(C10="","",(INDEX(('Round 7'!$T$8:$T$67),MATCH(C10,'Round 7'!$K$8:$K$67,0))/86400))</f>
        <v/>
      </c>
      <c r="M10" s="352" t="str">
        <f ca="1">IF(C10="","",(INDEX(('Round 8'!$T$8:$T$67),MATCH(C10,'Round 8'!$K$8:$K$67,0))/86400))</f>
        <v/>
      </c>
      <c r="N10" s="352" t="str">
        <f ca="1">IF(C10="","",(INDEX(('Round 9'!$T$8:$T$67),MATCH(C10,'Round 9'!$K$8:$K$67,0))/86400))</f>
        <v/>
      </c>
      <c r="O10" s="352" t="str">
        <f ca="1">IF(C10="","",(INDEX(('Round 10'!$T$8:$T$67),MATCH(C10,'Round 10'!$K$8:$K$67,0))/86400))</f>
        <v/>
      </c>
      <c r="P10" s="352" t="str">
        <f ca="1">IF(C10="","",(INDEX(('Round 11'!$T$8:$T$67),MATCH(C10,'Round 11'!$K$8:$K$67,0))/86400))</f>
        <v/>
      </c>
      <c r="Q10" s="353" t="str">
        <f ca="1">IF(C10="","",(INDEX(('Round 12'!$T$8:$T$67),MATCH(C10,'Round 12'!$K$8:$K$67,0))/86400))</f>
        <v/>
      </c>
      <c r="R10" s="79" t="str">
        <f t="shared" ca="1" si="3"/>
        <v/>
      </c>
      <c r="S10" s="156" t="str">
        <f t="shared" ca="1" si="4"/>
        <v/>
      </c>
      <c r="T10" s="156" t="str">
        <f t="shared" ca="1" si="5"/>
        <v/>
      </c>
      <c r="U10" s="156" t="str">
        <f t="shared" ca="1" si="6"/>
        <v/>
      </c>
      <c r="V10" s="156" t="str">
        <f t="shared" ca="1" si="7"/>
        <v/>
      </c>
      <c r="W10" s="156" t="str">
        <f t="shared" ca="1" si="8"/>
        <v/>
      </c>
      <c r="X10" s="156" t="str">
        <f t="shared" ca="1" si="9"/>
        <v/>
      </c>
      <c r="Y10" s="156" t="str">
        <f t="shared" ca="1" si="10"/>
        <v/>
      </c>
      <c r="Z10" s="156" t="str">
        <f t="shared" ca="1" si="11"/>
        <v/>
      </c>
      <c r="AA10" s="156" t="str">
        <f t="shared" ca="1" si="12"/>
        <v/>
      </c>
      <c r="AB10" s="156" t="str">
        <f t="shared" ca="1" si="13"/>
        <v/>
      </c>
      <c r="AC10" s="156" t="str">
        <f t="shared" ca="1" si="14"/>
        <v/>
      </c>
      <c r="AD10" s="156" t="str">
        <f t="shared" ca="1" si="15"/>
        <v/>
      </c>
      <c r="AF10" s="318" t="str">
        <f t="shared" ca="1" si="16"/>
        <v/>
      </c>
      <c r="AG10" s="318" t="str">
        <f t="shared" ca="1" si="17"/>
        <v/>
      </c>
      <c r="AH10" s="318" t="str">
        <f t="shared" ca="1" si="18"/>
        <v/>
      </c>
      <c r="AI10" s="318" t="str">
        <f t="shared" ca="1" si="19"/>
        <v/>
      </c>
      <c r="AJ10" s="318" t="str">
        <f t="shared" ca="1" si="20"/>
        <v/>
      </c>
      <c r="AK10" s="318" t="str">
        <f t="shared" ca="1" si="21"/>
        <v/>
      </c>
      <c r="AL10" s="318" t="str">
        <f t="shared" ca="1" si="22"/>
        <v/>
      </c>
      <c r="AM10" s="318" t="str">
        <f t="shared" ca="1" si="23"/>
        <v/>
      </c>
      <c r="AN10" s="318" t="str">
        <f t="shared" ca="1" si="24"/>
        <v/>
      </c>
      <c r="AO10" s="318" t="str">
        <f t="shared" ca="1" si="25"/>
        <v/>
      </c>
      <c r="AP10" s="318" t="str">
        <f t="shared" ca="1" si="26"/>
        <v/>
      </c>
      <c r="AQ10" s="318" t="str">
        <f t="shared" ca="1" si="27"/>
        <v/>
      </c>
      <c r="AR10" s="318" t="str">
        <f t="shared" ca="1" si="28"/>
        <v/>
      </c>
    </row>
    <row r="11" spans="2:46" s="308" customFormat="1" ht="14.25">
      <c r="B11" s="309">
        <v>7</v>
      </c>
      <c r="C11" s="314" t="str">
        <f ca="1">'Final Scores'!C12</f>
        <v/>
      </c>
      <c r="D11" s="492" t="str">
        <f t="shared" ca="1" si="1"/>
        <v/>
      </c>
      <c r="E11" s="350" t="str">
        <f t="shared" ca="1" si="2"/>
        <v/>
      </c>
      <c r="F11" s="352" t="str">
        <f ca="1">IF(C11="","",(INDEX(('Round 1'!$T$8:$T$67),MATCH(C11,'Round 1'!$K$8:$K$67,0))/86400))</f>
        <v/>
      </c>
      <c r="G11" s="352" t="str">
        <f ca="1">IF(C11="","",(INDEX(('Round 2'!$T$8:$T$67),MATCH(C11,'Round 2'!$K$8:$K$67,0))/86400))</f>
        <v/>
      </c>
      <c r="H11" s="352" t="str">
        <f ca="1">IF(C11="","",(INDEX(('Round 3'!$T$8:$T$67),MATCH(C11,'Round 3'!$K$8:$K$67,0))/86400))</f>
        <v/>
      </c>
      <c r="I11" s="352" t="str">
        <f ca="1">IF(C11="","",(INDEX(('Round 4'!$T$8:$T$67),MATCH(C11,'Round 4'!$K$8:$K$67,0))/86400))</f>
        <v/>
      </c>
      <c r="J11" s="352" t="str">
        <f ca="1">IF(C11="","",(INDEX(('Round 5'!$T$8:$T$67),MATCH(C11,'Round 5'!$K$8:$K$67,0))/86400))</f>
        <v/>
      </c>
      <c r="K11" s="352" t="str">
        <f ca="1">IF(C11="","",(INDEX(('Round 6'!$T$8:$T$67),MATCH(C11,'Round 6'!$K$8:$K$67,0))/86400))</f>
        <v/>
      </c>
      <c r="L11" s="352" t="str">
        <f ca="1">IF(C11="","",(INDEX(('Round 7'!$T$8:$T$67),MATCH(C11,'Round 7'!$K$8:$K$67,0))/86400))</f>
        <v/>
      </c>
      <c r="M11" s="352" t="str">
        <f ca="1">IF(C11="","",(INDEX(('Round 8'!$T$8:$T$67),MATCH(C11,'Round 8'!$K$8:$K$67,0))/86400))</f>
        <v/>
      </c>
      <c r="N11" s="352" t="str">
        <f ca="1">IF(C11="","",(INDEX(('Round 9'!$T$8:$T$67),MATCH(C11,'Round 9'!$K$8:$K$67,0))/86400))</f>
        <v/>
      </c>
      <c r="O11" s="352" t="str">
        <f ca="1">IF(C11="","",(INDEX(('Round 10'!$T$8:$T$67),MATCH(C11,'Round 10'!$K$8:$K$67,0))/86400))</f>
        <v/>
      </c>
      <c r="P11" s="352" t="str">
        <f ca="1">IF(C11="","",(INDEX(('Round 11'!$T$8:$T$67),MATCH(C11,'Round 11'!$K$8:$K$67,0))/86400))</f>
        <v/>
      </c>
      <c r="Q11" s="353" t="str">
        <f ca="1">IF(C11="","",(INDEX(('Round 12'!$T$8:$T$67),MATCH(C11,'Round 12'!$K$8:$K$67,0))/86400))</f>
        <v/>
      </c>
      <c r="R11" s="79" t="str">
        <f t="shared" ca="1" si="3"/>
        <v/>
      </c>
      <c r="S11" s="156" t="str">
        <f t="shared" ca="1" si="4"/>
        <v/>
      </c>
      <c r="T11" s="156" t="str">
        <f t="shared" ca="1" si="5"/>
        <v/>
      </c>
      <c r="U11" s="156" t="str">
        <f t="shared" ca="1" si="6"/>
        <v/>
      </c>
      <c r="V11" s="156" t="str">
        <f t="shared" ca="1" si="7"/>
        <v/>
      </c>
      <c r="W11" s="156" t="str">
        <f t="shared" ca="1" si="8"/>
        <v/>
      </c>
      <c r="X11" s="156" t="str">
        <f t="shared" ca="1" si="9"/>
        <v/>
      </c>
      <c r="Y11" s="156" t="str">
        <f t="shared" ca="1" si="10"/>
        <v/>
      </c>
      <c r="Z11" s="156" t="str">
        <f t="shared" ca="1" si="11"/>
        <v/>
      </c>
      <c r="AA11" s="156" t="str">
        <f t="shared" ca="1" si="12"/>
        <v/>
      </c>
      <c r="AB11" s="156" t="str">
        <f t="shared" ca="1" si="13"/>
        <v/>
      </c>
      <c r="AC11" s="156" t="str">
        <f t="shared" ca="1" si="14"/>
        <v/>
      </c>
      <c r="AD11" s="156" t="str">
        <f t="shared" ca="1" si="15"/>
        <v/>
      </c>
      <c r="AF11" s="318" t="str">
        <f t="shared" ca="1" si="16"/>
        <v/>
      </c>
      <c r="AG11" s="318" t="str">
        <f t="shared" ca="1" si="17"/>
        <v/>
      </c>
      <c r="AH11" s="318" t="str">
        <f t="shared" ca="1" si="18"/>
        <v/>
      </c>
      <c r="AI11" s="318" t="str">
        <f t="shared" ca="1" si="19"/>
        <v/>
      </c>
      <c r="AJ11" s="318" t="str">
        <f t="shared" ca="1" si="20"/>
        <v/>
      </c>
      <c r="AK11" s="318" t="str">
        <f t="shared" ca="1" si="21"/>
        <v/>
      </c>
      <c r="AL11" s="318" t="str">
        <f t="shared" ca="1" si="22"/>
        <v/>
      </c>
      <c r="AM11" s="318" t="str">
        <f t="shared" ca="1" si="23"/>
        <v/>
      </c>
      <c r="AN11" s="318" t="str">
        <f t="shared" ca="1" si="24"/>
        <v/>
      </c>
      <c r="AO11" s="318" t="str">
        <f t="shared" ca="1" si="25"/>
        <v/>
      </c>
      <c r="AP11" s="318" t="str">
        <f t="shared" ca="1" si="26"/>
        <v/>
      </c>
      <c r="AQ11" s="318" t="str">
        <f t="shared" ca="1" si="27"/>
        <v/>
      </c>
      <c r="AR11" s="318" t="str">
        <f t="shared" ca="1" si="28"/>
        <v/>
      </c>
    </row>
    <row r="12" spans="2:46" s="308" customFormat="1" ht="14.25">
      <c r="B12" s="309">
        <v>8</v>
      </c>
      <c r="C12" s="314" t="str">
        <f ca="1">'Final Scores'!C13</f>
        <v/>
      </c>
      <c r="D12" s="492" t="str">
        <f t="shared" ca="1" si="1"/>
        <v/>
      </c>
      <c r="E12" s="350" t="str">
        <f t="shared" ca="1" si="2"/>
        <v/>
      </c>
      <c r="F12" s="352" t="str">
        <f ca="1">IF(C12="","",(INDEX(('Round 1'!$T$8:$T$67),MATCH(C12,'Round 1'!$K$8:$K$67,0))/86400))</f>
        <v/>
      </c>
      <c r="G12" s="352" t="str">
        <f ca="1">IF(C12="","",(INDEX(('Round 2'!$T$8:$T$67),MATCH(C12,'Round 2'!$K$8:$K$67,0))/86400))</f>
        <v/>
      </c>
      <c r="H12" s="352" t="str">
        <f ca="1">IF(C12="","",(INDEX(('Round 3'!$T$8:$T$67),MATCH(C12,'Round 3'!$K$8:$K$67,0))/86400))</f>
        <v/>
      </c>
      <c r="I12" s="352" t="str">
        <f ca="1">IF(C12="","",(INDEX(('Round 4'!$T$8:$T$67),MATCH(C12,'Round 4'!$K$8:$K$67,0))/86400))</f>
        <v/>
      </c>
      <c r="J12" s="352" t="str">
        <f ca="1">IF(C12="","",(INDEX(('Round 5'!$T$8:$T$67),MATCH(C12,'Round 5'!$K$8:$K$67,0))/86400))</f>
        <v/>
      </c>
      <c r="K12" s="352" t="str">
        <f ca="1">IF(C12="","",(INDEX(('Round 6'!$T$8:$T$67),MATCH(C12,'Round 6'!$K$8:$K$67,0))/86400))</f>
        <v/>
      </c>
      <c r="L12" s="352" t="str">
        <f ca="1">IF(C12="","",(INDEX(('Round 7'!$T$8:$T$67),MATCH(C12,'Round 7'!$K$8:$K$67,0))/86400))</f>
        <v/>
      </c>
      <c r="M12" s="352" t="str">
        <f ca="1">IF(C12="","",(INDEX(('Round 8'!$T$8:$T$67),MATCH(C12,'Round 8'!$K$8:$K$67,0))/86400))</f>
        <v/>
      </c>
      <c r="N12" s="352" t="str">
        <f ca="1">IF(C12="","",(INDEX(('Round 9'!$T$8:$T$67),MATCH(C12,'Round 9'!$K$8:$K$67,0))/86400))</f>
        <v/>
      </c>
      <c r="O12" s="352" t="str">
        <f ca="1">IF(C12="","",(INDEX(('Round 10'!$T$8:$T$67),MATCH(C12,'Round 10'!$K$8:$K$67,0))/86400))</f>
        <v/>
      </c>
      <c r="P12" s="352" t="str">
        <f ca="1">IF(C12="","",(INDEX(('Round 11'!$T$8:$T$67),MATCH(C12,'Round 11'!$K$8:$K$67,0))/86400))</f>
        <v/>
      </c>
      <c r="Q12" s="353" t="str">
        <f ca="1">IF(C12="","",(INDEX(('Round 12'!$T$8:$T$67),MATCH(C12,'Round 12'!$K$8:$K$67,0))/86400))</f>
        <v/>
      </c>
      <c r="R12" s="79" t="str">
        <f t="shared" ca="1" si="3"/>
        <v/>
      </c>
      <c r="S12" s="156" t="str">
        <f t="shared" ca="1" si="4"/>
        <v/>
      </c>
      <c r="T12" s="156" t="str">
        <f t="shared" ca="1" si="5"/>
        <v/>
      </c>
      <c r="U12" s="156" t="str">
        <f t="shared" ca="1" si="6"/>
        <v/>
      </c>
      <c r="V12" s="156" t="str">
        <f t="shared" ca="1" si="7"/>
        <v/>
      </c>
      <c r="W12" s="156" t="str">
        <f t="shared" ca="1" si="8"/>
        <v/>
      </c>
      <c r="X12" s="156" t="str">
        <f t="shared" ca="1" si="9"/>
        <v/>
      </c>
      <c r="Y12" s="156" t="str">
        <f t="shared" ca="1" si="10"/>
        <v/>
      </c>
      <c r="Z12" s="156" t="str">
        <f t="shared" ca="1" si="11"/>
        <v/>
      </c>
      <c r="AA12" s="156" t="str">
        <f t="shared" ca="1" si="12"/>
        <v/>
      </c>
      <c r="AB12" s="156" t="str">
        <f t="shared" ca="1" si="13"/>
        <v/>
      </c>
      <c r="AC12" s="156" t="str">
        <f t="shared" ca="1" si="14"/>
        <v/>
      </c>
      <c r="AD12" s="156" t="str">
        <f t="shared" ca="1" si="15"/>
        <v/>
      </c>
      <c r="AF12" s="318" t="str">
        <f t="shared" ca="1" si="16"/>
        <v/>
      </c>
      <c r="AG12" s="318" t="str">
        <f t="shared" ca="1" si="17"/>
        <v/>
      </c>
      <c r="AH12" s="318" t="str">
        <f t="shared" ca="1" si="18"/>
        <v/>
      </c>
      <c r="AI12" s="318" t="str">
        <f t="shared" ca="1" si="19"/>
        <v/>
      </c>
      <c r="AJ12" s="318" t="str">
        <f t="shared" ca="1" si="20"/>
        <v/>
      </c>
      <c r="AK12" s="318" t="str">
        <f t="shared" ca="1" si="21"/>
        <v/>
      </c>
      <c r="AL12" s="318" t="str">
        <f t="shared" ca="1" si="22"/>
        <v/>
      </c>
      <c r="AM12" s="318" t="str">
        <f t="shared" ca="1" si="23"/>
        <v/>
      </c>
      <c r="AN12" s="318" t="str">
        <f t="shared" ca="1" si="24"/>
        <v/>
      </c>
      <c r="AO12" s="318" t="str">
        <f t="shared" ca="1" si="25"/>
        <v/>
      </c>
      <c r="AP12" s="318" t="str">
        <f t="shared" ca="1" si="26"/>
        <v/>
      </c>
      <c r="AQ12" s="318" t="str">
        <f t="shared" ca="1" si="27"/>
        <v/>
      </c>
      <c r="AR12" s="318" t="str">
        <f t="shared" ca="1" si="28"/>
        <v/>
      </c>
    </row>
    <row r="13" spans="2:46" s="308" customFormat="1" ht="14.25">
      <c r="B13" s="309">
        <v>9</v>
      </c>
      <c r="C13" s="314" t="str">
        <f ca="1">'Final Scores'!C14</f>
        <v/>
      </c>
      <c r="D13" s="492" t="str">
        <f t="shared" ca="1" si="1"/>
        <v/>
      </c>
      <c r="E13" s="350" t="str">
        <f t="shared" ca="1" si="2"/>
        <v/>
      </c>
      <c r="F13" s="352" t="str">
        <f ca="1">IF(C13="","",(INDEX(('Round 1'!$T$8:$T$67),MATCH(C13,'Round 1'!$K$8:$K$67,0))/86400))</f>
        <v/>
      </c>
      <c r="G13" s="352" t="str">
        <f ca="1">IF(C13="","",(INDEX(('Round 2'!$T$8:$T$67),MATCH(C13,'Round 2'!$K$8:$K$67,0))/86400))</f>
        <v/>
      </c>
      <c r="H13" s="352" t="str">
        <f ca="1">IF(C13="","",(INDEX(('Round 3'!$T$8:$T$67),MATCH(C13,'Round 3'!$K$8:$K$67,0))/86400))</f>
        <v/>
      </c>
      <c r="I13" s="352" t="str">
        <f ca="1">IF(C13="","",(INDEX(('Round 4'!$T$8:$T$67),MATCH(C13,'Round 4'!$K$8:$K$67,0))/86400))</f>
        <v/>
      </c>
      <c r="J13" s="352" t="str">
        <f ca="1">IF(C13="","",(INDEX(('Round 5'!$T$8:$T$67),MATCH(C13,'Round 5'!$K$8:$K$67,0))/86400))</f>
        <v/>
      </c>
      <c r="K13" s="352" t="str">
        <f ca="1">IF(C13="","",(INDEX(('Round 6'!$T$8:$T$67),MATCH(C13,'Round 6'!$K$8:$K$67,0))/86400))</f>
        <v/>
      </c>
      <c r="L13" s="352" t="str">
        <f ca="1">IF(C13="","",(INDEX(('Round 7'!$T$8:$T$67),MATCH(C13,'Round 7'!$K$8:$K$67,0))/86400))</f>
        <v/>
      </c>
      <c r="M13" s="352" t="str">
        <f ca="1">IF(C13="","",(INDEX(('Round 8'!$T$8:$T$67),MATCH(C13,'Round 8'!$K$8:$K$67,0))/86400))</f>
        <v/>
      </c>
      <c r="N13" s="352" t="str">
        <f ca="1">IF(C13="","",(INDEX(('Round 9'!$T$8:$T$67),MATCH(C13,'Round 9'!$K$8:$K$67,0))/86400))</f>
        <v/>
      </c>
      <c r="O13" s="352" t="str">
        <f ca="1">IF(C13="","",(INDEX(('Round 10'!$T$8:$T$67),MATCH(C13,'Round 10'!$K$8:$K$67,0))/86400))</f>
        <v/>
      </c>
      <c r="P13" s="352" t="str">
        <f ca="1">IF(C13="","",(INDEX(('Round 11'!$T$8:$T$67),MATCH(C13,'Round 11'!$K$8:$K$67,0))/86400))</f>
        <v/>
      </c>
      <c r="Q13" s="353" t="str">
        <f ca="1">IF(C13="","",(INDEX(('Round 12'!$T$8:$T$67),MATCH(C13,'Round 12'!$K$8:$K$67,0))/86400))</f>
        <v/>
      </c>
      <c r="R13" s="79" t="str">
        <f t="shared" ca="1" si="3"/>
        <v/>
      </c>
      <c r="S13" s="156" t="str">
        <f t="shared" ca="1" si="4"/>
        <v/>
      </c>
      <c r="T13" s="156" t="str">
        <f t="shared" ca="1" si="5"/>
        <v/>
      </c>
      <c r="U13" s="156" t="str">
        <f t="shared" ca="1" si="6"/>
        <v/>
      </c>
      <c r="V13" s="156" t="str">
        <f t="shared" ca="1" si="7"/>
        <v/>
      </c>
      <c r="W13" s="156" t="str">
        <f t="shared" ca="1" si="8"/>
        <v/>
      </c>
      <c r="X13" s="156" t="str">
        <f t="shared" ca="1" si="9"/>
        <v/>
      </c>
      <c r="Y13" s="156" t="str">
        <f t="shared" ca="1" si="10"/>
        <v/>
      </c>
      <c r="Z13" s="156" t="str">
        <f t="shared" ca="1" si="11"/>
        <v/>
      </c>
      <c r="AA13" s="156" t="str">
        <f t="shared" ca="1" si="12"/>
        <v/>
      </c>
      <c r="AB13" s="156" t="str">
        <f t="shared" ca="1" si="13"/>
        <v/>
      </c>
      <c r="AC13" s="156" t="str">
        <f t="shared" ca="1" si="14"/>
        <v/>
      </c>
      <c r="AD13" s="156" t="str">
        <f t="shared" ca="1" si="15"/>
        <v/>
      </c>
      <c r="AF13" s="318" t="str">
        <f t="shared" ca="1" si="16"/>
        <v/>
      </c>
      <c r="AG13" s="318" t="str">
        <f t="shared" ca="1" si="17"/>
        <v/>
      </c>
      <c r="AH13" s="318" t="str">
        <f t="shared" ca="1" si="18"/>
        <v/>
      </c>
      <c r="AI13" s="318" t="str">
        <f t="shared" ca="1" si="19"/>
        <v/>
      </c>
      <c r="AJ13" s="318" t="str">
        <f t="shared" ca="1" si="20"/>
        <v/>
      </c>
      <c r="AK13" s="318" t="str">
        <f t="shared" ca="1" si="21"/>
        <v/>
      </c>
      <c r="AL13" s="318" t="str">
        <f t="shared" ca="1" si="22"/>
        <v/>
      </c>
      <c r="AM13" s="318" t="str">
        <f t="shared" ca="1" si="23"/>
        <v/>
      </c>
      <c r="AN13" s="318" t="str">
        <f t="shared" ca="1" si="24"/>
        <v/>
      </c>
      <c r="AO13" s="318" t="str">
        <f t="shared" ca="1" si="25"/>
        <v/>
      </c>
      <c r="AP13" s="318" t="str">
        <f t="shared" ca="1" si="26"/>
        <v/>
      </c>
      <c r="AQ13" s="318" t="str">
        <f t="shared" ca="1" si="27"/>
        <v/>
      </c>
      <c r="AR13" s="318" t="str">
        <f t="shared" ca="1" si="28"/>
        <v/>
      </c>
    </row>
    <row r="14" spans="2:46" s="308" customFormat="1" ht="14.25">
      <c r="B14" s="309">
        <v>10</v>
      </c>
      <c r="C14" s="314" t="str">
        <f ca="1">'Final Scores'!C15</f>
        <v/>
      </c>
      <c r="D14" s="492" t="str">
        <f t="shared" ca="1" si="1"/>
        <v/>
      </c>
      <c r="E14" s="350" t="str">
        <f t="shared" ca="1" si="2"/>
        <v/>
      </c>
      <c r="F14" s="352" t="str">
        <f ca="1">IF(C14="","",(INDEX(('Round 1'!$T$8:$T$67),MATCH(C14,'Round 1'!$K$8:$K$67,0))/86400))</f>
        <v/>
      </c>
      <c r="G14" s="352" t="str">
        <f ca="1">IF(C14="","",(INDEX(('Round 2'!$T$8:$T$67),MATCH(C14,'Round 2'!$K$8:$K$67,0))/86400))</f>
        <v/>
      </c>
      <c r="H14" s="352" t="str">
        <f ca="1">IF(C14="","",(INDEX(('Round 3'!$T$8:$T$67),MATCH(C14,'Round 3'!$K$8:$K$67,0))/86400))</f>
        <v/>
      </c>
      <c r="I14" s="352" t="str">
        <f ca="1">IF(C14="","",(INDEX(('Round 4'!$T$8:$T$67),MATCH(C14,'Round 4'!$K$8:$K$67,0))/86400))</f>
        <v/>
      </c>
      <c r="J14" s="352" t="str">
        <f ca="1">IF(C14="","",(INDEX(('Round 5'!$T$8:$T$67),MATCH(C14,'Round 5'!$K$8:$K$67,0))/86400))</f>
        <v/>
      </c>
      <c r="K14" s="352" t="str">
        <f ca="1">IF(C14="","",(INDEX(('Round 6'!$T$8:$T$67),MATCH(C14,'Round 6'!$K$8:$K$67,0))/86400))</f>
        <v/>
      </c>
      <c r="L14" s="352" t="str">
        <f ca="1">IF(C14="","",(INDEX(('Round 7'!$T$8:$T$67),MATCH(C14,'Round 7'!$K$8:$K$67,0))/86400))</f>
        <v/>
      </c>
      <c r="M14" s="352" t="str">
        <f ca="1">IF(C14="","",(INDEX(('Round 8'!$T$8:$T$67),MATCH(C14,'Round 8'!$K$8:$K$67,0))/86400))</f>
        <v/>
      </c>
      <c r="N14" s="352" t="str">
        <f ca="1">IF(C14="","",(INDEX(('Round 9'!$T$8:$T$67),MATCH(C14,'Round 9'!$K$8:$K$67,0))/86400))</f>
        <v/>
      </c>
      <c r="O14" s="352" t="str">
        <f ca="1">IF(C14="","",(INDEX(('Round 10'!$T$8:$T$67),MATCH(C14,'Round 10'!$K$8:$K$67,0))/86400))</f>
        <v/>
      </c>
      <c r="P14" s="352" t="str">
        <f ca="1">IF(C14="","",(INDEX(('Round 11'!$T$8:$T$67),MATCH(C14,'Round 11'!$K$8:$K$67,0))/86400))</f>
        <v/>
      </c>
      <c r="Q14" s="353" t="str">
        <f ca="1">IF(C14="","",(INDEX(('Round 12'!$T$8:$T$67),MATCH(C14,'Round 12'!$K$8:$K$67,0))/86400))</f>
        <v/>
      </c>
      <c r="R14" s="79" t="str">
        <f t="shared" ca="1" si="3"/>
        <v/>
      </c>
      <c r="S14" s="156" t="str">
        <f t="shared" ca="1" si="4"/>
        <v/>
      </c>
      <c r="T14" s="156" t="str">
        <f t="shared" ca="1" si="5"/>
        <v/>
      </c>
      <c r="U14" s="156" t="str">
        <f t="shared" ca="1" si="6"/>
        <v/>
      </c>
      <c r="V14" s="156" t="str">
        <f t="shared" ca="1" si="7"/>
        <v/>
      </c>
      <c r="W14" s="156" t="str">
        <f t="shared" ca="1" si="8"/>
        <v/>
      </c>
      <c r="X14" s="156" t="str">
        <f t="shared" ca="1" si="9"/>
        <v/>
      </c>
      <c r="Y14" s="156" t="str">
        <f t="shared" ca="1" si="10"/>
        <v/>
      </c>
      <c r="Z14" s="156" t="str">
        <f t="shared" ca="1" si="11"/>
        <v/>
      </c>
      <c r="AA14" s="156" t="str">
        <f t="shared" ca="1" si="12"/>
        <v/>
      </c>
      <c r="AB14" s="156" t="str">
        <f t="shared" ca="1" si="13"/>
        <v/>
      </c>
      <c r="AC14" s="156" t="str">
        <f t="shared" ca="1" si="14"/>
        <v/>
      </c>
      <c r="AD14" s="156" t="str">
        <f t="shared" ca="1" si="15"/>
        <v/>
      </c>
      <c r="AF14" s="318" t="str">
        <f t="shared" ca="1" si="16"/>
        <v/>
      </c>
      <c r="AG14" s="318" t="str">
        <f t="shared" ca="1" si="17"/>
        <v/>
      </c>
      <c r="AH14" s="318" t="str">
        <f t="shared" ca="1" si="18"/>
        <v/>
      </c>
      <c r="AI14" s="318" t="str">
        <f t="shared" ca="1" si="19"/>
        <v/>
      </c>
      <c r="AJ14" s="318" t="str">
        <f t="shared" ca="1" si="20"/>
        <v/>
      </c>
      <c r="AK14" s="318" t="str">
        <f t="shared" ca="1" si="21"/>
        <v/>
      </c>
      <c r="AL14" s="318" t="str">
        <f t="shared" ca="1" si="22"/>
        <v/>
      </c>
      <c r="AM14" s="318" t="str">
        <f t="shared" ca="1" si="23"/>
        <v/>
      </c>
      <c r="AN14" s="318" t="str">
        <f t="shared" ca="1" si="24"/>
        <v/>
      </c>
      <c r="AO14" s="318" t="str">
        <f t="shared" ca="1" si="25"/>
        <v/>
      </c>
      <c r="AP14" s="318" t="str">
        <f t="shared" ca="1" si="26"/>
        <v/>
      </c>
      <c r="AQ14" s="318" t="str">
        <f t="shared" ca="1" si="27"/>
        <v/>
      </c>
      <c r="AR14" s="318" t="str">
        <f t="shared" ca="1" si="28"/>
        <v/>
      </c>
    </row>
    <row r="15" spans="2:46" s="308" customFormat="1" ht="14.25">
      <c r="B15" s="309">
        <v>11</v>
      </c>
      <c r="C15" s="314" t="str">
        <f ca="1">'Final Scores'!C16</f>
        <v/>
      </c>
      <c r="D15" s="492" t="str">
        <f t="shared" ca="1" si="1"/>
        <v/>
      </c>
      <c r="E15" s="350" t="str">
        <f t="shared" ca="1" si="2"/>
        <v/>
      </c>
      <c r="F15" s="352" t="str">
        <f ca="1">IF(C15="","",(INDEX(('Round 1'!$T$8:$T$67),MATCH(C15,'Round 1'!$K$8:$K$67,0))/86400))</f>
        <v/>
      </c>
      <c r="G15" s="352" t="str">
        <f ca="1">IF(C15="","",(INDEX(('Round 2'!$T$8:$T$67),MATCH(C15,'Round 2'!$K$8:$K$67,0))/86400))</f>
        <v/>
      </c>
      <c r="H15" s="352" t="str">
        <f ca="1">IF(C15="","",(INDEX(('Round 3'!$T$8:$T$67),MATCH(C15,'Round 3'!$K$8:$K$67,0))/86400))</f>
        <v/>
      </c>
      <c r="I15" s="352" t="str">
        <f ca="1">IF(C15="","",(INDEX(('Round 4'!$T$8:$T$67),MATCH(C15,'Round 4'!$K$8:$K$67,0))/86400))</f>
        <v/>
      </c>
      <c r="J15" s="352" t="str">
        <f ca="1">IF(C15="","",(INDEX(('Round 5'!$T$8:$T$67),MATCH(C15,'Round 5'!$K$8:$K$67,0))/86400))</f>
        <v/>
      </c>
      <c r="K15" s="352" t="str">
        <f ca="1">IF(C15="","",(INDEX(('Round 6'!$T$8:$T$67),MATCH(C15,'Round 6'!$K$8:$K$67,0))/86400))</f>
        <v/>
      </c>
      <c r="L15" s="352" t="str">
        <f ca="1">IF(C15="","",(INDEX(('Round 7'!$T$8:$T$67),MATCH(C15,'Round 7'!$K$8:$K$67,0))/86400))</f>
        <v/>
      </c>
      <c r="M15" s="352" t="str">
        <f ca="1">IF(C15="","",(INDEX(('Round 8'!$T$8:$T$67),MATCH(C15,'Round 8'!$K$8:$K$67,0))/86400))</f>
        <v/>
      </c>
      <c r="N15" s="352" t="str">
        <f ca="1">IF(C15="","",(INDEX(('Round 9'!$T$8:$T$67),MATCH(C15,'Round 9'!$K$8:$K$67,0))/86400))</f>
        <v/>
      </c>
      <c r="O15" s="352" t="str">
        <f ca="1">IF(C15="","",(INDEX(('Round 10'!$T$8:$T$67),MATCH(C15,'Round 10'!$K$8:$K$67,0))/86400))</f>
        <v/>
      </c>
      <c r="P15" s="352" t="str">
        <f ca="1">IF(C15="","",(INDEX(('Round 11'!$T$8:$T$67),MATCH(C15,'Round 11'!$K$8:$K$67,0))/86400))</f>
        <v/>
      </c>
      <c r="Q15" s="353" t="str">
        <f ca="1">IF(C15="","",(INDEX(('Round 12'!$T$8:$T$67),MATCH(C15,'Round 12'!$K$8:$K$67,0))/86400))</f>
        <v/>
      </c>
      <c r="R15" s="79" t="str">
        <f t="shared" ca="1" si="3"/>
        <v/>
      </c>
      <c r="S15" s="156" t="str">
        <f t="shared" ca="1" si="4"/>
        <v/>
      </c>
      <c r="T15" s="156" t="str">
        <f t="shared" ca="1" si="5"/>
        <v/>
      </c>
      <c r="U15" s="156" t="str">
        <f t="shared" ca="1" si="6"/>
        <v/>
      </c>
      <c r="V15" s="156" t="str">
        <f t="shared" ca="1" si="7"/>
        <v/>
      </c>
      <c r="W15" s="156" t="str">
        <f t="shared" ca="1" si="8"/>
        <v/>
      </c>
      <c r="X15" s="156" t="str">
        <f t="shared" ca="1" si="9"/>
        <v/>
      </c>
      <c r="Y15" s="156" t="str">
        <f t="shared" ca="1" si="10"/>
        <v/>
      </c>
      <c r="Z15" s="156" t="str">
        <f t="shared" ca="1" si="11"/>
        <v/>
      </c>
      <c r="AA15" s="156" t="str">
        <f t="shared" ca="1" si="12"/>
        <v/>
      </c>
      <c r="AB15" s="156" t="str">
        <f t="shared" ca="1" si="13"/>
        <v/>
      </c>
      <c r="AC15" s="156" t="str">
        <f t="shared" ca="1" si="14"/>
        <v/>
      </c>
      <c r="AD15" s="156" t="str">
        <f t="shared" ca="1" si="15"/>
        <v/>
      </c>
      <c r="AF15" s="318" t="str">
        <f t="shared" ca="1" si="16"/>
        <v/>
      </c>
      <c r="AG15" s="318" t="str">
        <f t="shared" ca="1" si="17"/>
        <v/>
      </c>
      <c r="AH15" s="318" t="str">
        <f t="shared" ca="1" si="18"/>
        <v/>
      </c>
      <c r="AI15" s="318" t="str">
        <f t="shared" ca="1" si="19"/>
        <v/>
      </c>
      <c r="AJ15" s="318" t="str">
        <f t="shared" ca="1" si="20"/>
        <v/>
      </c>
      <c r="AK15" s="318" t="str">
        <f t="shared" ca="1" si="21"/>
        <v/>
      </c>
      <c r="AL15" s="318" t="str">
        <f t="shared" ca="1" si="22"/>
        <v/>
      </c>
      <c r="AM15" s="318" t="str">
        <f t="shared" ca="1" si="23"/>
        <v/>
      </c>
      <c r="AN15" s="318" t="str">
        <f t="shared" ca="1" si="24"/>
        <v/>
      </c>
      <c r="AO15" s="318" t="str">
        <f t="shared" ca="1" si="25"/>
        <v/>
      </c>
      <c r="AP15" s="318" t="str">
        <f t="shared" ca="1" si="26"/>
        <v/>
      </c>
      <c r="AQ15" s="318" t="str">
        <f t="shared" ca="1" si="27"/>
        <v/>
      </c>
      <c r="AR15" s="318" t="str">
        <f t="shared" ca="1" si="28"/>
        <v/>
      </c>
    </row>
    <row r="16" spans="2:46" s="308" customFormat="1" ht="14.25">
      <c r="B16" s="309">
        <v>12</v>
      </c>
      <c r="C16" s="314" t="str">
        <f ca="1">'Final Scores'!C17</f>
        <v/>
      </c>
      <c r="D16" s="492" t="str">
        <f t="shared" ca="1" si="1"/>
        <v/>
      </c>
      <c r="E16" s="350" t="str">
        <f t="shared" ca="1" si="2"/>
        <v/>
      </c>
      <c r="F16" s="352" t="str">
        <f ca="1">IF(C16="","",(INDEX(('Round 1'!$T$8:$T$67),MATCH(C16,'Round 1'!$K$8:$K$67,0))/86400))</f>
        <v/>
      </c>
      <c r="G16" s="352" t="str">
        <f ca="1">IF(C16="","",(INDEX(('Round 2'!$T$8:$T$67),MATCH(C16,'Round 2'!$K$8:$K$67,0))/86400))</f>
        <v/>
      </c>
      <c r="H16" s="352" t="str">
        <f ca="1">IF(C16="","",(INDEX(('Round 3'!$T$8:$T$67),MATCH(C16,'Round 3'!$K$8:$K$67,0))/86400))</f>
        <v/>
      </c>
      <c r="I16" s="352" t="str">
        <f ca="1">IF(C16="","",(INDEX(('Round 4'!$T$8:$T$67),MATCH(C16,'Round 4'!$K$8:$K$67,0))/86400))</f>
        <v/>
      </c>
      <c r="J16" s="352" t="str">
        <f ca="1">IF(C16="","",(INDEX(('Round 5'!$T$8:$T$67),MATCH(C16,'Round 5'!$K$8:$K$67,0))/86400))</f>
        <v/>
      </c>
      <c r="K16" s="352" t="str">
        <f ca="1">IF(C16="","",(INDEX(('Round 6'!$T$8:$T$67),MATCH(C16,'Round 6'!$K$8:$K$67,0))/86400))</f>
        <v/>
      </c>
      <c r="L16" s="352" t="str">
        <f ca="1">IF(C16="","",(INDEX(('Round 7'!$T$8:$T$67),MATCH(C16,'Round 7'!$K$8:$K$67,0))/86400))</f>
        <v/>
      </c>
      <c r="M16" s="352" t="str">
        <f ca="1">IF(C16="","",(INDEX(('Round 8'!$T$8:$T$67),MATCH(C16,'Round 8'!$K$8:$K$67,0))/86400))</f>
        <v/>
      </c>
      <c r="N16" s="352" t="str">
        <f ca="1">IF(C16="","",(INDEX(('Round 9'!$T$8:$T$67),MATCH(C16,'Round 9'!$K$8:$K$67,0))/86400))</f>
        <v/>
      </c>
      <c r="O16" s="352" t="str">
        <f ca="1">IF(C16="","",(INDEX(('Round 10'!$T$8:$T$67),MATCH(C16,'Round 10'!$K$8:$K$67,0))/86400))</f>
        <v/>
      </c>
      <c r="P16" s="352" t="str">
        <f ca="1">IF(C16="","",(INDEX(('Round 11'!$T$8:$T$67),MATCH(C16,'Round 11'!$K$8:$K$67,0))/86400))</f>
        <v/>
      </c>
      <c r="Q16" s="353" t="str">
        <f ca="1">IF(C16="","",(INDEX(('Round 12'!$T$8:$T$67),MATCH(C16,'Round 12'!$K$8:$K$67,0))/86400))</f>
        <v/>
      </c>
      <c r="R16" s="79" t="str">
        <f t="shared" ca="1" si="3"/>
        <v/>
      </c>
      <c r="S16" s="156" t="str">
        <f t="shared" ca="1" si="4"/>
        <v/>
      </c>
      <c r="T16" s="156" t="str">
        <f t="shared" ca="1" si="5"/>
        <v/>
      </c>
      <c r="U16" s="156" t="str">
        <f t="shared" ca="1" si="6"/>
        <v/>
      </c>
      <c r="V16" s="156" t="str">
        <f t="shared" ca="1" si="7"/>
        <v/>
      </c>
      <c r="W16" s="156" t="str">
        <f t="shared" ca="1" si="8"/>
        <v/>
      </c>
      <c r="X16" s="156" t="str">
        <f t="shared" ca="1" si="9"/>
        <v/>
      </c>
      <c r="Y16" s="156" t="str">
        <f t="shared" ca="1" si="10"/>
        <v/>
      </c>
      <c r="Z16" s="156" t="str">
        <f t="shared" ca="1" si="11"/>
        <v/>
      </c>
      <c r="AA16" s="156" t="str">
        <f t="shared" ca="1" si="12"/>
        <v/>
      </c>
      <c r="AB16" s="156" t="str">
        <f t="shared" ca="1" si="13"/>
        <v/>
      </c>
      <c r="AC16" s="156" t="str">
        <f t="shared" ca="1" si="14"/>
        <v/>
      </c>
      <c r="AD16" s="156" t="str">
        <f t="shared" ca="1" si="15"/>
        <v/>
      </c>
      <c r="AF16" s="318" t="str">
        <f t="shared" ca="1" si="16"/>
        <v/>
      </c>
      <c r="AG16" s="318" t="str">
        <f t="shared" ca="1" si="17"/>
        <v/>
      </c>
      <c r="AH16" s="318" t="str">
        <f t="shared" ca="1" si="18"/>
        <v/>
      </c>
      <c r="AI16" s="318" t="str">
        <f t="shared" ca="1" si="19"/>
        <v/>
      </c>
      <c r="AJ16" s="318" t="str">
        <f t="shared" ca="1" si="20"/>
        <v/>
      </c>
      <c r="AK16" s="318" t="str">
        <f t="shared" ca="1" si="21"/>
        <v/>
      </c>
      <c r="AL16" s="318" t="str">
        <f t="shared" ca="1" si="22"/>
        <v/>
      </c>
      <c r="AM16" s="318" t="str">
        <f t="shared" ca="1" si="23"/>
        <v/>
      </c>
      <c r="AN16" s="318" t="str">
        <f t="shared" ca="1" si="24"/>
        <v/>
      </c>
      <c r="AO16" s="318" t="str">
        <f t="shared" ca="1" si="25"/>
        <v/>
      </c>
      <c r="AP16" s="318" t="str">
        <f t="shared" ca="1" si="26"/>
        <v/>
      </c>
      <c r="AQ16" s="318" t="str">
        <f t="shared" ca="1" si="27"/>
        <v/>
      </c>
      <c r="AR16" s="318" t="str">
        <f t="shared" ca="1" si="28"/>
        <v/>
      </c>
    </row>
    <row r="17" spans="2:44" s="308" customFormat="1" ht="14.25">
      <c r="B17" s="309">
        <v>13</v>
      </c>
      <c r="C17" s="314" t="str">
        <f ca="1">'Final Scores'!C18</f>
        <v/>
      </c>
      <c r="D17" s="492" t="str">
        <f t="shared" ca="1" si="1"/>
        <v/>
      </c>
      <c r="E17" s="350" t="str">
        <f t="shared" ca="1" si="2"/>
        <v/>
      </c>
      <c r="F17" s="352" t="str">
        <f ca="1">IF(C17="","",(INDEX(('Round 1'!$T$8:$T$67),MATCH(C17,'Round 1'!$K$8:$K$67,0))/86400))</f>
        <v/>
      </c>
      <c r="G17" s="352" t="str">
        <f ca="1">IF(C17="","",(INDEX(('Round 2'!$T$8:$T$67),MATCH(C17,'Round 2'!$K$8:$K$67,0))/86400))</f>
        <v/>
      </c>
      <c r="H17" s="352" t="str">
        <f ca="1">IF(C17="","",(INDEX(('Round 3'!$T$8:$T$67),MATCH(C17,'Round 3'!$K$8:$K$67,0))/86400))</f>
        <v/>
      </c>
      <c r="I17" s="352" t="str">
        <f ca="1">IF(C17="","",(INDEX(('Round 4'!$T$8:$T$67),MATCH(C17,'Round 4'!$K$8:$K$67,0))/86400))</f>
        <v/>
      </c>
      <c r="J17" s="352" t="str">
        <f ca="1">IF(C17="","",(INDEX(('Round 5'!$T$8:$T$67),MATCH(C17,'Round 5'!$K$8:$K$67,0))/86400))</f>
        <v/>
      </c>
      <c r="K17" s="352" t="str">
        <f ca="1">IF(C17="","",(INDEX(('Round 6'!$T$8:$T$67),MATCH(C17,'Round 6'!$K$8:$K$67,0))/86400))</f>
        <v/>
      </c>
      <c r="L17" s="352" t="str">
        <f ca="1">IF(C17="","",(INDEX(('Round 7'!$T$8:$T$67),MATCH(C17,'Round 7'!$K$8:$K$67,0))/86400))</f>
        <v/>
      </c>
      <c r="M17" s="352" t="str">
        <f ca="1">IF(C17="","",(INDEX(('Round 8'!$T$8:$T$67),MATCH(C17,'Round 8'!$K$8:$K$67,0))/86400))</f>
        <v/>
      </c>
      <c r="N17" s="352" t="str">
        <f ca="1">IF(C17="","",(INDEX(('Round 9'!$T$8:$T$67),MATCH(C17,'Round 9'!$K$8:$K$67,0))/86400))</f>
        <v/>
      </c>
      <c r="O17" s="352" t="str">
        <f ca="1">IF(C17="","",(INDEX(('Round 10'!$T$8:$T$67),MATCH(C17,'Round 10'!$K$8:$K$67,0))/86400))</f>
        <v/>
      </c>
      <c r="P17" s="352" t="str">
        <f ca="1">IF(C17="","",(INDEX(('Round 11'!$T$8:$T$67),MATCH(C17,'Round 11'!$K$8:$K$67,0))/86400))</f>
        <v/>
      </c>
      <c r="Q17" s="353" t="str">
        <f ca="1">IF(C17="","",(INDEX(('Round 12'!$T$8:$T$67),MATCH(C17,'Round 12'!$K$8:$K$67,0))/86400))</f>
        <v/>
      </c>
      <c r="R17" s="79" t="str">
        <f t="shared" ca="1" si="3"/>
        <v/>
      </c>
      <c r="S17" s="156" t="str">
        <f t="shared" ca="1" si="4"/>
        <v/>
      </c>
      <c r="T17" s="156" t="str">
        <f t="shared" ca="1" si="5"/>
        <v/>
      </c>
      <c r="U17" s="156" t="str">
        <f t="shared" ca="1" si="6"/>
        <v/>
      </c>
      <c r="V17" s="156" t="str">
        <f t="shared" ca="1" si="7"/>
        <v/>
      </c>
      <c r="W17" s="156" t="str">
        <f t="shared" ca="1" si="8"/>
        <v/>
      </c>
      <c r="X17" s="156" t="str">
        <f t="shared" ca="1" si="9"/>
        <v/>
      </c>
      <c r="Y17" s="156" t="str">
        <f t="shared" ca="1" si="10"/>
        <v/>
      </c>
      <c r="Z17" s="156" t="str">
        <f t="shared" ca="1" si="11"/>
        <v/>
      </c>
      <c r="AA17" s="156" t="str">
        <f t="shared" ca="1" si="12"/>
        <v/>
      </c>
      <c r="AB17" s="156" t="str">
        <f t="shared" ca="1" si="13"/>
        <v/>
      </c>
      <c r="AC17" s="156" t="str">
        <f t="shared" ca="1" si="14"/>
        <v/>
      </c>
      <c r="AD17" s="156" t="str">
        <f t="shared" ca="1" si="15"/>
        <v/>
      </c>
      <c r="AF17" s="318" t="str">
        <f t="shared" ca="1" si="16"/>
        <v/>
      </c>
      <c r="AG17" s="318" t="str">
        <f t="shared" ca="1" si="17"/>
        <v/>
      </c>
      <c r="AH17" s="318" t="str">
        <f t="shared" ca="1" si="18"/>
        <v/>
      </c>
      <c r="AI17" s="318" t="str">
        <f t="shared" ca="1" si="19"/>
        <v/>
      </c>
      <c r="AJ17" s="318" t="str">
        <f t="shared" ca="1" si="20"/>
        <v/>
      </c>
      <c r="AK17" s="318" t="str">
        <f t="shared" ca="1" si="21"/>
        <v/>
      </c>
      <c r="AL17" s="318" t="str">
        <f t="shared" ca="1" si="22"/>
        <v/>
      </c>
      <c r="AM17" s="318" t="str">
        <f t="shared" ca="1" si="23"/>
        <v/>
      </c>
      <c r="AN17" s="318" t="str">
        <f t="shared" ca="1" si="24"/>
        <v/>
      </c>
      <c r="AO17" s="318" t="str">
        <f t="shared" ca="1" si="25"/>
        <v/>
      </c>
      <c r="AP17" s="318" t="str">
        <f t="shared" ca="1" si="26"/>
        <v/>
      </c>
      <c r="AQ17" s="318" t="str">
        <f t="shared" ca="1" si="27"/>
        <v/>
      </c>
      <c r="AR17" s="318" t="str">
        <f t="shared" ca="1" si="28"/>
        <v/>
      </c>
    </row>
    <row r="18" spans="2:44" s="308" customFormat="1" ht="14.25">
      <c r="B18" s="309">
        <v>14</v>
      </c>
      <c r="C18" s="314" t="str">
        <f ca="1">'Final Scores'!C19</f>
        <v/>
      </c>
      <c r="D18" s="492" t="str">
        <f t="shared" ca="1" si="1"/>
        <v/>
      </c>
      <c r="E18" s="350" t="str">
        <f t="shared" ca="1" si="2"/>
        <v/>
      </c>
      <c r="F18" s="352" t="str">
        <f ca="1">IF(C18="","",(INDEX(('Round 1'!$T$8:$T$67),MATCH(C18,'Round 1'!$K$8:$K$67,0))/86400))</f>
        <v/>
      </c>
      <c r="G18" s="352" t="str">
        <f ca="1">IF(C18="","",(INDEX(('Round 2'!$T$8:$T$67),MATCH(C18,'Round 2'!$K$8:$K$67,0))/86400))</f>
        <v/>
      </c>
      <c r="H18" s="352" t="str">
        <f ca="1">IF(C18="","",(INDEX(('Round 3'!$T$8:$T$67),MATCH(C18,'Round 3'!$K$8:$K$67,0))/86400))</f>
        <v/>
      </c>
      <c r="I18" s="352" t="str">
        <f ca="1">IF(C18="","",(INDEX(('Round 4'!$T$8:$T$67),MATCH(C18,'Round 4'!$K$8:$K$67,0))/86400))</f>
        <v/>
      </c>
      <c r="J18" s="352" t="str">
        <f ca="1">IF(C18="","",(INDEX(('Round 5'!$T$8:$T$67),MATCH(C18,'Round 5'!$K$8:$K$67,0))/86400))</f>
        <v/>
      </c>
      <c r="K18" s="352" t="str">
        <f ca="1">IF(C18="","",(INDEX(('Round 6'!$T$8:$T$67),MATCH(C18,'Round 6'!$K$8:$K$67,0))/86400))</f>
        <v/>
      </c>
      <c r="L18" s="352" t="str">
        <f ca="1">IF(C18="","",(INDEX(('Round 7'!$T$8:$T$67),MATCH(C18,'Round 7'!$K$8:$K$67,0))/86400))</f>
        <v/>
      </c>
      <c r="M18" s="352" t="str">
        <f ca="1">IF(C18="","",(INDEX(('Round 8'!$T$8:$T$67),MATCH(C18,'Round 8'!$K$8:$K$67,0))/86400))</f>
        <v/>
      </c>
      <c r="N18" s="352" t="str">
        <f ca="1">IF(C18="","",(INDEX(('Round 9'!$T$8:$T$67),MATCH(C18,'Round 9'!$K$8:$K$67,0))/86400))</f>
        <v/>
      </c>
      <c r="O18" s="352" t="str">
        <f ca="1">IF(C18="","",(INDEX(('Round 10'!$T$8:$T$67),MATCH(C18,'Round 10'!$K$8:$K$67,0))/86400))</f>
        <v/>
      </c>
      <c r="P18" s="352" t="str">
        <f ca="1">IF(C18="","",(INDEX(('Round 11'!$T$8:$T$67),MATCH(C18,'Round 11'!$K$8:$K$67,0))/86400))</f>
        <v/>
      </c>
      <c r="Q18" s="353" t="str">
        <f ca="1">IF(C18="","",(INDEX(('Round 12'!$T$8:$T$67),MATCH(C18,'Round 12'!$K$8:$K$67,0))/86400))</f>
        <v/>
      </c>
      <c r="R18" s="79" t="str">
        <f t="shared" ca="1" si="3"/>
        <v/>
      </c>
      <c r="S18" s="156" t="str">
        <f t="shared" ca="1" si="4"/>
        <v/>
      </c>
      <c r="T18" s="156" t="str">
        <f t="shared" ca="1" si="5"/>
        <v/>
      </c>
      <c r="U18" s="156" t="str">
        <f t="shared" ca="1" si="6"/>
        <v/>
      </c>
      <c r="V18" s="156" t="str">
        <f t="shared" ca="1" si="7"/>
        <v/>
      </c>
      <c r="W18" s="156" t="str">
        <f t="shared" ca="1" si="8"/>
        <v/>
      </c>
      <c r="X18" s="156" t="str">
        <f t="shared" ca="1" si="9"/>
        <v/>
      </c>
      <c r="Y18" s="156" t="str">
        <f t="shared" ca="1" si="10"/>
        <v/>
      </c>
      <c r="Z18" s="156" t="str">
        <f t="shared" ca="1" si="11"/>
        <v/>
      </c>
      <c r="AA18" s="156" t="str">
        <f t="shared" ca="1" si="12"/>
        <v/>
      </c>
      <c r="AB18" s="156" t="str">
        <f t="shared" ca="1" si="13"/>
        <v/>
      </c>
      <c r="AC18" s="156" t="str">
        <f t="shared" ca="1" si="14"/>
        <v/>
      </c>
      <c r="AD18" s="156" t="str">
        <f t="shared" ca="1" si="15"/>
        <v/>
      </c>
      <c r="AF18" s="318" t="str">
        <f t="shared" ca="1" si="16"/>
        <v/>
      </c>
      <c r="AG18" s="318" t="str">
        <f t="shared" ca="1" si="17"/>
        <v/>
      </c>
      <c r="AH18" s="318" t="str">
        <f t="shared" ca="1" si="18"/>
        <v/>
      </c>
      <c r="AI18" s="318" t="str">
        <f t="shared" ca="1" si="19"/>
        <v/>
      </c>
      <c r="AJ18" s="318" t="str">
        <f t="shared" ca="1" si="20"/>
        <v/>
      </c>
      <c r="AK18" s="318" t="str">
        <f t="shared" ca="1" si="21"/>
        <v/>
      </c>
      <c r="AL18" s="318" t="str">
        <f t="shared" ca="1" si="22"/>
        <v/>
      </c>
      <c r="AM18" s="318" t="str">
        <f t="shared" ca="1" si="23"/>
        <v/>
      </c>
      <c r="AN18" s="318" t="str">
        <f t="shared" ca="1" si="24"/>
        <v/>
      </c>
      <c r="AO18" s="318" t="str">
        <f t="shared" ca="1" si="25"/>
        <v/>
      </c>
      <c r="AP18" s="318" t="str">
        <f t="shared" ca="1" si="26"/>
        <v/>
      </c>
      <c r="AQ18" s="318" t="str">
        <f t="shared" ca="1" si="27"/>
        <v/>
      </c>
      <c r="AR18" s="318" t="str">
        <f t="shared" ca="1" si="28"/>
        <v/>
      </c>
    </row>
    <row r="19" spans="2:44" s="308" customFormat="1" ht="14.25">
      <c r="B19" s="309">
        <v>15</v>
      </c>
      <c r="C19" s="314" t="str">
        <f ca="1">'Final Scores'!C20</f>
        <v/>
      </c>
      <c r="D19" s="492" t="str">
        <f t="shared" ca="1" si="1"/>
        <v/>
      </c>
      <c r="E19" s="350" t="str">
        <f t="shared" ca="1" si="2"/>
        <v/>
      </c>
      <c r="F19" s="352" t="str">
        <f ca="1">IF(C19="","",(INDEX(('Round 1'!$T$8:$T$67),MATCH(C19,'Round 1'!$K$8:$K$67,0))/86400))</f>
        <v/>
      </c>
      <c r="G19" s="352" t="str">
        <f ca="1">IF(C19="","",(INDEX(('Round 2'!$T$8:$T$67),MATCH(C19,'Round 2'!$K$8:$K$67,0))/86400))</f>
        <v/>
      </c>
      <c r="H19" s="352" t="str">
        <f ca="1">IF(C19="","",(INDEX(('Round 3'!$T$8:$T$67),MATCH(C19,'Round 3'!$K$8:$K$67,0))/86400))</f>
        <v/>
      </c>
      <c r="I19" s="352" t="str">
        <f ca="1">IF(C19="","",(INDEX(('Round 4'!$T$8:$T$67),MATCH(C19,'Round 4'!$K$8:$K$67,0))/86400))</f>
        <v/>
      </c>
      <c r="J19" s="352" t="str">
        <f ca="1">IF(C19="","",(INDEX(('Round 5'!$T$8:$T$67),MATCH(C19,'Round 5'!$K$8:$K$67,0))/86400))</f>
        <v/>
      </c>
      <c r="K19" s="352" t="str">
        <f ca="1">IF(C19="","",(INDEX(('Round 6'!$T$8:$T$67),MATCH(C19,'Round 6'!$K$8:$K$67,0))/86400))</f>
        <v/>
      </c>
      <c r="L19" s="352" t="str">
        <f ca="1">IF(C19="","",(INDEX(('Round 7'!$T$8:$T$67),MATCH(C19,'Round 7'!$K$8:$K$67,0))/86400))</f>
        <v/>
      </c>
      <c r="M19" s="352" t="str">
        <f ca="1">IF(C19="","",(INDEX(('Round 8'!$T$8:$T$67),MATCH(C19,'Round 8'!$K$8:$K$67,0))/86400))</f>
        <v/>
      </c>
      <c r="N19" s="352" t="str">
        <f ca="1">IF(C19="","",(INDEX(('Round 9'!$T$8:$T$67),MATCH(C19,'Round 9'!$K$8:$K$67,0))/86400))</f>
        <v/>
      </c>
      <c r="O19" s="352" t="str">
        <f ca="1">IF(C19="","",(INDEX(('Round 10'!$T$8:$T$67),MATCH(C19,'Round 10'!$K$8:$K$67,0))/86400))</f>
        <v/>
      </c>
      <c r="P19" s="352" t="str">
        <f ca="1">IF(C19="","",(INDEX(('Round 11'!$T$8:$T$67),MATCH(C19,'Round 11'!$K$8:$K$67,0))/86400))</f>
        <v/>
      </c>
      <c r="Q19" s="353" t="str">
        <f ca="1">IF(C19="","",(INDEX(('Round 12'!$T$8:$T$67),MATCH(C19,'Round 12'!$K$8:$K$67,0))/86400))</f>
        <v/>
      </c>
      <c r="R19" s="79" t="str">
        <f t="shared" ca="1" si="3"/>
        <v/>
      </c>
      <c r="S19" s="156" t="str">
        <f t="shared" ca="1" si="4"/>
        <v/>
      </c>
      <c r="T19" s="156" t="str">
        <f t="shared" ca="1" si="5"/>
        <v/>
      </c>
      <c r="U19" s="156" t="str">
        <f t="shared" ca="1" si="6"/>
        <v/>
      </c>
      <c r="V19" s="156" t="str">
        <f t="shared" ca="1" si="7"/>
        <v/>
      </c>
      <c r="W19" s="156" t="str">
        <f t="shared" ca="1" si="8"/>
        <v/>
      </c>
      <c r="X19" s="156" t="str">
        <f t="shared" ca="1" si="9"/>
        <v/>
      </c>
      <c r="Y19" s="156" t="str">
        <f t="shared" ca="1" si="10"/>
        <v/>
      </c>
      <c r="Z19" s="156" t="str">
        <f t="shared" ca="1" si="11"/>
        <v/>
      </c>
      <c r="AA19" s="156" t="str">
        <f t="shared" ca="1" si="12"/>
        <v/>
      </c>
      <c r="AB19" s="156" t="str">
        <f t="shared" ca="1" si="13"/>
        <v/>
      </c>
      <c r="AC19" s="156" t="str">
        <f t="shared" ca="1" si="14"/>
        <v/>
      </c>
      <c r="AD19" s="156" t="str">
        <f t="shared" ca="1" si="15"/>
        <v/>
      </c>
      <c r="AF19" s="318" t="str">
        <f t="shared" ca="1" si="16"/>
        <v/>
      </c>
      <c r="AG19" s="318" t="str">
        <f t="shared" ca="1" si="17"/>
        <v/>
      </c>
      <c r="AH19" s="318" t="str">
        <f t="shared" ca="1" si="18"/>
        <v/>
      </c>
      <c r="AI19" s="318" t="str">
        <f t="shared" ca="1" si="19"/>
        <v/>
      </c>
      <c r="AJ19" s="318" t="str">
        <f t="shared" ca="1" si="20"/>
        <v/>
      </c>
      <c r="AK19" s="318" t="str">
        <f t="shared" ca="1" si="21"/>
        <v/>
      </c>
      <c r="AL19" s="318" t="str">
        <f t="shared" ca="1" si="22"/>
        <v/>
      </c>
      <c r="AM19" s="318" t="str">
        <f t="shared" ca="1" si="23"/>
        <v/>
      </c>
      <c r="AN19" s="318" t="str">
        <f t="shared" ca="1" si="24"/>
        <v/>
      </c>
      <c r="AO19" s="318" t="str">
        <f t="shared" ca="1" si="25"/>
        <v/>
      </c>
      <c r="AP19" s="318" t="str">
        <f t="shared" ca="1" si="26"/>
        <v/>
      </c>
      <c r="AQ19" s="318" t="str">
        <f t="shared" ca="1" si="27"/>
        <v/>
      </c>
      <c r="AR19" s="318" t="str">
        <f t="shared" ca="1" si="28"/>
        <v/>
      </c>
    </row>
    <row r="20" spans="2:44" s="308" customFormat="1" ht="14.25">
      <c r="B20" s="309">
        <v>16</v>
      </c>
      <c r="C20" s="314" t="str">
        <f ca="1">'Final Scores'!C21</f>
        <v/>
      </c>
      <c r="D20" s="492" t="str">
        <f t="shared" ca="1" si="1"/>
        <v/>
      </c>
      <c r="E20" s="350" t="str">
        <f t="shared" ca="1" si="2"/>
        <v/>
      </c>
      <c r="F20" s="352" t="str">
        <f ca="1">IF(C20="","",(INDEX(('Round 1'!$T$8:$T$67),MATCH(C20,'Round 1'!$K$8:$K$67,0))/86400))</f>
        <v/>
      </c>
      <c r="G20" s="352" t="str">
        <f ca="1">IF(C20="","",(INDEX(('Round 2'!$T$8:$T$67),MATCH(C20,'Round 2'!$K$8:$K$67,0))/86400))</f>
        <v/>
      </c>
      <c r="H20" s="352" t="str">
        <f ca="1">IF(C20="","",(INDEX(('Round 3'!$T$8:$T$67),MATCH(C20,'Round 3'!$K$8:$K$67,0))/86400))</f>
        <v/>
      </c>
      <c r="I20" s="352" t="str">
        <f ca="1">IF(C20="","",(INDEX(('Round 4'!$T$8:$T$67),MATCH(C20,'Round 4'!$K$8:$K$67,0))/86400))</f>
        <v/>
      </c>
      <c r="J20" s="352" t="str">
        <f ca="1">IF(C20="","",(INDEX(('Round 5'!$T$8:$T$67),MATCH(C20,'Round 5'!$K$8:$K$67,0))/86400))</f>
        <v/>
      </c>
      <c r="K20" s="352" t="str">
        <f ca="1">IF(C20="","",(INDEX(('Round 6'!$T$8:$T$67),MATCH(C20,'Round 6'!$K$8:$K$67,0))/86400))</f>
        <v/>
      </c>
      <c r="L20" s="352" t="str">
        <f ca="1">IF(C20="","",(INDEX(('Round 7'!$T$8:$T$67),MATCH(C20,'Round 7'!$K$8:$K$67,0))/86400))</f>
        <v/>
      </c>
      <c r="M20" s="352" t="str">
        <f ca="1">IF(C20="","",(INDEX(('Round 8'!$T$8:$T$67),MATCH(C20,'Round 8'!$K$8:$K$67,0))/86400))</f>
        <v/>
      </c>
      <c r="N20" s="352" t="str">
        <f ca="1">IF(C20="","",(INDEX(('Round 9'!$T$8:$T$67),MATCH(C20,'Round 9'!$K$8:$K$67,0))/86400))</f>
        <v/>
      </c>
      <c r="O20" s="352" t="str">
        <f ca="1">IF(C20="","",(INDEX(('Round 10'!$T$8:$T$67),MATCH(C20,'Round 10'!$K$8:$K$67,0))/86400))</f>
        <v/>
      </c>
      <c r="P20" s="352" t="str">
        <f ca="1">IF(C20="","",(INDEX(('Round 11'!$T$8:$T$67),MATCH(C20,'Round 11'!$K$8:$K$67,0))/86400))</f>
        <v/>
      </c>
      <c r="Q20" s="353" t="str">
        <f ca="1">IF(C20="","",(INDEX(('Round 12'!$T$8:$T$67),MATCH(C20,'Round 12'!$K$8:$K$67,0))/86400))</f>
        <v/>
      </c>
      <c r="R20" s="79" t="str">
        <f t="shared" ca="1" si="3"/>
        <v/>
      </c>
      <c r="S20" s="156" t="str">
        <f t="shared" ca="1" si="4"/>
        <v/>
      </c>
      <c r="T20" s="156" t="str">
        <f t="shared" ca="1" si="5"/>
        <v/>
      </c>
      <c r="U20" s="156" t="str">
        <f t="shared" ca="1" si="6"/>
        <v/>
      </c>
      <c r="V20" s="156" t="str">
        <f t="shared" ca="1" si="7"/>
        <v/>
      </c>
      <c r="W20" s="156" t="str">
        <f t="shared" ca="1" si="8"/>
        <v/>
      </c>
      <c r="X20" s="156" t="str">
        <f t="shared" ca="1" si="9"/>
        <v/>
      </c>
      <c r="Y20" s="156" t="str">
        <f t="shared" ca="1" si="10"/>
        <v/>
      </c>
      <c r="Z20" s="156" t="str">
        <f t="shared" ca="1" si="11"/>
        <v/>
      </c>
      <c r="AA20" s="156" t="str">
        <f t="shared" ca="1" si="12"/>
        <v/>
      </c>
      <c r="AB20" s="156" t="str">
        <f t="shared" ca="1" si="13"/>
        <v/>
      </c>
      <c r="AC20" s="156" t="str">
        <f t="shared" ca="1" si="14"/>
        <v/>
      </c>
      <c r="AD20" s="156" t="str">
        <f t="shared" ca="1" si="15"/>
        <v/>
      </c>
      <c r="AF20" s="318" t="str">
        <f t="shared" ca="1" si="16"/>
        <v/>
      </c>
      <c r="AG20" s="318" t="str">
        <f t="shared" ca="1" si="17"/>
        <v/>
      </c>
      <c r="AH20" s="318" t="str">
        <f t="shared" ca="1" si="18"/>
        <v/>
      </c>
      <c r="AI20" s="318" t="str">
        <f t="shared" ca="1" si="19"/>
        <v/>
      </c>
      <c r="AJ20" s="318" t="str">
        <f t="shared" ca="1" si="20"/>
        <v/>
      </c>
      <c r="AK20" s="318" t="str">
        <f t="shared" ca="1" si="21"/>
        <v/>
      </c>
      <c r="AL20" s="318" t="str">
        <f t="shared" ca="1" si="22"/>
        <v/>
      </c>
      <c r="AM20" s="318" t="str">
        <f t="shared" ca="1" si="23"/>
        <v/>
      </c>
      <c r="AN20" s="318" t="str">
        <f t="shared" ca="1" si="24"/>
        <v/>
      </c>
      <c r="AO20" s="318" t="str">
        <f t="shared" ca="1" si="25"/>
        <v/>
      </c>
      <c r="AP20" s="318" t="str">
        <f t="shared" ca="1" si="26"/>
        <v/>
      </c>
      <c r="AQ20" s="318" t="str">
        <f t="shared" ca="1" si="27"/>
        <v/>
      </c>
      <c r="AR20" s="318" t="str">
        <f t="shared" ca="1" si="28"/>
        <v/>
      </c>
    </row>
    <row r="21" spans="2:44" s="308" customFormat="1" ht="14.25">
      <c r="B21" s="309">
        <v>17</v>
      </c>
      <c r="C21" s="314" t="str">
        <f ca="1">'Final Scores'!C22</f>
        <v/>
      </c>
      <c r="D21" s="492" t="str">
        <f t="shared" ca="1" si="1"/>
        <v/>
      </c>
      <c r="E21" s="350" t="str">
        <f t="shared" ca="1" si="2"/>
        <v/>
      </c>
      <c r="F21" s="352" t="str">
        <f ca="1">IF(C21="","",(INDEX(('Round 1'!$T$8:$T$67),MATCH(C21,'Round 1'!$K$8:$K$67,0))/86400))</f>
        <v/>
      </c>
      <c r="G21" s="352" t="str">
        <f ca="1">IF(C21="","",(INDEX(('Round 2'!$T$8:$T$67),MATCH(C21,'Round 2'!$K$8:$K$67,0))/86400))</f>
        <v/>
      </c>
      <c r="H21" s="352" t="str">
        <f ca="1">IF(C21="","",(INDEX(('Round 3'!$T$8:$T$67),MATCH(C21,'Round 3'!$K$8:$K$67,0))/86400))</f>
        <v/>
      </c>
      <c r="I21" s="352" t="str">
        <f ca="1">IF(C21="","",(INDEX(('Round 4'!$T$8:$T$67),MATCH(C21,'Round 4'!$K$8:$K$67,0))/86400))</f>
        <v/>
      </c>
      <c r="J21" s="352" t="str">
        <f ca="1">IF(C21="","",(INDEX(('Round 5'!$T$8:$T$67),MATCH(C21,'Round 5'!$K$8:$K$67,0))/86400))</f>
        <v/>
      </c>
      <c r="K21" s="352" t="str">
        <f ca="1">IF(C21="","",(INDEX(('Round 6'!$T$8:$T$67),MATCH(C21,'Round 6'!$K$8:$K$67,0))/86400))</f>
        <v/>
      </c>
      <c r="L21" s="352" t="str">
        <f ca="1">IF(C21="","",(INDEX(('Round 7'!$T$8:$T$67),MATCH(C21,'Round 7'!$K$8:$K$67,0))/86400))</f>
        <v/>
      </c>
      <c r="M21" s="352" t="str">
        <f ca="1">IF(C21="","",(INDEX(('Round 8'!$T$8:$T$67),MATCH(C21,'Round 8'!$K$8:$K$67,0))/86400))</f>
        <v/>
      </c>
      <c r="N21" s="352" t="str">
        <f ca="1">IF(C21="","",(INDEX(('Round 9'!$T$8:$T$67),MATCH(C21,'Round 9'!$K$8:$K$67,0))/86400))</f>
        <v/>
      </c>
      <c r="O21" s="352" t="str">
        <f ca="1">IF(C21="","",(INDEX(('Round 10'!$T$8:$T$67),MATCH(C21,'Round 10'!$K$8:$K$67,0))/86400))</f>
        <v/>
      </c>
      <c r="P21" s="352" t="str">
        <f ca="1">IF(C21="","",(INDEX(('Round 11'!$T$8:$T$67),MATCH(C21,'Round 11'!$K$8:$K$67,0))/86400))</f>
        <v/>
      </c>
      <c r="Q21" s="353" t="str">
        <f ca="1">IF(C21="","",(INDEX(('Round 12'!$T$8:$T$67),MATCH(C21,'Round 12'!$K$8:$K$67,0))/86400))</f>
        <v/>
      </c>
      <c r="R21" s="79" t="str">
        <f t="shared" ca="1" si="3"/>
        <v/>
      </c>
      <c r="S21" s="156" t="str">
        <f t="shared" ca="1" si="4"/>
        <v/>
      </c>
      <c r="T21" s="156" t="str">
        <f t="shared" ca="1" si="5"/>
        <v/>
      </c>
      <c r="U21" s="156" t="str">
        <f t="shared" ca="1" si="6"/>
        <v/>
      </c>
      <c r="V21" s="156" t="str">
        <f t="shared" ca="1" si="7"/>
        <v/>
      </c>
      <c r="W21" s="156" t="str">
        <f t="shared" ca="1" si="8"/>
        <v/>
      </c>
      <c r="X21" s="156" t="str">
        <f t="shared" ca="1" si="9"/>
        <v/>
      </c>
      <c r="Y21" s="156" t="str">
        <f t="shared" ca="1" si="10"/>
        <v/>
      </c>
      <c r="Z21" s="156" t="str">
        <f t="shared" ca="1" si="11"/>
        <v/>
      </c>
      <c r="AA21" s="156" t="str">
        <f t="shared" ca="1" si="12"/>
        <v/>
      </c>
      <c r="AB21" s="156" t="str">
        <f t="shared" ca="1" si="13"/>
        <v/>
      </c>
      <c r="AC21" s="156" t="str">
        <f t="shared" ca="1" si="14"/>
        <v/>
      </c>
      <c r="AD21" s="156" t="str">
        <f t="shared" ca="1" si="15"/>
        <v/>
      </c>
      <c r="AF21" s="318" t="str">
        <f t="shared" ca="1" si="16"/>
        <v/>
      </c>
      <c r="AG21" s="318" t="str">
        <f t="shared" ca="1" si="17"/>
        <v/>
      </c>
      <c r="AH21" s="318" t="str">
        <f t="shared" ca="1" si="18"/>
        <v/>
      </c>
      <c r="AI21" s="318" t="str">
        <f t="shared" ca="1" si="19"/>
        <v/>
      </c>
      <c r="AJ21" s="318" t="str">
        <f t="shared" ca="1" si="20"/>
        <v/>
      </c>
      <c r="AK21" s="318" t="str">
        <f t="shared" ca="1" si="21"/>
        <v/>
      </c>
      <c r="AL21" s="318" t="str">
        <f t="shared" ca="1" si="22"/>
        <v/>
      </c>
      <c r="AM21" s="318" t="str">
        <f t="shared" ca="1" si="23"/>
        <v/>
      </c>
      <c r="AN21" s="318" t="str">
        <f t="shared" ca="1" si="24"/>
        <v/>
      </c>
      <c r="AO21" s="318" t="str">
        <f t="shared" ca="1" si="25"/>
        <v/>
      </c>
      <c r="AP21" s="318" t="str">
        <f t="shared" ca="1" si="26"/>
        <v/>
      </c>
      <c r="AQ21" s="318" t="str">
        <f t="shared" ca="1" si="27"/>
        <v/>
      </c>
      <c r="AR21" s="318" t="str">
        <f t="shared" ca="1" si="28"/>
        <v/>
      </c>
    </row>
    <row r="22" spans="2:44" s="308" customFormat="1" ht="14.25">
      <c r="B22" s="42">
        <v>18</v>
      </c>
      <c r="C22" s="314" t="str">
        <f ca="1">'Final Scores'!C23</f>
        <v/>
      </c>
      <c r="D22" s="492" t="str">
        <f t="shared" ca="1" si="1"/>
        <v/>
      </c>
      <c r="E22" s="350" t="str">
        <f t="shared" ca="1" si="2"/>
        <v/>
      </c>
      <c r="F22" s="352" t="str">
        <f ca="1">IF(C22="","",(INDEX(('Round 1'!$T$8:$T$67),MATCH(C22,'Round 1'!$K$8:$K$67,0))/86400))</f>
        <v/>
      </c>
      <c r="G22" s="352" t="str">
        <f ca="1">IF(C22="","",(INDEX(('Round 2'!$T$8:$T$67),MATCH(C22,'Round 2'!$K$8:$K$67,0))/86400))</f>
        <v/>
      </c>
      <c r="H22" s="352" t="str">
        <f ca="1">IF(C22="","",(INDEX(('Round 3'!$T$8:$T$67),MATCH(C22,'Round 3'!$K$8:$K$67,0))/86400))</f>
        <v/>
      </c>
      <c r="I22" s="352" t="str">
        <f ca="1">IF(C22="","",(INDEX(('Round 4'!$T$8:$T$67),MATCH(C22,'Round 4'!$K$8:$K$67,0))/86400))</f>
        <v/>
      </c>
      <c r="J22" s="352" t="str">
        <f ca="1">IF(C22="","",(INDEX(('Round 5'!$T$8:$T$67),MATCH(C22,'Round 5'!$K$8:$K$67,0))/86400))</f>
        <v/>
      </c>
      <c r="K22" s="352" t="str">
        <f ca="1">IF(C22="","",(INDEX(('Round 6'!$T$8:$T$67),MATCH(C22,'Round 6'!$K$8:$K$67,0))/86400))</f>
        <v/>
      </c>
      <c r="L22" s="352" t="str">
        <f ca="1">IF(C22="","",(INDEX(('Round 7'!$T$8:$T$67),MATCH(C22,'Round 7'!$K$8:$K$67,0))/86400))</f>
        <v/>
      </c>
      <c r="M22" s="352" t="str">
        <f ca="1">IF(C22="","",(INDEX(('Round 8'!$T$8:$T$67),MATCH(C22,'Round 8'!$K$8:$K$67,0))/86400))</f>
        <v/>
      </c>
      <c r="N22" s="352" t="str">
        <f ca="1">IF(C22="","",(INDEX(('Round 9'!$T$8:$T$67),MATCH(C22,'Round 9'!$K$8:$K$67,0))/86400))</f>
        <v/>
      </c>
      <c r="O22" s="352" t="str">
        <f ca="1">IF(C22="","",(INDEX(('Round 10'!$T$8:$T$67),MATCH(C22,'Round 10'!$K$8:$K$67,0))/86400))</f>
        <v/>
      </c>
      <c r="P22" s="352" t="str">
        <f ca="1">IF(C22="","",(INDEX(('Round 11'!$T$8:$T$67),MATCH(C22,'Round 11'!$K$8:$K$67,0))/86400))</f>
        <v/>
      </c>
      <c r="Q22" s="353" t="str">
        <f ca="1">IF(C22="","",(INDEX(('Round 12'!$T$8:$T$67),MATCH(C22,'Round 12'!$K$8:$K$67,0))/86400))</f>
        <v/>
      </c>
      <c r="R22" s="79" t="str">
        <f t="shared" ca="1" si="3"/>
        <v/>
      </c>
      <c r="S22" s="156" t="str">
        <f t="shared" ca="1" si="4"/>
        <v/>
      </c>
      <c r="T22" s="156" t="str">
        <f t="shared" ca="1" si="5"/>
        <v/>
      </c>
      <c r="U22" s="156" t="str">
        <f t="shared" ca="1" si="6"/>
        <v/>
      </c>
      <c r="V22" s="156" t="str">
        <f t="shared" ca="1" si="7"/>
        <v/>
      </c>
      <c r="W22" s="156" t="str">
        <f t="shared" ca="1" si="8"/>
        <v/>
      </c>
      <c r="X22" s="156" t="str">
        <f t="shared" ca="1" si="9"/>
        <v/>
      </c>
      <c r="Y22" s="156" t="str">
        <f t="shared" ca="1" si="10"/>
        <v/>
      </c>
      <c r="Z22" s="156" t="str">
        <f t="shared" ca="1" si="11"/>
        <v/>
      </c>
      <c r="AA22" s="156" t="str">
        <f t="shared" ca="1" si="12"/>
        <v/>
      </c>
      <c r="AB22" s="156" t="str">
        <f t="shared" ca="1" si="13"/>
        <v/>
      </c>
      <c r="AC22" s="156" t="str">
        <f t="shared" ca="1" si="14"/>
        <v/>
      </c>
      <c r="AD22" s="156" t="str">
        <f t="shared" ca="1" si="15"/>
        <v/>
      </c>
      <c r="AF22" s="318" t="str">
        <f t="shared" ca="1" si="16"/>
        <v/>
      </c>
      <c r="AG22" s="318" t="str">
        <f t="shared" ca="1" si="17"/>
        <v/>
      </c>
      <c r="AH22" s="318" t="str">
        <f t="shared" ca="1" si="18"/>
        <v/>
      </c>
      <c r="AI22" s="318" t="str">
        <f t="shared" ca="1" si="19"/>
        <v/>
      </c>
      <c r="AJ22" s="318" t="str">
        <f t="shared" ca="1" si="20"/>
        <v/>
      </c>
      <c r="AK22" s="318" t="str">
        <f t="shared" ca="1" si="21"/>
        <v/>
      </c>
      <c r="AL22" s="318" t="str">
        <f t="shared" ca="1" si="22"/>
        <v/>
      </c>
      <c r="AM22" s="318" t="str">
        <f t="shared" ca="1" si="23"/>
        <v/>
      </c>
      <c r="AN22" s="318" t="str">
        <f t="shared" ca="1" si="24"/>
        <v/>
      </c>
      <c r="AO22" s="318" t="str">
        <f t="shared" ca="1" si="25"/>
        <v/>
      </c>
      <c r="AP22" s="318" t="str">
        <f t="shared" ca="1" si="26"/>
        <v/>
      </c>
      <c r="AQ22" s="318" t="str">
        <f t="shared" ca="1" si="27"/>
        <v/>
      </c>
      <c r="AR22" s="318" t="str">
        <f t="shared" ca="1" si="28"/>
        <v/>
      </c>
    </row>
    <row r="23" spans="2:44" s="308" customFormat="1" ht="14.25">
      <c r="B23" s="42">
        <v>19</v>
      </c>
      <c r="C23" s="314" t="str">
        <f ca="1">'Final Scores'!C24</f>
        <v/>
      </c>
      <c r="D23" s="492" t="str">
        <f t="shared" ca="1" si="1"/>
        <v/>
      </c>
      <c r="E23" s="350" t="str">
        <f t="shared" ca="1" si="2"/>
        <v/>
      </c>
      <c r="F23" s="352" t="str">
        <f ca="1">IF(C23="","",(INDEX(('Round 1'!$T$8:$T$67),MATCH(C23,'Round 1'!$K$8:$K$67,0))/86400))</f>
        <v/>
      </c>
      <c r="G23" s="352" t="str">
        <f ca="1">IF(C23="","",(INDEX(('Round 2'!$T$8:$T$67),MATCH(C23,'Round 2'!$K$8:$K$67,0))/86400))</f>
        <v/>
      </c>
      <c r="H23" s="352" t="str">
        <f ca="1">IF(C23="","",(INDEX(('Round 3'!$T$8:$T$67),MATCH(C23,'Round 3'!$K$8:$K$67,0))/86400))</f>
        <v/>
      </c>
      <c r="I23" s="352" t="str">
        <f ca="1">IF(C23="","",(INDEX(('Round 4'!$T$8:$T$67),MATCH(C23,'Round 4'!$K$8:$K$67,0))/86400))</f>
        <v/>
      </c>
      <c r="J23" s="352" t="str">
        <f ca="1">IF(C23="","",(INDEX(('Round 5'!$T$8:$T$67),MATCH(C23,'Round 5'!$K$8:$K$67,0))/86400))</f>
        <v/>
      </c>
      <c r="K23" s="352" t="str">
        <f ca="1">IF(C23="","",(INDEX(('Round 6'!$T$8:$T$67),MATCH(C23,'Round 6'!$K$8:$K$67,0))/86400))</f>
        <v/>
      </c>
      <c r="L23" s="352" t="str">
        <f ca="1">IF(C23="","",(INDEX(('Round 7'!$T$8:$T$67),MATCH(C23,'Round 7'!$K$8:$K$67,0))/86400))</f>
        <v/>
      </c>
      <c r="M23" s="352" t="str">
        <f ca="1">IF(C23="","",(INDEX(('Round 8'!$T$8:$T$67),MATCH(C23,'Round 8'!$K$8:$K$67,0))/86400))</f>
        <v/>
      </c>
      <c r="N23" s="352" t="str">
        <f ca="1">IF(C23="","",(INDEX(('Round 9'!$T$8:$T$67),MATCH(C23,'Round 9'!$K$8:$K$67,0))/86400))</f>
        <v/>
      </c>
      <c r="O23" s="352" t="str">
        <f ca="1">IF(C23="","",(INDEX(('Round 10'!$T$8:$T$67),MATCH(C23,'Round 10'!$K$8:$K$67,0))/86400))</f>
        <v/>
      </c>
      <c r="P23" s="352" t="str">
        <f ca="1">IF(C23="","",(INDEX(('Round 11'!$T$8:$T$67),MATCH(C23,'Round 11'!$K$8:$K$67,0))/86400))</f>
        <v/>
      </c>
      <c r="Q23" s="353" t="str">
        <f ca="1">IF(C23="","",(INDEX(('Round 12'!$T$8:$T$67),MATCH(C23,'Round 12'!$K$8:$K$67,0))/86400))</f>
        <v/>
      </c>
      <c r="R23" s="79" t="str">
        <f t="shared" ca="1" si="3"/>
        <v/>
      </c>
      <c r="S23" s="156" t="str">
        <f t="shared" ca="1" si="4"/>
        <v/>
      </c>
      <c r="T23" s="156" t="str">
        <f t="shared" ca="1" si="5"/>
        <v/>
      </c>
      <c r="U23" s="156" t="str">
        <f t="shared" ca="1" si="6"/>
        <v/>
      </c>
      <c r="V23" s="156" t="str">
        <f t="shared" ca="1" si="7"/>
        <v/>
      </c>
      <c r="W23" s="156" t="str">
        <f t="shared" ca="1" si="8"/>
        <v/>
      </c>
      <c r="X23" s="156" t="str">
        <f t="shared" ca="1" si="9"/>
        <v/>
      </c>
      <c r="Y23" s="156" t="str">
        <f t="shared" ca="1" si="10"/>
        <v/>
      </c>
      <c r="Z23" s="156" t="str">
        <f t="shared" ca="1" si="11"/>
        <v/>
      </c>
      <c r="AA23" s="156" t="str">
        <f t="shared" ca="1" si="12"/>
        <v/>
      </c>
      <c r="AB23" s="156" t="str">
        <f t="shared" ca="1" si="13"/>
        <v/>
      </c>
      <c r="AC23" s="156" t="str">
        <f t="shared" ca="1" si="14"/>
        <v/>
      </c>
      <c r="AD23" s="156" t="str">
        <f t="shared" ca="1" si="15"/>
        <v/>
      </c>
      <c r="AF23" s="318" t="str">
        <f t="shared" ca="1" si="16"/>
        <v/>
      </c>
      <c r="AG23" s="318" t="str">
        <f t="shared" ca="1" si="17"/>
        <v/>
      </c>
      <c r="AH23" s="318" t="str">
        <f t="shared" ca="1" si="18"/>
        <v/>
      </c>
      <c r="AI23" s="318" t="str">
        <f t="shared" ca="1" si="19"/>
        <v/>
      </c>
      <c r="AJ23" s="318" t="str">
        <f t="shared" ca="1" si="20"/>
        <v/>
      </c>
      <c r="AK23" s="318" t="str">
        <f t="shared" ca="1" si="21"/>
        <v/>
      </c>
      <c r="AL23" s="318" t="str">
        <f t="shared" ca="1" si="22"/>
        <v/>
      </c>
      <c r="AM23" s="318" t="str">
        <f t="shared" ca="1" si="23"/>
        <v/>
      </c>
      <c r="AN23" s="318" t="str">
        <f t="shared" ca="1" si="24"/>
        <v/>
      </c>
      <c r="AO23" s="318" t="str">
        <f t="shared" ca="1" si="25"/>
        <v/>
      </c>
      <c r="AP23" s="318" t="str">
        <f t="shared" ca="1" si="26"/>
        <v/>
      </c>
      <c r="AQ23" s="318" t="str">
        <f t="shared" ca="1" si="27"/>
        <v/>
      </c>
      <c r="AR23" s="318" t="str">
        <f t="shared" ca="1" si="28"/>
        <v/>
      </c>
    </row>
    <row r="24" spans="2:44" s="308" customFormat="1" ht="14.25">
      <c r="B24" s="42">
        <v>20</v>
      </c>
      <c r="C24" s="314" t="str">
        <f ca="1">'Final Scores'!C25</f>
        <v/>
      </c>
      <c r="D24" s="492" t="str">
        <f t="shared" ca="1" si="1"/>
        <v/>
      </c>
      <c r="E24" s="350" t="str">
        <f t="shared" ca="1" si="2"/>
        <v/>
      </c>
      <c r="F24" s="352" t="str">
        <f ca="1">IF(C24="","",(INDEX(('Round 1'!$T$8:$T$67),MATCH(C24,'Round 1'!$K$8:$K$67,0))/86400))</f>
        <v/>
      </c>
      <c r="G24" s="352" t="str">
        <f ca="1">IF(C24="","",(INDEX(('Round 2'!$T$8:$T$67),MATCH(C24,'Round 2'!$K$8:$K$67,0))/86400))</f>
        <v/>
      </c>
      <c r="H24" s="352" t="str">
        <f ca="1">IF(C24="","",(INDEX(('Round 3'!$T$8:$T$67),MATCH(C24,'Round 3'!$K$8:$K$67,0))/86400))</f>
        <v/>
      </c>
      <c r="I24" s="352" t="str">
        <f ca="1">IF(C24="","",(INDEX(('Round 4'!$T$8:$T$67),MATCH(C24,'Round 4'!$K$8:$K$67,0))/86400))</f>
        <v/>
      </c>
      <c r="J24" s="352" t="str">
        <f ca="1">IF(C24="","",(INDEX(('Round 5'!$T$8:$T$67),MATCH(C24,'Round 5'!$K$8:$K$67,0))/86400))</f>
        <v/>
      </c>
      <c r="K24" s="352" t="str">
        <f ca="1">IF(C24="","",(INDEX(('Round 6'!$T$8:$T$67),MATCH(C24,'Round 6'!$K$8:$K$67,0))/86400))</f>
        <v/>
      </c>
      <c r="L24" s="352" t="str">
        <f ca="1">IF(C24="","",(INDEX(('Round 7'!$T$8:$T$67),MATCH(C24,'Round 7'!$K$8:$K$67,0))/86400))</f>
        <v/>
      </c>
      <c r="M24" s="352" t="str">
        <f ca="1">IF(C24="","",(INDEX(('Round 8'!$T$8:$T$67),MATCH(C24,'Round 8'!$K$8:$K$67,0))/86400))</f>
        <v/>
      </c>
      <c r="N24" s="352" t="str">
        <f ca="1">IF(C24="","",(INDEX(('Round 9'!$T$8:$T$67),MATCH(C24,'Round 9'!$K$8:$K$67,0))/86400))</f>
        <v/>
      </c>
      <c r="O24" s="352" t="str">
        <f ca="1">IF(C24="","",(INDEX(('Round 10'!$T$8:$T$67),MATCH(C24,'Round 10'!$K$8:$K$67,0))/86400))</f>
        <v/>
      </c>
      <c r="P24" s="352" t="str">
        <f ca="1">IF(C24="","",(INDEX(('Round 11'!$T$8:$T$67),MATCH(C24,'Round 11'!$K$8:$K$67,0))/86400))</f>
        <v/>
      </c>
      <c r="Q24" s="353" t="str">
        <f ca="1">IF(C24="","",(INDEX(('Round 12'!$T$8:$T$67),MATCH(C24,'Round 12'!$K$8:$K$67,0))/86400))</f>
        <v/>
      </c>
      <c r="R24" s="79" t="str">
        <f t="shared" ca="1" si="3"/>
        <v/>
      </c>
      <c r="S24" s="156" t="str">
        <f t="shared" ca="1" si="4"/>
        <v/>
      </c>
      <c r="T24" s="156" t="str">
        <f t="shared" ca="1" si="5"/>
        <v/>
      </c>
      <c r="U24" s="156" t="str">
        <f t="shared" ca="1" si="6"/>
        <v/>
      </c>
      <c r="V24" s="156" t="str">
        <f t="shared" ca="1" si="7"/>
        <v/>
      </c>
      <c r="W24" s="156" t="str">
        <f t="shared" ca="1" si="8"/>
        <v/>
      </c>
      <c r="X24" s="156" t="str">
        <f t="shared" ca="1" si="9"/>
        <v/>
      </c>
      <c r="Y24" s="156" t="str">
        <f t="shared" ca="1" si="10"/>
        <v/>
      </c>
      <c r="Z24" s="156" t="str">
        <f t="shared" ca="1" si="11"/>
        <v/>
      </c>
      <c r="AA24" s="156" t="str">
        <f t="shared" ca="1" si="12"/>
        <v/>
      </c>
      <c r="AB24" s="156" t="str">
        <f t="shared" ca="1" si="13"/>
        <v/>
      </c>
      <c r="AC24" s="156" t="str">
        <f t="shared" ca="1" si="14"/>
        <v/>
      </c>
      <c r="AD24" s="156" t="str">
        <f t="shared" ca="1" si="15"/>
        <v/>
      </c>
      <c r="AF24" s="318" t="str">
        <f t="shared" ca="1" si="16"/>
        <v/>
      </c>
      <c r="AG24" s="318" t="str">
        <f t="shared" ca="1" si="17"/>
        <v/>
      </c>
      <c r="AH24" s="318" t="str">
        <f t="shared" ca="1" si="18"/>
        <v/>
      </c>
      <c r="AI24" s="318" t="str">
        <f t="shared" ca="1" si="19"/>
        <v/>
      </c>
      <c r="AJ24" s="318" t="str">
        <f t="shared" ca="1" si="20"/>
        <v/>
      </c>
      <c r="AK24" s="318" t="str">
        <f t="shared" ca="1" si="21"/>
        <v/>
      </c>
      <c r="AL24" s="318" t="str">
        <f t="shared" ca="1" si="22"/>
        <v/>
      </c>
      <c r="AM24" s="318" t="str">
        <f t="shared" ca="1" si="23"/>
        <v/>
      </c>
      <c r="AN24" s="318" t="str">
        <f t="shared" ca="1" si="24"/>
        <v/>
      </c>
      <c r="AO24" s="318" t="str">
        <f t="shared" ca="1" si="25"/>
        <v/>
      </c>
      <c r="AP24" s="318" t="str">
        <f t="shared" ca="1" si="26"/>
        <v/>
      </c>
      <c r="AQ24" s="318" t="str">
        <f t="shared" ca="1" si="27"/>
        <v/>
      </c>
      <c r="AR24" s="318" t="str">
        <f t="shared" ca="1" si="28"/>
        <v/>
      </c>
    </row>
    <row r="25" spans="2:44" s="308" customFormat="1" ht="14.25">
      <c r="B25" s="42">
        <v>21</v>
      </c>
      <c r="C25" s="314" t="str">
        <f ca="1">'Final Scores'!C26</f>
        <v/>
      </c>
      <c r="D25" s="492" t="str">
        <f t="shared" ca="1" si="1"/>
        <v/>
      </c>
      <c r="E25" s="350" t="str">
        <f t="shared" ca="1" si="2"/>
        <v/>
      </c>
      <c r="F25" s="352" t="str">
        <f ca="1">IF(C25="","",(INDEX(('Round 1'!$T$8:$T$67),MATCH(C25,'Round 1'!$K$8:$K$67,0))/86400))</f>
        <v/>
      </c>
      <c r="G25" s="352" t="str">
        <f ca="1">IF(C25="","",(INDEX(('Round 2'!$T$8:$T$67),MATCH(C25,'Round 2'!$K$8:$K$67,0))/86400))</f>
        <v/>
      </c>
      <c r="H25" s="352" t="str">
        <f ca="1">IF(C25="","",(INDEX(('Round 3'!$T$8:$T$67),MATCH(C25,'Round 3'!$K$8:$K$67,0))/86400))</f>
        <v/>
      </c>
      <c r="I25" s="352" t="str">
        <f ca="1">IF(C25="","",(INDEX(('Round 4'!$T$8:$T$67),MATCH(C25,'Round 4'!$K$8:$K$67,0))/86400))</f>
        <v/>
      </c>
      <c r="J25" s="352" t="str">
        <f ca="1">IF(C25="","",(INDEX(('Round 5'!$T$8:$T$67),MATCH(C25,'Round 5'!$K$8:$K$67,0))/86400))</f>
        <v/>
      </c>
      <c r="K25" s="352" t="str">
        <f ca="1">IF(C25="","",(INDEX(('Round 6'!$T$8:$T$67),MATCH(C25,'Round 6'!$K$8:$K$67,0))/86400))</f>
        <v/>
      </c>
      <c r="L25" s="352" t="str">
        <f ca="1">IF(C25="","",(INDEX(('Round 7'!$T$8:$T$67),MATCH(C25,'Round 7'!$K$8:$K$67,0))/86400))</f>
        <v/>
      </c>
      <c r="M25" s="352" t="str">
        <f ca="1">IF(C25="","",(INDEX(('Round 8'!$T$8:$T$67),MATCH(C25,'Round 8'!$K$8:$K$67,0))/86400))</f>
        <v/>
      </c>
      <c r="N25" s="352" t="str">
        <f ca="1">IF(C25="","",(INDEX(('Round 9'!$T$8:$T$67),MATCH(C25,'Round 9'!$K$8:$K$67,0))/86400))</f>
        <v/>
      </c>
      <c r="O25" s="352" t="str">
        <f ca="1">IF(C25="","",(INDEX(('Round 10'!$T$8:$T$67),MATCH(C25,'Round 10'!$K$8:$K$67,0))/86400))</f>
        <v/>
      </c>
      <c r="P25" s="352" t="str">
        <f ca="1">IF(C25="","",(INDEX(('Round 11'!$T$8:$T$67),MATCH(C25,'Round 11'!$K$8:$K$67,0))/86400))</f>
        <v/>
      </c>
      <c r="Q25" s="353" t="str">
        <f ca="1">IF(C25="","",(INDEX(('Round 12'!$T$8:$T$67),MATCH(C25,'Round 12'!$K$8:$K$67,0))/86400))</f>
        <v/>
      </c>
      <c r="R25" s="79" t="str">
        <f t="shared" ca="1" si="3"/>
        <v/>
      </c>
      <c r="S25" s="156" t="str">
        <f t="shared" ca="1" si="4"/>
        <v/>
      </c>
      <c r="T25" s="156" t="str">
        <f t="shared" ca="1" si="5"/>
        <v/>
      </c>
      <c r="U25" s="156" t="str">
        <f t="shared" ca="1" si="6"/>
        <v/>
      </c>
      <c r="V25" s="156" t="str">
        <f t="shared" ca="1" si="7"/>
        <v/>
      </c>
      <c r="W25" s="156" t="str">
        <f t="shared" ca="1" si="8"/>
        <v/>
      </c>
      <c r="X25" s="156" t="str">
        <f t="shared" ca="1" si="9"/>
        <v/>
      </c>
      <c r="Y25" s="156" t="str">
        <f t="shared" ca="1" si="10"/>
        <v/>
      </c>
      <c r="Z25" s="156" t="str">
        <f t="shared" ca="1" si="11"/>
        <v/>
      </c>
      <c r="AA25" s="156" t="str">
        <f t="shared" ca="1" si="12"/>
        <v/>
      </c>
      <c r="AB25" s="156" t="str">
        <f t="shared" ca="1" si="13"/>
        <v/>
      </c>
      <c r="AC25" s="156" t="str">
        <f t="shared" ca="1" si="14"/>
        <v/>
      </c>
      <c r="AD25" s="156" t="str">
        <f t="shared" ca="1" si="15"/>
        <v/>
      </c>
      <c r="AF25" s="318" t="str">
        <f t="shared" ca="1" si="16"/>
        <v/>
      </c>
      <c r="AG25" s="318" t="str">
        <f t="shared" ca="1" si="17"/>
        <v/>
      </c>
      <c r="AH25" s="318" t="str">
        <f t="shared" ca="1" si="18"/>
        <v/>
      </c>
      <c r="AI25" s="318" t="str">
        <f t="shared" ca="1" si="19"/>
        <v/>
      </c>
      <c r="AJ25" s="318" t="str">
        <f t="shared" ca="1" si="20"/>
        <v/>
      </c>
      <c r="AK25" s="318" t="str">
        <f t="shared" ca="1" si="21"/>
        <v/>
      </c>
      <c r="AL25" s="318" t="str">
        <f t="shared" ca="1" si="22"/>
        <v/>
      </c>
      <c r="AM25" s="318" t="str">
        <f t="shared" ca="1" si="23"/>
        <v/>
      </c>
      <c r="AN25" s="318" t="str">
        <f t="shared" ca="1" si="24"/>
        <v/>
      </c>
      <c r="AO25" s="318" t="str">
        <f t="shared" ca="1" si="25"/>
        <v/>
      </c>
      <c r="AP25" s="318" t="str">
        <f t="shared" ca="1" si="26"/>
        <v/>
      </c>
      <c r="AQ25" s="318" t="str">
        <f t="shared" ca="1" si="27"/>
        <v/>
      </c>
      <c r="AR25" s="318" t="str">
        <f t="shared" ca="1" si="28"/>
        <v/>
      </c>
    </row>
    <row r="26" spans="2:44" s="308" customFormat="1" ht="14.25">
      <c r="B26" s="42">
        <v>22</v>
      </c>
      <c r="C26" s="314" t="str">
        <f ca="1">'Final Scores'!C27</f>
        <v/>
      </c>
      <c r="D26" s="492" t="str">
        <f t="shared" ca="1" si="1"/>
        <v/>
      </c>
      <c r="E26" s="350" t="str">
        <f t="shared" ca="1" si="2"/>
        <v/>
      </c>
      <c r="F26" s="352" t="str">
        <f ca="1">IF(C26="","",(INDEX(('Round 1'!$T$8:$T$67),MATCH(C26,'Round 1'!$K$8:$K$67,0))/86400))</f>
        <v/>
      </c>
      <c r="G26" s="352" t="str">
        <f ca="1">IF(C26="","",(INDEX(('Round 2'!$T$8:$T$67),MATCH(C26,'Round 2'!$K$8:$K$67,0))/86400))</f>
        <v/>
      </c>
      <c r="H26" s="352" t="str">
        <f ca="1">IF(C26="","",(INDEX(('Round 3'!$T$8:$T$67),MATCH(C26,'Round 3'!$K$8:$K$67,0))/86400))</f>
        <v/>
      </c>
      <c r="I26" s="352" t="str">
        <f ca="1">IF(C26="","",(INDEX(('Round 4'!$T$8:$T$67),MATCH(C26,'Round 4'!$K$8:$K$67,0))/86400))</f>
        <v/>
      </c>
      <c r="J26" s="352" t="str">
        <f ca="1">IF(C26="","",(INDEX(('Round 5'!$T$8:$T$67),MATCH(C26,'Round 5'!$K$8:$K$67,0))/86400))</f>
        <v/>
      </c>
      <c r="K26" s="352" t="str">
        <f ca="1">IF(C26="","",(INDEX(('Round 6'!$T$8:$T$67),MATCH(C26,'Round 6'!$K$8:$K$67,0))/86400))</f>
        <v/>
      </c>
      <c r="L26" s="352" t="str">
        <f ca="1">IF(C26="","",(INDEX(('Round 7'!$T$8:$T$67),MATCH(C26,'Round 7'!$K$8:$K$67,0))/86400))</f>
        <v/>
      </c>
      <c r="M26" s="352" t="str">
        <f ca="1">IF(C26="","",(INDEX(('Round 8'!$T$8:$T$67),MATCH(C26,'Round 8'!$K$8:$K$67,0))/86400))</f>
        <v/>
      </c>
      <c r="N26" s="352" t="str">
        <f ca="1">IF(C26="","",(INDEX(('Round 9'!$T$8:$T$67),MATCH(C26,'Round 9'!$K$8:$K$67,0))/86400))</f>
        <v/>
      </c>
      <c r="O26" s="352" t="str">
        <f ca="1">IF(C26="","",(INDEX(('Round 10'!$T$8:$T$67),MATCH(C26,'Round 10'!$K$8:$K$67,0))/86400))</f>
        <v/>
      </c>
      <c r="P26" s="352" t="str">
        <f ca="1">IF(C26="","",(INDEX(('Round 11'!$T$8:$T$67),MATCH(C26,'Round 11'!$K$8:$K$67,0))/86400))</f>
        <v/>
      </c>
      <c r="Q26" s="353" t="str">
        <f ca="1">IF(C26="","",(INDEX(('Round 12'!$T$8:$T$67),MATCH(C26,'Round 12'!$K$8:$K$67,0))/86400))</f>
        <v/>
      </c>
      <c r="R26" s="79" t="str">
        <f t="shared" ca="1" si="3"/>
        <v/>
      </c>
      <c r="S26" s="156" t="str">
        <f t="shared" ca="1" si="4"/>
        <v/>
      </c>
      <c r="T26" s="156" t="str">
        <f t="shared" ca="1" si="5"/>
        <v/>
      </c>
      <c r="U26" s="156" t="str">
        <f t="shared" ca="1" si="6"/>
        <v/>
      </c>
      <c r="V26" s="156" t="str">
        <f t="shared" ca="1" si="7"/>
        <v/>
      </c>
      <c r="W26" s="156" t="str">
        <f t="shared" ca="1" si="8"/>
        <v/>
      </c>
      <c r="X26" s="156" t="str">
        <f t="shared" ca="1" si="9"/>
        <v/>
      </c>
      <c r="Y26" s="156" t="str">
        <f t="shared" ca="1" si="10"/>
        <v/>
      </c>
      <c r="Z26" s="156" t="str">
        <f t="shared" ca="1" si="11"/>
        <v/>
      </c>
      <c r="AA26" s="156" t="str">
        <f t="shared" ca="1" si="12"/>
        <v/>
      </c>
      <c r="AB26" s="156" t="str">
        <f t="shared" ca="1" si="13"/>
        <v/>
      </c>
      <c r="AC26" s="156" t="str">
        <f t="shared" ca="1" si="14"/>
        <v/>
      </c>
      <c r="AD26" s="156" t="str">
        <f t="shared" ca="1" si="15"/>
        <v/>
      </c>
      <c r="AF26" s="318" t="str">
        <f t="shared" ca="1" si="16"/>
        <v/>
      </c>
      <c r="AG26" s="318" t="str">
        <f t="shared" ca="1" si="17"/>
        <v/>
      </c>
      <c r="AH26" s="318" t="str">
        <f t="shared" ca="1" si="18"/>
        <v/>
      </c>
      <c r="AI26" s="318" t="str">
        <f t="shared" ca="1" si="19"/>
        <v/>
      </c>
      <c r="AJ26" s="318" t="str">
        <f t="shared" ca="1" si="20"/>
        <v/>
      </c>
      <c r="AK26" s="318" t="str">
        <f t="shared" ca="1" si="21"/>
        <v/>
      </c>
      <c r="AL26" s="318" t="str">
        <f t="shared" ca="1" si="22"/>
        <v/>
      </c>
      <c r="AM26" s="318" t="str">
        <f t="shared" ca="1" si="23"/>
        <v/>
      </c>
      <c r="AN26" s="318" t="str">
        <f t="shared" ca="1" si="24"/>
        <v/>
      </c>
      <c r="AO26" s="318" t="str">
        <f t="shared" ca="1" si="25"/>
        <v/>
      </c>
      <c r="AP26" s="318" t="str">
        <f t="shared" ca="1" si="26"/>
        <v/>
      </c>
      <c r="AQ26" s="318" t="str">
        <f t="shared" ca="1" si="27"/>
        <v/>
      </c>
      <c r="AR26" s="318" t="str">
        <f t="shared" ca="1" si="28"/>
        <v/>
      </c>
    </row>
    <row r="27" spans="2:44" s="308" customFormat="1" ht="14.25">
      <c r="B27" s="42">
        <v>23</v>
      </c>
      <c r="C27" s="314" t="str">
        <f ca="1">'Final Scores'!C28</f>
        <v/>
      </c>
      <c r="D27" s="492" t="str">
        <f t="shared" ca="1" si="1"/>
        <v/>
      </c>
      <c r="E27" s="350" t="str">
        <f t="shared" ca="1" si="2"/>
        <v/>
      </c>
      <c r="F27" s="352" t="str">
        <f ca="1">IF(C27="","",(INDEX(('Round 1'!$T$8:$T$67),MATCH(C27,'Round 1'!$K$8:$K$67,0))/86400))</f>
        <v/>
      </c>
      <c r="G27" s="352" t="str">
        <f ca="1">IF(C27="","",(INDEX(('Round 2'!$T$8:$T$67),MATCH(C27,'Round 2'!$K$8:$K$67,0))/86400))</f>
        <v/>
      </c>
      <c r="H27" s="352" t="str">
        <f ca="1">IF(C27="","",(INDEX(('Round 3'!$T$8:$T$67),MATCH(C27,'Round 3'!$K$8:$K$67,0))/86400))</f>
        <v/>
      </c>
      <c r="I27" s="352" t="str">
        <f ca="1">IF(C27="","",(INDEX(('Round 4'!$T$8:$T$67),MATCH(C27,'Round 4'!$K$8:$K$67,0))/86400))</f>
        <v/>
      </c>
      <c r="J27" s="352" t="str">
        <f ca="1">IF(C27="","",(INDEX(('Round 5'!$T$8:$T$67),MATCH(C27,'Round 5'!$K$8:$K$67,0))/86400))</f>
        <v/>
      </c>
      <c r="K27" s="352" t="str">
        <f ca="1">IF(C27="","",(INDEX(('Round 6'!$T$8:$T$67),MATCH(C27,'Round 6'!$K$8:$K$67,0))/86400))</f>
        <v/>
      </c>
      <c r="L27" s="352" t="str">
        <f ca="1">IF(C27="","",(INDEX(('Round 7'!$T$8:$T$67),MATCH(C27,'Round 7'!$K$8:$K$67,0))/86400))</f>
        <v/>
      </c>
      <c r="M27" s="352" t="str">
        <f ca="1">IF(C27="","",(INDEX(('Round 8'!$T$8:$T$67),MATCH(C27,'Round 8'!$K$8:$K$67,0))/86400))</f>
        <v/>
      </c>
      <c r="N27" s="352" t="str">
        <f ca="1">IF(C27="","",(INDEX(('Round 9'!$T$8:$T$67),MATCH(C27,'Round 9'!$K$8:$K$67,0))/86400))</f>
        <v/>
      </c>
      <c r="O27" s="352" t="str">
        <f ca="1">IF(C27="","",(INDEX(('Round 10'!$T$8:$T$67),MATCH(C27,'Round 10'!$K$8:$K$67,0))/86400))</f>
        <v/>
      </c>
      <c r="P27" s="352" t="str">
        <f ca="1">IF(C27="","",(INDEX(('Round 11'!$T$8:$T$67),MATCH(C27,'Round 11'!$K$8:$K$67,0))/86400))</f>
        <v/>
      </c>
      <c r="Q27" s="353" t="str">
        <f ca="1">IF(C27="","",(INDEX(('Round 12'!$T$8:$T$67),MATCH(C27,'Round 12'!$K$8:$K$67,0))/86400))</f>
        <v/>
      </c>
      <c r="R27" s="79" t="str">
        <f t="shared" ca="1" si="3"/>
        <v/>
      </c>
      <c r="S27" s="156" t="str">
        <f t="shared" ca="1" si="4"/>
        <v/>
      </c>
      <c r="T27" s="156" t="str">
        <f t="shared" ca="1" si="5"/>
        <v/>
      </c>
      <c r="U27" s="156" t="str">
        <f t="shared" ca="1" si="6"/>
        <v/>
      </c>
      <c r="V27" s="156" t="str">
        <f t="shared" ca="1" si="7"/>
        <v/>
      </c>
      <c r="W27" s="156" t="str">
        <f t="shared" ca="1" si="8"/>
        <v/>
      </c>
      <c r="X27" s="156" t="str">
        <f t="shared" ca="1" si="9"/>
        <v/>
      </c>
      <c r="Y27" s="156" t="str">
        <f t="shared" ca="1" si="10"/>
        <v/>
      </c>
      <c r="Z27" s="156" t="str">
        <f t="shared" ca="1" si="11"/>
        <v/>
      </c>
      <c r="AA27" s="156" t="str">
        <f t="shared" ca="1" si="12"/>
        <v/>
      </c>
      <c r="AB27" s="156" t="str">
        <f t="shared" ca="1" si="13"/>
        <v/>
      </c>
      <c r="AC27" s="156" t="str">
        <f t="shared" ca="1" si="14"/>
        <v/>
      </c>
      <c r="AD27" s="156" t="str">
        <f t="shared" ca="1" si="15"/>
        <v/>
      </c>
      <c r="AF27" s="318" t="str">
        <f t="shared" ca="1" si="16"/>
        <v/>
      </c>
      <c r="AG27" s="318" t="str">
        <f t="shared" ca="1" si="17"/>
        <v/>
      </c>
      <c r="AH27" s="318" t="str">
        <f t="shared" ca="1" si="18"/>
        <v/>
      </c>
      <c r="AI27" s="318" t="str">
        <f t="shared" ca="1" si="19"/>
        <v/>
      </c>
      <c r="AJ27" s="318" t="str">
        <f t="shared" ca="1" si="20"/>
        <v/>
      </c>
      <c r="AK27" s="318" t="str">
        <f t="shared" ca="1" si="21"/>
        <v/>
      </c>
      <c r="AL27" s="318" t="str">
        <f t="shared" ca="1" si="22"/>
        <v/>
      </c>
      <c r="AM27" s="318" t="str">
        <f t="shared" ca="1" si="23"/>
        <v/>
      </c>
      <c r="AN27" s="318" t="str">
        <f t="shared" ca="1" si="24"/>
        <v/>
      </c>
      <c r="AO27" s="318" t="str">
        <f t="shared" ca="1" si="25"/>
        <v/>
      </c>
      <c r="AP27" s="318" t="str">
        <f t="shared" ca="1" si="26"/>
        <v/>
      </c>
      <c r="AQ27" s="318" t="str">
        <f t="shared" ca="1" si="27"/>
        <v/>
      </c>
      <c r="AR27" s="318" t="str">
        <f t="shared" ca="1" si="28"/>
        <v/>
      </c>
    </row>
    <row r="28" spans="2:44" s="308" customFormat="1" ht="14.25">
      <c r="B28" s="42">
        <v>24</v>
      </c>
      <c r="C28" s="314" t="str">
        <f ca="1">'Final Scores'!C29</f>
        <v/>
      </c>
      <c r="D28" s="492" t="str">
        <f t="shared" ca="1" si="1"/>
        <v/>
      </c>
      <c r="E28" s="350" t="str">
        <f t="shared" ca="1" si="2"/>
        <v/>
      </c>
      <c r="F28" s="352" t="str">
        <f ca="1">IF(C28="","",(INDEX(('Round 1'!$T$8:$T$67),MATCH(C28,'Round 1'!$K$8:$K$67,0))/86400))</f>
        <v/>
      </c>
      <c r="G28" s="352" t="str">
        <f ca="1">IF(C28="","",(INDEX(('Round 2'!$T$8:$T$67),MATCH(C28,'Round 2'!$K$8:$K$67,0))/86400))</f>
        <v/>
      </c>
      <c r="H28" s="352" t="str">
        <f ca="1">IF(C28="","",(INDEX(('Round 3'!$T$8:$T$67),MATCH(C28,'Round 3'!$K$8:$K$67,0))/86400))</f>
        <v/>
      </c>
      <c r="I28" s="352" t="str">
        <f ca="1">IF(C28="","",(INDEX(('Round 4'!$T$8:$T$67),MATCH(C28,'Round 4'!$K$8:$K$67,0))/86400))</f>
        <v/>
      </c>
      <c r="J28" s="352" t="str">
        <f ca="1">IF(C28="","",(INDEX(('Round 5'!$T$8:$T$67),MATCH(C28,'Round 5'!$K$8:$K$67,0))/86400))</f>
        <v/>
      </c>
      <c r="K28" s="352" t="str">
        <f ca="1">IF(C28="","",(INDEX(('Round 6'!$T$8:$T$67),MATCH(C28,'Round 6'!$K$8:$K$67,0))/86400))</f>
        <v/>
      </c>
      <c r="L28" s="352" t="str">
        <f ca="1">IF(C28="","",(INDEX(('Round 7'!$T$8:$T$67),MATCH(C28,'Round 7'!$K$8:$K$67,0))/86400))</f>
        <v/>
      </c>
      <c r="M28" s="352" t="str">
        <f ca="1">IF(C28="","",(INDEX(('Round 8'!$T$8:$T$67),MATCH(C28,'Round 8'!$K$8:$K$67,0))/86400))</f>
        <v/>
      </c>
      <c r="N28" s="352" t="str">
        <f ca="1">IF(C28="","",(INDEX(('Round 9'!$T$8:$T$67),MATCH(C28,'Round 9'!$K$8:$K$67,0))/86400))</f>
        <v/>
      </c>
      <c r="O28" s="352" t="str">
        <f ca="1">IF(C28="","",(INDEX(('Round 10'!$T$8:$T$67),MATCH(C28,'Round 10'!$K$8:$K$67,0))/86400))</f>
        <v/>
      </c>
      <c r="P28" s="352" t="str">
        <f ca="1">IF(C28="","",(INDEX(('Round 11'!$T$8:$T$67),MATCH(C28,'Round 11'!$K$8:$K$67,0))/86400))</f>
        <v/>
      </c>
      <c r="Q28" s="353" t="str">
        <f ca="1">IF(C28="","",(INDEX(('Round 12'!$T$8:$T$67),MATCH(C28,'Round 12'!$K$8:$K$67,0))/86400))</f>
        <v/>
      </c>
      <c r="R28" s="79" t="str">
        <f t="shared" ca="1" si="3"/>
        <v/>
      </c>
      <c r="S28" s="156" t="str">
        <f t="shared" ca="1" si="4"/>
        <v/>
      </c>
      <c r="T28" s="156" t="str">
        <f t="shared" ca="1" si="5"/>
        <v/>
      </c>
      <c r="U28" s="156" t="str">
        <f t="shared" ca="1" si="6"/>
        <v/>
      </c>
      <c r="V28" s="156" t="str">
        <f t="shared" ca="1" si="7"/>
        <v/>
      </c>
      <c r="W28" s="156" t="str">
        <f t="shared" ca="1" si="8"/>
        <v/>
      </c>
      <c r="X28" s="156" t="str">
        <f t="shared" ca="1" si="9"/>
        <v/>
      </c>
      <c r="Y28" s="156" t="str">
        <f t="shared" ca="1" si="10"/>
        <v/>
      </c>
      <c r="Z28" s="156" t="str">
        <f t="shared" ca="1" si="11"/>
        <v/>
      </c>
      <c r="AA28" s="156" t="str">
        <f t="shared" ca="1" si="12"/>
        <v/>
      </c>
      <c r="AB28" s="156" t="str">
        <f t="shared" ca="1" si="13"/>
        <v/>
      </c>
      <c r="AC28" s="156" t="str">
        <f t="shared" ca="1" si="14"/>
        <v/>
      </c>
      <c r="AD28" s="156" t="str">
        <f t="shared" ca="1" si="15"/>
        <v/>
      </c>
      <c r="AF28" s="318" t="str">
        <f t="shared" ca="1" si="16"/>
        <v/>
      </c>
      <c r="AG28" s="318" t="str">
        <f t="shared" ca="1" si="17"/>
        <v/>
      </c>
      <c r="AH28" s="318" t="str">
        <f t="shared" ca="1" si="18"/>
        <v/>
      </c>
      <c r="AI28" s="318" t="str">
        <f t="shared" ca="1" si="19"/>
        <v/>
      </c>
      <c r="AJ28" s="318" t="str">
        <f t="shared" ca="1" si="20"/>
        <v/>
      </c>
      <c r="AK28" s="318" t="str">
        <f t="shared" ca="1" si="21"/>
        <v/>
      </c>
      <c r="AL28" s="318" t="str">
        <f t="shared" ca="1" si="22"/>
        <v/>
      </c>
      <c r="AM28" s="318" t="str">
        <f t="shared" ca="1" si="23"/>
        <v/>
      </c>
      <c r="AN28" s="318" t="str">
        <f t="shared" ca="1" si="24"/>
        <v/>
      </c>
      <c r="AO28" s="318" t="str">
        <f t="shared" ca="1" si="25"/>
        <v/>
      </c>
      <c r="AP28" s="318" t="str">
        <f t="shared" ca="1" si="26"/>
        <v/>
      </c>
      <c r="AQ28" s="318" t="str">
        <f t="shared" ca="1" si="27"/>
        <v/>
      </c>
      <c r="AR28" s="318" t="str">
        <f t="shared" ca="1" si="28"/>
        <v/>
      </c>
    </row>
    <row r="29" spans="2:44" s="308" customFormat="1" ht="14.25">
      <c r="B29" s="42">
        <v>25</v>
      </c>
      <c r="C29" s="314" t="str">
        <f ca="1">'Final Scores'!C30</f>
        <v/>
      </c>
      <c r="D29" s="492" t="str">
        <f t="shared" ca="1" si="1"/>
        <v/>
      </c>
      <c r="E29" s="350" t="str">
        <f t="shared" ca="1" si="2"/>
        <v/>
      </c>
      <c r="F29" s="352" t="str">
        <f ca="1">IF(C29="","",(INDEX(('Round 1'!$T$8:$T$67),MATCH(C29,'Round 1'!$K$8:$K$67,0))/86400))</f>
        <v/>
      </c>
      <c r="G29" s="352" t="str">
        <f ca="1">IF(C29="","",(INDEX(('Round 2'!$T$8:$T$67),MATCH(C29,'Round 2'!$K$8:$K$67,0))/86400))</f>
        <v/>
      </c>
      <c r="H29" s="352" t="str">
        <f ca="1">IF(C29="","",(INDEX(('Round 3'!$T$8:$T$67),MATCH(C29,'Round 3'!$K$8:$K$67,0))/86400))</f>
        <v/>
      </c>
      <c r="I29" s="352" t="str">
        <f ca="1">IF(C29="","",(INDEX(('Round 4'!$T$8:$T$67),MATCH(C29,'Round 4'!$K$8:$K$67,0))/86400))</f>
        <v/>
      </c>
      <c r="J29" s="352" t="str">
        <f ca="1">IF(C29="","",(INDEX(('Round 5'!$T$8:$T$67),MATCH(C29,'Round 5'!$K$8:$K$67,0))/86400))</f>
        <v/>
      </c>
      <c r="K29" s="352" t="str">
        <f ca="1">IF(C29="","",(INDEX(('Round 6'!$T$8:$T$67),MATCH(C29,'Round 6'!$K$8:$K$67,0))/86400))</f>
        <v/>
      </c>
      <c r="L29" s="352" t="str">
        <f ca="1">IF(C29="","",(INDEX(('Round 7'!$T$8:$T$67),MATCH(C29,'Round 7'!$K$8:$K$67,0))/86400))</f>
        <v/>
      </c>
      <c r="M29" s="352" t="str">
        <f ca="1">IF(C29="","",(INDEX(('Round 8'!$T$8:$T$67),MATCH(C29,'Round 8'!$K$8:$K$67,0))/86400))</f>
        <v/>
      </c>
      <c r="N29" s="352" t="str">
        <f ca="1">IF(C29="","",(INDEX(('Round 9'!$T$8:$T$67),MATCH(C29,'Round 9'!$K$8:$K$67,0))/86400))</f>
        <v/>
      </c>
      <c r="O29" s="352" t="str">
        <f ca="1">IF(C29="","",(INDEX(('Round 10'!$T$8:$T$67),MATCH(C29,'Round 10'!$K$8:$K$67,0))/86400))</f>
        <v/>
      </c>
      <c r="P29" s="352" t="str">
        <f ca="1">IF(C29="","",(INDEX(('Round 11'!$T$8:$T$67),MATCH(C29,'Round 11'!$K$8:$K$67,0))/86400))</f>
        <v/>
      </c>
      <c r="Q29" s="353" t="str">
        <f ca="1">IF(C29="","",(INDEX(('Round 12'!$T$8:$T$67),MATCH(C29,'Round 12'!$K$8:$K$67,0))/86400))</f>
        <v/>
      </c>
      <c r="R29" s="79" t="str">
        <f t="shared" ca="1" si="3"/>
        <v/>
      </c>
      <c r="S29" s="156" t="str">
        <f t="shared" ca="1" si="4"/>
        <v/>
      </c>
      <c r="T29" s="156" t="str">
        <f t="shared" ca="1" si="5"/>
        <v/>
      </c>
      <c r="U29" s="156" t="str">
        <f t="shared" ca="1" si="6"/>
        <v/>
      </c>
      <c r="V29" s="156" t="str">
        <f t="shared" ca="1" si="7"/>
        <v/>
      </c>
      <c r="W29" s="156" t="str">
        <f t="shared" ca="1" si="8"/>
        <v/>
      </c>
      <c r="X29" s="156" t="str">
        <f t="shared" ca="1" si="9"/>
        <v/>
      </c>
      <c r="Y29" s="156" t="str">
        <f t="shared" ca="1" si="10"/>
        <v/>
      </c>
      <c r="Z29" s="156" t="str">
        <f t="shared" ca="1" si="11"/>
        <v/>
      </c>
      <c r="AA29" s="156" t="str">
        <f t="shared" ca="1" si="12"/>
        <v/>
      </c>
      <c r="AB29" s="156" t="str">
        <f t="shared" ca="1" si="13"/>
        <v/>
      </c>
      <c r="AC29" s="156" t="str">
        <f t="shared" ca="1" si="14"/>
        <v/>
      </c>
      <c r="AD29" s="156" t="str">
        <f t="shared" ca="1" si="15"/>
        <v/>
      </c>
      <c r="AF29" s="318" t="str">
        <f t="shared" ca="1" si="16"/>
        <v/>
      </c>
      <c r="AG29" s="318" t="str">
        <f t="shared" ca="1" si="17"/>
        <v/>
      </c>
      <c r="AH29" s="318" t="str">
        <f t="shared" ca="1" si="18"/>
        <v/>
      </c>
      <c r="AI29" s="318" t="str">
        <f t="shared" ca="1" si="19"/>
        <v/>
      </c>
      <c r="AJ29" s="318" t="str">
        <f t="shared" ca="1" si="20"/>
        <v/>
      </c>
      <c r="AK29" s="318" t="str">
        <f t="shared" ca="1" si="21"/>
        <v/>
      </c>
      <c r="AL29" s="318" t="str">
        <f t="shared" ca="1" si="22"/>
        <v/>
      </c>
      <c r="AM29" s="318" t="str">
        <f t="shared" ca="1" si="23"/>
        <v/>
      </c>
      <c r="AN29" s="318" t="str">
        <f t="shared" ca="1" si="24"/>
        <v/>
      </c>
      <c r="AO29" s="318" t="str">
        <f t="shared" ca="1" si="25"/>
        <v/>
      </c>
      <c r="AP29" s="318" t="str">
        <f t="shared" ca="1" si="26"/>
        <v/>
      </c>
      <c r="AQ29" s="318" t="str">
        <f t="shared" ca="1" si="27"/>
        <v/>
      </c>
      <c r="AR29" s="318" t="str">
        <f t="shared" ca="1" si="28"/>
        <v/>
      </c>
    </row>
    <row r="30" spans="2:44" s="308" customFormat="1" ht="14.25">
      <c r="B30" s="42">
        <v>26</v>
      </c>
      <c r="C30" s="314" t="str">
        <f ca="1">'Final Scores'!C31</f>
        <v/>
      </c>
      <c r="D30" s="492" t="str">
        <f t="shared" ca="1" si="1"/>
        <v/>
      </c>
      <c r="E30" s="350" t="str">
        <f t="shared" ca="1" si="2"/>
        <v/>
      </c>
      <c r="F30" s="352" t="str">
        <f ca="1">IF(C30="","",(INDEX(('Round 1'!$T$8:$T$67),MATCH(C30,'Round 1'!$K$8:$K$67,0))/86400))</f>
        <v/>
      </c>
      <c r="G30" s="352" t="str">
        <f ca="1">IF(C30="","",(INDEX(('Round 2'!$T$8:$T$67),MATCH(C30,'Round 2'!$K$8:$K$67,0))/86400))</f>
        <v/>
      </c>
      <c r="H30" s="352" t="str">
        <f ca="1">IF(C30="","",(INDEX(('Round 3'!$T$8:$T$67),MATCH(C30,'Round 3'!$K$8:$K$67,0))/86400))</f>
        <v/>
      </c>
      <c r="I30" s="352" t="str">
        <f ca="1">IF(C30="","",(INDEX(('Round 4'!$T$8:$T$67),MATCH(C30,'Round 4'!$K$8:$K$67,0))/86400))</f>
        <v/>
      </c>
      <c r="J30" s="352" t="str">
        <f ca="1">IF(C30="","",(INDEX(('Round 5'!$T$8:$T$67),MATCH(C30,'Round 5'!$K$8:$K$67,0))/86400))</f>
        <v/>
      </c>
      <c r="K30" s="352" t="str">
        <f ca="1">IF(C30="","",(INDEX(('Round 6'!$T$8:$T$67),MATCH(C30,'Round 6'!$K$8:$K$67,0))/86400))</f>
        <v/>
      </c>
      <c r="L30" s="352" t="str">
        <f ca="1">IF(C30="","",(INDEX(('Round 7'!$T$8:$T$67),MATCH(C30,'Round 7'!$K$8:$K$67,0))/86400))</f>
        <v/>
      </c>
      <c r="M30" s="352" t="str">
        <f ca="1">IF(C30="","",(INDEX(('Round 8'!$T$8:$T$67),MATCH(C30,'Round 8'!$K$8:$K$67,0))/86400))</f>
        <v/>
      </c>
      <c r="N30" s="352" t="str">
        <f ca="1">IF(C30="","",(INDEX(('Round 9'!$T$8:$T$67),MATCH(C30,'Round 9'!$K$8:$K$67,0))/86400))</f>
        <v/>
      </c>
      <c r="O30" s="352" t="str">
        <f ca="1">IF(C30="","",(INDEX(('Round 10'!$T$8:$T$67),MATCH(C30,'Round 10'!$K$8:$K$67,0))/86400))</f>
        <v/>
      </c>
      <c r="P30" s="352" t="str">
        <f ca="1">IF(C30="","",(INDEX(('Round 11'!$T$8:$T$67),MATCH(C30,'Round 11'!$K$8:$K$67,0))/86400))</f>
        <v/>
      </c>
      <c r="Q30" s="353" t="str">
        <f ca="1">IF(C30="","",(INDEX(('Round 12'!$T$8:$T$67),MATCH(C30,'Round 12'!$K$8:$K$67,0))/86400))</f>
        <v/>
      </c>
      <c r="R30" s="79" t="str">
        <f t="shared" ca="1" si="3"/>
        <v/>
      </c>
      <c r="S30" s="156" t="str">
        <f t="shared" ca="1" si="4"/>
        <v/>
      </c>
      <c r="T30" s="156" t="str">
        <f t="shared" ca="1" si="5"/>
        <v/>
      </c>
      <c r="U30" s="156" t="str">
        <f t="shared" ca="1" si="6"/>
        <v/>
      </c>
      <c r="V30" s="156" t="str">
        <f t="shared" ca="1" si="7"/>
        <v/>
      </c>
      <c r="W30" s="156" t="str">
        <f t="shared" ca="1" si="8"/>
        <v/>
      </c>
      <c r="X30" s="156" t="str">
        <f t="shared" ca="1" si="9"/>
        <v/>
      </c>
      <c r="Y30" s="156" t="str">
        <f t="shared" ca="1" si="10"/>
        <v/>
      </c>
      <c r="Z30" s="156" t="str">
        <f t="shared" ca="1" si="11"/>
        <v/>
      </c>
      <c r="AA30" s="156" t="str">
        <f t="shared" ca="1" si="12"/>
        <v/>
      </c>
      <c r="AB30" s="156" t="str">
        <f t="shared" ca="1" si="13"/>
        <v/>
      </c>
      <c r="AC30" s="156" t="str">
        <f t="shared" ca="1" si="14"/>
        <v/>
      </c>
      <c r="AD30" s="156" t="str">
        <f t="shared" ca="1" si="15"/>
        <v/>
      </c>
      <c r="AF30" s="318" t="str">
        <f t="shared" ca="1" si="16"/>
        <v/>
      </c>
      <c r="AG30" s="318" t="str">
        <f t="shared" ca="1" si="17"/>
        <v/>
      </c>
      <c r="AH30" s="318" t="str">
        <f t="shared" ca="1" si="18"/>
        <v/>
      </c>
      <c r="AI30" s="318" t="str">
        <f t="shared" ca="1" si="19"/>
        <v/>
      </c>
      <c r="AJ30" s="318" t="str">
        <f t="shared" ca="1" si="20"/>
        <v/>
      </c>
      <c r="AK30" s="318" t="str">
        <f t="shared" ca="1" si="21"/>
        <v/>
      </c>
      <c r="AL30" s="318" t="str">
        <f t="shared" ca="1" si="22"/>
        <v/>
      </c>
      <c r="AM30" s="318" t="str">
        <f t="shared" ca="1" si="23"/>
        <v/>
      </c>
      <c r="AN30" s="318" t="str">
        <f t="shared" ca="1" si="24"/>
        <v/>
      </c>
      <c r="AO30" s="318" t="str">
        <f t="shared" ca="1" si="25"/>
        <v/>
      </c>
      <c r="AP30" s="318" t="str">
        <f t="shared" ca="1" si="26"/>
        <v/>
      </c>
      <c r="AQ30" s="318" t="str">
        <f t="shared" ca="1" si="27"/>
        <v/>
      </c>
      <c r="AR30" s="318" t="str">
        <f t="shared" ca="1" si="28"/>
        <v/>
      </c>
    </row>
    <row r="31" spans="2:44" s="308" customFormat="1" ht="14.25">
      <c r="B31" s="42">
        <v>27</v>
      </c>
      <c r="C31" s="314" t="str">
        <f ca="1">'Final Scores'!C32</f>
        <v/>
      </c>
      <c r="D31" s="492" t="str">
        <f t="shared" ca="1" si="1"/>
        <v/>
      </c>
      <c r="E31" s="350" t="str">
        <f t="shared" ca="1" si="2"/>
        <v/>
      </c>
      <c r="F31" s="352" t="str">
        <f ca="1">IF(C31="","",(INDEX(('Round 1'!$T$8:$T$67),MATCH(C31,'Round 1'!$K$8:$K$67,0))/86400))</f>
        <v/>
      </c>
      <c r="G31" s="352" t="str">
        <f ca="1">IF(C31="","",(INDEX(('Round 2'!$T$8:$T$67),MATCH(C31,'Round 2'!$K$8:$K$67,0))/86400))</f>
        <v/>
      </c>
      <c r="H31" s="352" t="str">
        <f ca="1">IF(C31="","",(INDEX(('Round 3'!$T$8:$T$67),MATCH(C31,'Round 3'!$K$8:$K$67,0))/86400))</f>
        <v/>
      </c>
      <c r="I31" s="352" t="str">
        <f ca="1">IF(C31="","",(INDEX(('Round 4'!$T$8:$T$67),MATCH(C31,'Round 4'!$K$8:$K$67,0))/86400))</f>
        <v/>
      </c>
      <c r="J31" s="352" t="str">
        <f ca="1">IF(C31="","",(INDEX(('Round 5'!$T$8:$T$67),MATCH(C31,'Round 5'!$K$8:$K$67,0))/86400))</f>
        <v/>
      </c>
      <c r="K31" s="352" t="str">
        <f ca="1">IF(C31="","",(INDEX(('Round 6'!$T$8:$T$67),MATCH(C31,'Round 6'!$K$8:$K$67,0))/86400))</f>
        <v/>
      </c>
      <c r="L31" s="352" t="str">
        <f ca="1">IF(C31="","",(INDEX(('Round 7'!$T$8:$T$67),MATCH(C31,'Round 7'!$K$8:$K$67,0))/86400))</f>
        <v/>
      </c>
      <c r="M31" s="352" t="str">
        <f ca="1">IF(C31="","",(INDEX(('Round 8'!$T$8:$T$67),MATCH(C31,'Round 8'!$K$8:$K$67,0))/86400))</f>
        <v/>
      </c>
      <c r="N31" s="352" t="str">
        <f ca="1">IF(C31="","",(INDEX(('Round 9'!$T$8:$T$67),MATCH(C31,'Round 9'!$K$8:$K$67,0))/86400))</f>
        <v/>
      </c>
      <c r="O31" s="352" t="str">
        <f ca="1">IF(C31="","",(INDEX(('Round 10'!$T$8:$T$67),MATCH(C31,'Round 10'!$K$8:$K$67,0))/86400))</f>
        <v/>
      </c>
      <c r="P31" s="352" t="str">
        <f ca="1">IF(C31="","",(INDEX(('Round 11'!$T$8:$T$67),MATCH(C31,'Round 11'!$K$8:$K$67,0))/86400))</f>
        <v/>
      </c>
      <c r="Q31" s="353" t="str">
        <f ca="1">IF(C31="","",(INDEX(('Round 12'!$T$8:$T$67),MATCH(C31,'Round 12'!$K$8:$K$67,0))/86400))</f>
        <v/>
      </c>
      <c r="R31" s="79" t="str">
        <f t="shared" ca="1" si="3"/>
        <v/>
      </c>
      <c r="S31" s="156" t="str">
        <f t="shared" ca="1" si="4"/>
        <v/>
      </c>
      <c r="T31" s="156" t="str">
        <f t="shared" ca="1" si="5"/>
        <v/>
      </c>
      <c r="U31" s="156" t="str">
        <f t="shared" ca="1" si="6"/>
        <v/>
      </c>
      <c r="V31" s="156" t="str">
        <f t="shared" ca="1" si="7"/>
        <v/>
      </c>
      <c r="W31" s="156" t="str">
        <f t="shared" ca="1" si="8"/>
        <v/>
      </c>
      <c r="X31" s="156" t="str">
        <f t="shared" ca="1" si="9"/>
        <v/>
      </c>
      <c r="Y31" s="156" t="str">
        <f t="shared" ca="1" si="10"/>
        <v/>
      </c>
      <c r="Z31" s="156" t="str">
        <f t="shared" ca="1" si="11"/>
        <v/>
      </c>
      <c r="AA31" s="156" t="str">
        <f t="shared" ca="1" si="12"/>
        <v/>
      </c>
      <c r="AB31" s="156" t="str">
        <f t="shared" ca="1" si="13"/>
        <v/>
      </c>
      <c r="AC31" s="156" t="str">
        <f t="shared" ca="1" si="14"/>
        <v/>
      </c>
      <c r="AD31" s="156" t="str">
        <f t="shared" ca="1" si="15"/>
        <v/>
      </c>
      <c r="AF31" s="318" t="str">
        <f t="shared" ca="1" si="16"/>
        <v/>
      </c>
      <c r="AG31" s="318" t="str">
        <f t="shared" ca="1" si="17"/>
        <v/>
      </c>
      <c r="AH31" s="318" t="str">
        <f t="shared" ca="1" si="18"/>
        <v/>
      </c>
      <c r="AI31" s="318" t="str">
        <f t="shared" ca="1" si="19"/>
        <v/>
      </c>
      <c r="AJ31" s="318" t="str">
        <f t="shared" ca="1" si="20"/>
        <v/>
      </c>
      <c r="AK31" s="318" t="str">
        <f t="shared" ca="1" si="21"/>
        <v/>
      </c>
      <c r="AL31" s="318" t="str">
        <f t="shared" ca="1" si="22"/>
        <v/>
      </c>
      <c r="AM31" s="318" t="str">
        <f t="shared" ca="1" si="23"/>
        <v/>
      </c>
      <c r="AN31" s="318" t="str">
        <f t="shared" ca="1" si="24"/>
        <v/>
      </c>
      <c r="AO31" s="318" t="str">
        <f t="shared" ca="1" si="25"/>
        <v/>
      </c>
      <c r="AP31" s="318" t="str">
        <f t="shared" ca="1" si="26"/>
        <v/>
      </c>
      <c r="AQ31" s="318" t="str">
        <f t="shared" ca="1" si="27"/>
        <v/>
      </c>
      <c r="AR31" s="318" t="str">
        <f t="shared" ca="1" si="28"/>
        <v/>
      </c>
    </row>
    <row r="32" spans="2:44" s="308" customFormat="1" ht="14.25">
      <c r="B32" s="42">
        <v>28</v>
      </c>
      <c r="C32" s="314" t="str">
        <f ca="1">'Final Scores'!C33</f>
        <v/>
      </c>
      <c r="D32" s="492" t="str">
        <f t="shared" ca="1" si="1"/>
        <v/>
      </c>
      <c r="E32" s="350" t="str">
        <f t="shared" ca="1" si="2"/>
        <v/>
      </c>
      <c r="F32" s="352" t="str">
        <f ca="1">IF(C32="","",(INDEX(('Round 1'!$T$8:$T$67),MATCH(C32,'Round 1'!$K$8:$K$67,0))/86400))</f>
        <v/>
      </c>
      <c r="G32" s="352" t="str">
        <f ca="1">IF(C32="","",(INDEX(('Round 2'!$T$8:$T$67),MATCH(C32,'Round 2'!$K$8:$K$67,0))/86400))</f>
        <v/>
      </c>
      <c r="H32" s="352" t="str">
        <f ca="1">IF(C32="","",(INDEX(('Round 3'!$T$8:$T$67),MATCH(C32,'Round 3'!$K$8:$K$67,0))/86400))</f>
        <v/>
      </c>
      <c r="I32" s="352" t="str">
        <f ca="1">IF(C32="","",(INDEX(('Round 4'!$T$8:$T$67),MATCH(C32,'Round 4'!$K$8:$K$67,0))/86400))</f>
        <v/>
      </c>
      <c r="J32" s="352" t="str">
        <f ca="1">IF(C32="","",(INDEX(('Round 5'!$T$8:$T$67),MATCH(C32,'Round 5'!$K$8:$K$67,0))/86400))</f>
        <v/>
      </c>
      <c r="K32" s="352" t="str">
        <f ca="1">IF(C32="","",(INDEX(('Round 6'!$T$8:$T$67),MATCH(C32,'Round 6'!$K$8:$K$67,0))/86400))</f>
        <v/>
      </c>
      <c r="L32" s="352" t="str">
        <f ca="1">IF(C32="","",(INDEX(('Round 7'!$T$8:$T$67),MATCH(C32,'Round 7'!$K$8:$K$67,0))/86400))</f>
        <v/>
      </c>
      <c r="M32" s="352" t="str">
        <f ca="1">IF(C32="","",(INDEX(('Round 8'!$T$8:$T$67),MATCH(C32,'Round 8'!$K$8:$K$67,0))/86400))</f>
        <v/>
      </c>
      <c r="N32" s="352" t="str">
        <f ca="1">IF(C32="","",(INDEX(('Round 9'!$T$8:$T$67),MATCH(C32,'Round 9'!$K$8:$K$67,0))/86400))</f>
        <v/>
      </c>
      <c r="O32" s="352" t="str">
        <f ca="1">IF(C32="","",(INDEX(('Round 10'!$T$8:$T$67),MATCH(C32,'Round 10'!$K$8:$K$67,0))/86400))</f>
        <v/>
      </c>
      <c r="P32" s="352" t="str">
        <f ca="1">IF(C32="","",(INDEX(('Round 11'!$T$8:$T$67),MATCH(C32,'Round 11'!$K$8:$K$67,0))/86400))</f>
        <v/>
      </c>
      <c r="Q32" s="353" t="str">
        <f ca="1">IF(C32="","",(INDEX(('Round 12'!$T$8:$T$67),MATCH(C32,'Round 12'!$K$8:$K$67,0))/86400))</f>
        <v/>
      </c>
      <c r="R32" s="79" t="str">
        <f t="shared" ca="1" si="3"/>
        <v/>
      </c>
      <c r="S32" s="156" t="str">
        <f t="shared" ca="1" si="4"/>
        <v/>
      </c>
      <c r="T32" s="156" t="str">
        <f t="shared" ca="1" si="5"/>
        <v/>
      </c>
      <c r="U32" s="156" t="str">
        <f t="shared" ca="1" si="6"/>
        <v/>
      </c>
      <c r="V32" s="156" t="str">
        <f t="shared" ca="1" si="7"/>
        <v/>
      </c>
      <c r="W32" s="156" t="str">
        <f t="shared" ca="1" si="8"/>
        <v/>
      </c>
      <c r="X32" s="156" t="str">
        <f t="shared" ca="1" si="9"/>
        <v/>
      </c>
      <c r="Y32" s="156" t="str">
        <f t="shared" ca="1" si="10"/>
        <v/>
      </c>
      <c r="Z32" s="156" t="str">
        <f t="shared" ca="1" si="11"/>
        <v/>
      </c>
      <c r="AA32" s="156" t="str">
        <f t="shared" ca="1" si="12"/>
        <v/>
      </c>
      <c r="AB32" s="156" t="str">
        <f t="shared" ca="1" si="13"/>
        <v/>
      </c>
      <c r="AC32" s="156" t="str">
        <f t="shared" ca="1" si="14"/>
        <v/>
      </c>
      <c r="AD32" s="156" t="str">
        <f t="shared" ca="1" si="15"/>
        <v/>
      </c>
      <c r="AF32" s="318" t="str">
        <f t="shared" ca="1" si="16"/>
        <v/>
      </c>
      <c r="AG32" s="318" t="str">
        <f t="shared" ca="1" si="17"/>
        <v/>
      </c>
      <c r="AH32" s="318" t="str">
        <f t="shared" ca="1" si="18"/>
        <v/>
      </c>
      <c r="AI32" s="318" t="str">
        <f t="shared" ca="1" si="19"/>
        <v/>
      </c>
      <c r="AJ32" s="318" t="str">
        <f t="shared" ca="1" si="20"/>
        <v/>
      </c>
      <c r="AK32" s="318" t="str">
        <f t="shared" ca="1" si="21"/>
        <v/>
      </c>
      <c r="AL32" s="318" t="str">
        <f t="shared" ca="1" si="22"/>
        <v/>
      </c>
      <c r="AM32" s="318" t="str">
        <f t="shared" ca="1" si="23"/>
        <v/>
      </c>
      <c r="AN32" s="318" t="str">
        <f t="shared" ca="1" si="24"/>
        <v/>
      </c>
      <c r="AO32" s="318" t="str">
        <f t="shared" ca="1" si="25"/>
        <v/>
      </c>
      <c r="AP32" s="318" t="str">
        <f t="shared" ca="1" si="26"/>
        <v/>
      </c>
      <c r="AQ32" s="318" t="str">
        <f t="shared" ca="1" si="27"/>
        <v/>
      </c>
      <c r="AR32" s="318" t="str">
        <f t="shared" ca="1" si="28"/>
        <v/>
      </c>
    </row>
    <row r="33" spans="2:44" s="308" customFormat="1" ht="14.25">
      <c r="B33" s="42">
        <v>29</v>
      </c>
      <c r="C33" s="314" t="str">
        <f ca="1">'Final Scores'!C34</f>
        <v/>
      </c>
      <c r="D33" s="492" t="str">
        <f t="shared" ca="1" si="1"/>
        <v/>
      </c>
      <c r="E33" s="350" t="str">
        <f t="shared" ca="1" si="2"/>
        <v/>
      </c>
      <c r="F33" s="352" t="str">
        <f ca="1">IF(C33="","",(INDEX(('Round 1'!$T$8:$T$67),MATCH(C33,'Round 1'!$K$8:$K$67,0))/86400))</f>
        <v/>
      </c>
      <c r="G33" s="352" t="str">
        <f ca="1">IF(C33="","",(INDEX(('Round 2'!$T$8:$T$67),MATCH(C33,'Round 2'!$K$8:$K$67,0))/86400))</f>
        <v/>
      </c>
      <c r="H33" s="352" t="str">
        <f ca="1">IF(C33="","",(INDEX(('Round 3'!$T$8:$T$67),MATCH(C33,'Round 3'!$K$8:$K$67,0))/86400))</f>
        <v/>
      </c>
      <c r="I33" s="352" t="str">
        <f ca="1">IF(C33="","",(INDEX(('Round 4'!$T$8:$T$67),MATCH(C33,'Round 4'!$K$8:$K$67,0))/86400))</f>
        <v/>
      </c>
      <c r="J33" s="352" t="str">
        <f ca="1">IF(C33="","",(INDEX(('Round 5'!$T$8:$T$67),MATCH(C33,'Round 5'!$K$8:$K$67,0))/86400))</f>
        <v/>
      </c>
      <c r="K33" s="352" t="str">
        <f ca="1">IF(C33="","",(INDEX(('Round 6'!$T$8:$T$67),MATCH(C33,'Round 6'!$K$8:$K$67,0))/86400))</f>
        <v/>
      </c>
      <c r="L33" s="352" t="str">
        <f ca="1">IF(C33="","",(INDEX(('Round 7'!$T$8:$T$67),MATCH(C33,'Round 7'!$K$8:$K$67,0))/86400))</f>
        <v/>
      </c>
      <c r="M33" s="352" t="str">
        <f ca="1">IF(C33="","",(INDEX(('Round 8'!$T$8:$T$67),MATCH(C33,'Round 8'!$K$8:$K$67,0))/86400))</f>
        <v/>
      </c>
      <c r="N33" s="352" t="str">
        <f ca="1">IF(C33="","",(INDEX(('Round 9'!$T$8:$T$67),MATCH(C33,'Round 9'!$K$8:$K$67,0))/86400))</f>
        <v/>
      </c>
      <c r="O33" s="352" t="str">
        <f ca="1">IF(C33="","",(INDEX(('Round 10'!$T$8:$T$67),MATCH(C33,'Round 10'!$K$8:$K$67,0))/86400))</f>
        <v/>
      </c>
      <c r="P33" s="352" t="str">
        <f ca="1">IF(C33="","",(INDEX(('Round 11'!$T$8:$T$67),MATCH(C33,'Round 11'!$K$8:$K$67,0))/86400))</f>
        <v/>
      </c>
      <c r="Q33" s="353" t="str">
        <f ca="1">IF(C33="","",(INDEX(('Round 12'!$T$8:$T$67),MATCH(C33,'Round 12'!$K$8:$K$67,0))/86400))</f>
        <v/>
      </c>
      <c r="R33" s="79" t="str">
        <f t="shared" ca="1" si="3"/>
        <v/>
      </c>
      <c r="S33" s="156" t="str">
        <f t="shared" ca="1" si="4"/>
        <v/>
      </c>
      <c r="T33" s="156" t="str">
        <f t="shared" ca="1" si="5"/>
        <v/>
      </c>
      <c r="U33" s="156" t="str">
        <f t="shared" ca="1" si="6"/>
        <v/>
      </c>
      <c r="V33" s="156" t="str">
        <f t="shared" ca="1" si="7"/>
        <v/>
      </c>
      <c r="W33" s="156" t="str">
        <f t="shared" ca="1" si="8"/>
        <v/>
      </c>
      <c r="X33" s="156" t="str">
        <f t="shared" ca="1" si="9"/>
        <v/>
      </c>
      <c r="Y33" s="156" t="str">
        <f t="shared" ca="1" si="10"/>
        <v/>
      </c>
      <c r="Z33" s="156" t="str">
        <f t="shared" ca="1" si="11"/>
        <v/>
      </c>
      <c r="AA33" s="156" t="str">
        <f t="shared" ca="1" si="12"/>
        <v/>
      </c>
      <c r="AB33" s="156" t="str">
        <f t="shared" ca="1" si="13"/>
        <v/>
      </c>
      <c r="AC33" s="156" t="str">
        <f t="shared" ca="1" si="14"/>
        <v/>
      </c>
      <c r="AD33" s="156" t="str">
        <f t="shared" ca="1" si="15"/>
        <v/>
      </c>
      <c r="AF33" s="318" t="str">
        <f t="shared" ca="1" si="16"/>
        <v/>
      </c>
      <c r="AG33" s="318" t="str">
        <f t="shared" ca="1" si="17"/>
        <v/>
      </c>
      <c r="AH33" s="318" t="str">
        <f t="shared" ca="1" si="18"/>
        <v/>
      </c>
      <c r="AI33" s="318" t="str">
        <f t="shared" ca="1" si="19"/>
        <v/>
      </c>
      <c r="AJ33" s="318" t="str">
        <f t="shared" ca="1" si="20"/>
        <v/>
      </c>
      <c r="AK33" s="318" t="str">
        <f t="shared" ca="1" si="21"/>
        <v/>
      </c>
      <c r="AL33" s="318" t="str">
        <f t="shared" ca="1" si="22"/>
        <v/>
      </c>
      <c r="AM33" s="318" t="str">
        <f t="shared" ca="1" si="23"/>
        <v/>
      </c>
      <c r="AN33" s="318" t="str">
        <f t="shared" ca="1" si="24"/>
        <v/>
      </c>
      <c r="AO33" s="318" t="str">
        <f t="shared" ca="1" si="25"/>
        <v/>
      </c>
      <c r="AP33" s="318" t="str">
        <f t="shared" ca="1" si="26"/>
        <v/>
      </c>
      <c r="AQ33" s="318" t="str">
        <f t="shared" ca="1" si="27"/>
        <v/>
      </c>
      <c r="AR33" s="318" t="str">
        <f t="shared" ca="1" si="28"/>
        <v/>
      </c>
    </row>
    <row r="34" spans="2:44" s="308" customFormat="1" ht="14.25">
      <c r="B34" s="42">
        <v>30</v>
      </c>
      <c r="C34" s="314" t="str">
        <f ca="1">'Final Scores'!C35</f>
        <v/>
      </c>
      <c r="D34" s="492" t="str">
        <f t="shared" ca="1" si="1"/>
        <v/>
      </c>
      <c r="E34" s="350" t="str">
        <f t="shared" ca="1" si="2"/>
        <v/>
      </c>
      <c r="F34" s="352" t="str">
        <f ca="1">IF(C34="","",(INDEX(('Round 1'!$T$8:$T$67),MATCH(C34,'Round 1'!$K$8:$K$67,0))/86400))</f>
        <v/>
      </c>
      <c r="G34" s="352" t="str">
        <f ca="1">IF(C34="","",(INDEX(('Round 2'!$T$8:$T$67),MATCH(C34,'Round 2'!$K$8:$K$67,0))/86400))</f>
        <v/>
      </c>
      <c r="H34" s="352" t="str">
        <f ca="1">IF(C34="","",(INDEX(('Round 3'!$T$8:$T$67),MATCH(C34,'Round 3'!$K$8:$K$67,0))/86400))</f>
        <v/>
      </c>
      <c r="I34" s="352" t="str">
        <f ca="1">IF(C34="","",(INDEX(('Round 4'!$T$8:$T$67),MATCH(C34,'Round 4'!$K$8:$K$67,0))/86400))</f>
        <v/>
      </c>
      <c r="J34" s="352" t="str">
        <f ca="1">IF(C34="","",(INDEX(('Round 5'!$T$8:$T$67),MATCH(C34,'Round 5'!$K$8:$K$67,0))/86400))</f>
        <v/>
      </c>
      <c r="K34" s="352" t="str">
        <f ca="1">IF(C34="","",(INDEX(('Round 6'!$T$8:$T$67),MATCH(C34,'Round 6'!$K$8:$K$67,0))/86400))</f>
        <v/>
      </c>
      <c r="L34" s="352" t="str">
        <f ca="1">IF(C34="","",(INDEX(('Round 7'!$T$8:$T$67),MATCH(C34,'Round 7'!$K$8:$K$67,0))/86400))</f>
        <v/>
      </c>
      <c r="M34" s="352" t="str">
        <f ca="1">IF(C34="","",(INDEX(('Round 8'!$T$8:$T$67),MATCH(C34,'Round 8'!$K$8:$K$67,0))/86400))</f>
        <v/>
      </c>
      <c r="N34" s="352" t="str">
        <f ca="1">IF(C34="","",(INDEX(('Round 9'!$T$8:$T$67),MATCH(C34,'Round 9'!$K$8:$K$67,0))/86400))</f>
        <v/>
      </c>
      <c r="O34" s="352" t="str">
        <f ca="1">IF(C34="","",(INDEX(('Round 10'!$T$8:$T$67),MATCH(C34,'Round 10'!$K$8:$K$67,0))/86400))</f>
        <v/>
      </c>
      <c r="P34" s="352" t="str">
        <f ca="1">IF(C34="","",(INDEX(('Round 11'!$T$8:$T$67),MATCH(C34,'Round 11'!$K$8:$K$67,0))/86400))</f>
        <v/>
      </c>
      <c r="Q34" s="353" t="str">
        <f ca="1">IF(C34="","",(INDEX(('Round 12'!$T$8:$T$67),MATCH(C34,'Round 12'!$K$8:$K$67,0))/86400))</f>
        <v/>
      </c>
      <c r="R34" s="79" t="str">
        <f t="shared" ca="1" si="3"/>
        <v/>
      </c>
      <c r="S34" s="156" t="str">
        <f t="shared" ca="1" si="4"/>
        <v/>
      </c>
      <c r="T34" s="156" t="str">
        <f t="shared" ca="1" si="5"/>
        <v/>
      </c>
      <c r="U34" s="156" t="str">
        <f t="shared" ca="1" si="6"/>
        <v/>
      </c>
      <c r="V34" s="156" t="str">
        <f t="shared" ca="1" si="7"/>
        <v/>
      </c>
      <c r="W34" s="156" t="str">
        <f t="shared" ca="1" si="8"/>
        <v/>
      </c>
      <c r="X34" s="156" t="str">
        <f t="shared" ca="1" si="9"/>
        <v/>
      </c>
      <c r="Y34" s="156" t="str">
        <f t="shared" ca="1" si="10"/>
        <v/>
      </c>
      <c r="Z34" s="156" t="str">
        <f t="shared" ca="1" si="11"/>
        <v/>
      </c>
      <c r="AA34" s="156" t="str">
        <f t="shared" ca="1" si="12"/>
        <v/>
      </c>
      <c r="AB34" s="156" t="str">
        <f t="shared" ca="1" si="13"/>
        <v/>
      </c>
      <c r="AC34" s="156" t="str">
        <f t="shared" ca="1" si="14"/>
        <v/>
      </c>
      <c r="AD34" s="156" t="str">
        <f t="shared" ca="1" si="15"/>
        <v/>
      </c>
      <c r="AF34" s="318" t="str">
        <f t="shared" ca="1" si="16"/>
        <v/>
      </c>
      <c r="AG34" s="318" t="str">
        <f t="shared" ca="1" si="17"/>
        <v/>
      </c>
      <c r="AH34" s="318" t="str">
        <f t="shared" ca="1" si="18"/>
        <v/>
      </c>
      <c r="AI34" s="318" t="str">
        <f t="shared" ca="1" si="19"/>
        <v/>
      </c>
      <c r="AJ34" s="318" t="str">
        <f t="shared" ca="1" si="20"/>
        <v/>
      </c>
      <c r="AK34" s="318" t="str">
        <f t="shared" ca="1" si="21"/>
        <v/>
      </c>
      <c r="AL34" s="318" t="str">
        <f t="shared" ca="1" si="22"/>
        <v/>
      </c>
      <c r="AM34" s="318" t="str">
        <f t="shared" ca="1" si="23"/>
        <v/>
      </c>
      <c r="AN34" s="318" t="str">
        <f t="shared" ca="1" si="24"/>
        <v/>
      </c>
      <c r="AO34" s="318" t="str">
        <f t="shared" ca="1" si="25"/>
        <v/>
      </c>
      <c r="AP34" s="318" t="str">
        <f t="shared" ca="1" si="26"/>
        <v/>
      </c>
      <c r="AQ34" s="318" t="str">
        <f t="shared" ca="1" si="27"/>
        <v/>
      </c>
      <c r="AR34" s="318" t="str">
        <f t="shared" ca="1" si="28"/>
        <v/>
      </c>
    </row>
    <row r="35" spans="2:44" s="308" customFormat="1" ht="14.25">
      <c r="B35" s="42">
        <v>31</v>
      </c>
      <c r="C35" s="314" t="str">
        <f ca="1">'Final Scores'!C36</f>
        <v/>
      </c>
      <c r="D35" s="492" t="str">
        <f t="shared" ca="1" si="1"/>
        <v/>
      </c>
      <c r="E35" s="350" t="str">
        <f t="shared" ca="1" si="2"/>
        <v/>
      </c>
      <c r="F35" s="352" t="str">
        <f ca="1">IF(C35="","",(INDEX(('Round 1'!$T$8:$T$67),MATCH(C35,'Round 1'!$K$8:$K$67,0))/86400))</f>
        <v/>
      </c>
      <c r="G35" s="352" t="str">
        <f ca="1">IF(C35="","",(INDEX(('Round 2'!$T$8:$T$67),MATCH(C35,'Round 2'!$K$8:$K$67,0))/86400))</f>
        <v/>
      </c>
      <c r="H35" s="352" t="str">
        <f ca="1">IF(C35="","",(INDEX(('Round 3'!$T$8:$T$67),MATCH(C35,'Round 3'!$K$8:$K$67,0))/86400))</f>
        <v/>
      </c>
      <c r="I35" s="352" t="str">
        <f ca="1">IF(C35="","",(INDEX(('Round 4'!$T$8:$T$67),MATCH(C35,'Round 4'!$K$8:$K$67,0))/86400))</f>
        <v/>
      </c>
      <c r="J35" s="352" t="str">
        <f ca="1">IF(C35="","",(INDEX(('Round 5'!$T$8:$T$67),MATCH(C35,'Round 5'!$K$8:$K$67,0))/86400))</f>
        <v/>
      </c>
      <c r="K35" s="352" t="str">
        <f ca="1">IF(C35="","",(INDEX(('Round 6'!$T$8:$T$67),MATCH(C35,'Round 6'!$K$8:$K$67,0))/86400))</f>
        <v/>
      </c>
      <c r="L35" s="352" t="str">
        <f ca="1">IF(C35="","",(INDEX(('Round 7'!$T$8:$T$67),MATCH(C35,'Round 7'!$K$8:$K$67,0))/86400))</f>
        <v/>
      </c>
      <c r="M35" s="352" t="str">
        <f ca="1">IF(C35="","",(INDEX(('Round 8'!$T$8:$T$67),MATCH(C35,'Round 8'!$K$8:$K$67,0))/86400))</f>
        <v/>
      </c>
      <c r="N35" s="352" t="str">
        <f ca="1">IF(C35="","",(INDEX(('Round 9'!$T$8:$T$67),MATCH(C35,'Round 9'!$K$8:$K$67,0))/86400))</f>
        <v/>
      </c>
      <c r="O35" s="352" t="str">
        <f ca="1">IF(C35="","",(INDEX(('Round 10'!$T$8:$T$67),MATCH(C35,'Round 10'!$K$8:$K$67,0))/86400))</f>
        <v/>
      </c>
      <c r="P35" s="352" t="str">
        <f ca="1">IF(C35="","",(INDEX(('Round 11'!$T$8:$T$67),MATCH(C35,'Round 11'!$K$8:$K$67,0))/86400))</f>
        <v/>
      </c>
      <c r="Q35" s="353" t="str">
        <f ca="1">IF(C35="","",(INDEX(('Round 12'!$T$8:$T$67),MATCH(C35,'Round 12'!$K$8:$K$67,0))/86400))</f>
        <v/>
      </c>
      <c r="R35" s="79" t="str">
        <f t="shared" ca="1" si="3"/>
        <v/>
      </c>
      <c r="S35" s="156" t="str">
        <f t="shared" ca="1" si="4"/>
        <v/>
      </c>
      <c r="T35" s="156" t="str">
        <f t="shared" ca="1" si="5"/>
        <v/>
      </c>
      <c r="U35" s="156" t="str">
        <f t="shared" ca="1" si="6"/>
        <v/>
      </c>
      <c r="V35" s="156" t="str">
        <f t="shared" ca="1" si="7"/>
        <v/>
      </c>
      <c r="W35" s="156" t="str">
        <f t="shared" ca="1" si="8"/>
        <v/>
      </c>
      <c r="X35" s="156" t="str">
        <f t="shared" ca="1" si="9"/>
        <v/>
      </c>
      <c r="Y35" s="156" t="str">
        <f t="shared" ca="1" si="10"/>
        <v/>
      </c>
      <c r="Z35" s="156" t="str">
        <f t="shared" ca="1" si="11"/>
        <v/>
      </c>
      <c r="AA35" s="156" t="str">
        <f t="shared" ca="1" si="12"/>
        <v/>
      </c>
      <c r="AB35" s="156" t="str">
        <f t="shared" ca="1" si="13"/>
        <v/>
      </c>
      <c r="AC35" s="156" t="str">
        <f t="shared" ca="1" si="14"/>
        <v/>
      </c>
      <c r="AD35" s="156" t="str">
        <f t="shared" ca="1" si="15"/>
        <v/>
      </c>
      <c r="AF35" s="318" t="str">
        <f t="shared" ca="1" si="16"/>
        <v/>
      </c>
      <c r="AG35" s="318" t="str">
        <f t="shared" ca="1" si="17"/>
        <v/>
      </c>
      <c r="AH35" s="318" t="str">
        <f t="shared" ca="1" si="18"/>
        <v/>
      </c>
      <c r="AI35" s="318" t="str">
        <f t="shared" ca="1" si="19"/>
        <v/>
      </c>
      <c r="AJ35" s="318" t="str">
        <f t="shared" ca="1" si="20"/>
        <v/>
      </c>
      <c r="AK35" s="318" t="str">
        <f t="shared" ca="1" si="21"/>
        <v/>
      </c>
      <c r="AL35" s="318" t="str">
        <f t="shared" ca="1" si="22"/>
        <v/>
      </c>
      <c r="AM35" s="318" t="str">
        <f t="shared" ca="1" si="23"/>
        <v/>
      </c>
      <c r="AN35" s="318" t="str">
        <f t="shared" ca="1" si="24"/>
        <v/>
      </c>
      <c r="AO35" s="318" t="str">
        <f t="shared" ca="1" si="25"/>
        <v/>
      </c>
      <c r="AP35" s="318" t="str">
        <f t="shared" ca="1" si="26"/>
        <v/>
      </c>
      <c r="AQ35" s="318" t="str">
        <f t="shared" ca="1" si="27"/>
        <v/>
      </c>
      <c r="AR35" s="318" t="str">
        <f t="shared" ca="1" si="28"/>
        <v/>
      </c>
    </row>
    <row r="36" spans="2:44" s="308" customFormat="1" ht="14.25">
      <c r="B36" s="42">
        <v>32</v>
      </c>
      <c r="C36" s="314" t="str">
        <f ca="1">'Final Scores'!C37</f>
        <v/>
      </c>
      <c r="D36" s="492" t="str">
        <f t="shared" ca="1" si="1"/>
        <v/>
      </c>
      <c r="E36" s="350" t="str">
        <f t="shared" ca="1" si="2"/>
        <v/>
      </c>
      <c r="F36" s="352" t="str">
        <f ca="1">IF(C36="","",(INDEX(('Round 1'!$T$8:$T$67),MATCH(C36,'Round 1'!$K$8:$K$67,0))/86400))</f>
        <v/>
      </c>
      <c r="G36" s="352" t="str">
        <f ca="1">IF(C36="","",(INDEX(('Round 2'!$T$8:$T$67),MATCH(C36,'Round 2'!$K$8:$K$67,0))/86400))</f>
        <v/>
      </c>
      <c r="H36" s="352" t="str">
        <f ca="1">IF(C36="","",(INDEX(('Round 3'!$T$8:$T$67),MATCH(C36,'Round 3'!$K$8:$K$67,0))/86400))</f>
        <v/>
      </c>
      <c r="I36" s="352" t="str">
        <f ca="1">IF(C36="","",(INDEX(('Round 4'!$T$8:$T$67),MATCH(C36,'Round 4'!$K$8:$K$67,0))/86400))</f>
        <v/>
      </c>
      <c r="J36" s="352" t="str">
        <f ca="1">IF(C36="","",(INDEX(('Round 5'!$T$8:$T$67),MATCH(C36,'Round 5'!$K$8:$K$67,0))/86400))</f>
        <v/>
      </c>
      <c r="K36" s="352" t="str">
        <f ca="1">IF(C36="","",(INDEX(('Round 6'!$T$8:$T$67),MATCH(C36,'Round 6'!$K$8:$K$67,0))/86400))</f>
        <v/>
      </c>
      <c r="L36" s="352" t="str">
        <f ca="1">IF(C36="","",(INDEX(('Round 7'!$T$8:$T$67),MATCH(C36,'Round 7'!$K$8:$K$67,0))/86400))</f>
        <v/>
      </c>
      <c r="M36" s="352" t="str">
        <f ca="1">IF(C36="","",(INDEX(('Round 8'!$T$8:$T$67),MATCH(C36,'Round 8'!$K$8:$K$67,0))/86400))</f>
        <v/>
      </c>
      <c r="N36" s="352" t="str">
        <f ca="1">IF(C36="","",(INDEX(('Round 9'!$T$8:$T$67),MATCH(C36,'Round 9'!$K$8:$K$67,0))/86400))</f>
        <v/>
      </c>
      <c r="O36" s="352" t="str">
        <f ca="1">IF(C36="","",(INDEX(('Round 10'!$T$8:$T$67),MATCH(C36,'Round 10'!$K$8:$K$67,0))/86400))</f>
        <v/>
      </c>
      <c r="P36" s="352" t="str">
        <f ca="1">IF(C36="","",(INDEX(('Round 11'!$T$8:$T$67),MATCH(C36,'Round 11'!$K$8:$K$67,0))/86400))</f>
        <v/>
      </c>
      <c r="Q36" s="353" t="str">
        <f ca="1">IF(C36="","",(INDEX(('Round 12'!$T$8:$T$67),MATCH(C36,'Round 12'!$K$8:$K$67,0))/86400))</f>
        <v/>
      </c>
      <c r="R36" s="79" t="str">
        <f t="shared" ca="1" si="3"/>
        <v/>
      </c>
      <c r="S36" s="156" t="str">
        <f t="shared" ca="1" si="4"/>
        <v/>
      </c>
      <c r="T36" s="156" t="str">
        <f t="shared" ca="1" si="5"/>
        <v/>
      </c>
      <c r="U36" s="156" t="str">
        <f t="shared" ca="1" si="6"/>
        <v/>
      </c>
      <c r="V36" s="156" t="str">
        <f t="shared" ca="1" si="7"/>
        <v/>
      </c>
      <c r="W36" s="156" t="str">
        <f t="shared" ca="1" si="8"/>
        <v/>
      </c>
      <c r="X36" s="156" t="str">
        <f t="shared" ca="1" si="9"/>
        <v/>
      </c>
      <c r="Y36" s="156" t="str">
        <f t="shared" ca="1" si="10"/>
        <v/>
      </c>
      <c r="Z36" s="156" t="str">
        <f t="shared" ca="1" si="11"/>
        <v/>
      </c>
      <c r="AA36" s="156" t="str">
        <f t="shared" ca="1" si="12"/>
        <v/>
      </c>
      <c r="AB36" s="156" t="str">
        <f t="shared" ca="1" si="13"/>
        <v/>
      </c>
      <c r="AC36" s="156" t="str">
        <f t="shared" ca="1" si="14"/>
        <v/>
      </c>
      <c r="AD36" s="156" t="str">
        <f t="shared" ca="1" si="15"/>
        <v/>
      </c>
      <c r="AF36" s="318" t="str">
        <f t="shared" ca="1" si="16"/>
        <v/>
      </c>
      <c r="AG36" s="318" t="str">
        <f t="shared" ca="1" si="17"/>
        <v/>
      </c>
      <c r="AH36" s="318" t="str">
        <f t="shared" ca="1" si="18"/>
        <v/>
      </c>
      <c r="AI36" s="318" t="str">
        <f t="shared" ca="1" si="19"/>
        <v/>
      </c>
      <c r="AJ36" s="318" t="str">
        <f t="shared" ca="1" si="20"/>
        <v/>
      </c>
      <c r="AK36" s="318" t="str">
        <f t="shared" ca="1" si="21"/>
        <v/>
      </c>
      <c r="AL36" s="318" t="str">
        <f t="shared" ca="1" si="22"/>
        <v/>
      </c>
      <c r="AM36" s="318" t="str">
        <f t="shared" ca="1" si="23"/>
        <v/>
      </c>
      <c r="AN36" s="318" t="str">
        <f t="shared" ca="1" si="24"/>
        <v/>
      </c>
      <c r="AO36" s="318" t="str">
        <f t="shared" ca="1" si="25"/>
        <v/>
      </c>
      <c r="AP36" s="318" t="str">
        <f t="shared" ca="1" si="26"/>
        <v/>
      </c>
      <c r="AQ36" s="318" t="str">
        <f t="shared" ca="1" si="27"/>
        <v/>
      </c>
      <c r="AR36" s="318" t="str">
        <f t="shared" ca="1" si="28"/>
        <v/>
      </c>
    </row>
    <row r="37" spans="2:44" s="308" customFormat="1" ht="14.25">
      <c r="B37" s="42">
        <v>33</v>
      </c>
      <c r="C37" s="314" t="str">
        <f ca="1">'Final Scores'!C38</f>
        <v/>
      </c>
      <c r="D37" s="492" t="str">
        <f t="shared" ref="D37:D64" ca="1" si="29">IF(C37="","",RANK(E37,$E$5:$E$64,1))</f>
        <v/>
      </c>
      <c r="E37" s="350" t="str">
        <f t="shared" ref="E37:E64" ca="1" si="30">IF(C37="","",AR37/86400)</f>
        <v/>
      </c>
      <c r="F37" s="352" t="str">
        <f ca="1">IF(C37="","",(INDEX(('Round 1'!$T$8:$T$67),MATCH(C37,'Round 1'!$K$8:$K$67,0))/86400))</f>
        <v/>
      </c>
      <c r="G37" s="352" t="str">
        <f ca="1">IF(C37="","",(INDEX(('Round 2'!$T$8:$T$67),MATCH(C37,'Round 2'!$K$8:$K$67,0))/86400))</f>
        <v/>
      </c>
      <c r="H37" s="352" t="str">
        <f ca="1">IF(C37="","",(INDEX(('Round 3'!$T$8:$T$67),MATCH(C37,'Round 3'!$K$8:$K$67,0))/86400))</f>
        <v/>
      </c>
      <c r="I37" s="352" t="str">
        <f ca="1">IF(C37="","",(INDEX(('Round 4'!$T$8:$T$67),MATCH(C37,'Round 4'!$K$8:$K$67,0))/86400))</f>
        <v/>
      </c>
      <c r="J37" s="352" t="str">
        <f ca="1">IF(C37="","",(INDEX(('Round 5'!$T$8:$T$67),MATCH(C37,'Round 5'!$K$8:$K$67,0))/86400))</f>
        <v/>
      </c>
      <c r="K37" s="352" t="str">
        <f ca="1">IF(C37="","",(INDEX(('Round 6'!$T$8:$T$67),MATCH(C37,'Round 6'!$K$8:$K$67,0))/86400))</f>
        <v/>
      </c>
      <c r="L37" s="352" t="str">
        <f ca="1">IF(C37="","",(INDEX(('Round 7'!$T$8:$T$67),MATCH(C37,'Round 7'!$K$8:$K$67,0))/86400))</f>
        <v/>
      </c>
      <c r="M37" s="352" t="str">
        <f ca="1">IF(C37="","",(INDEX(('Round 8'!$T$8:$T$67),MATCH(C37,'Round 8'!$K$8:$K$67,0))/86400))</f>
        <v/>
      </c>
      <c r="N37" s="352" t="str">
        <f ca="1">IF(C37="","",(INDEX(('Round 9'!$T$8:$T$67),MATCH(C37,'Round 9'!$K$8:$K$67,0))/86400))</f>
        <v/>
      </c>
      <c r="O37" s="352" t="str">
        <f ca="1">IF(C37="","",(INDEX(('Round 10'!$T$8:$T$67),MATCH(C37,'Round 10'!$K$8:$K$67,0))/86400))</f>
        <v/>
      </c>
      <c r="P37" s="352" t="str">
        <f ca="1">IF(C37="","",(INDEX(('Round 11'!$T$8:$T$67),MATCH(C37,'Round 11'!$K$8:$K$67,0))/86400))</f>
        <v/>
      </c>
      <c r="Q37" s="353" t="str">
        <f ca="1">IF(C37="","",(INDEX(('Round 12'!$T$8:$T$67),MATCH(C37,'Round 12'!$K$8:$K$67,0))/86400))</f>
        <v/>
      </c>
      <c r="R37" s="79" t="str">
        <f t="shared" ref="R37:R64" ca="1" si="31">IF(C37="","",IF(COUNTIF(D:D,D37)&gt;1,"TIE",""))</f>
        <v/>
      </c>
      <c r="S37" s="156" t="str">
        <f t="shared" ref="S37:S64" ca="1" si="32">IF(C37="","",F37*86400)</f>
        <v/>
      </c>
      <c r="T37" s="156" t="str">
        <f t="shared" ref="T37:T64" ca="1" si="33">IF(C37="","",G37*86400)</f>
        <v/>
      </c>
      <c r="U37" s="156" t="str">
        <f t="shared" ref="U37:U64" ca="1" si="34">IF(C37="","",H37*86400)</f>
        <v/>
      </c>
      <c r="V37" s="156" t="str">
        <f t="shared" ref="V37:V64" ca="1" si="35">IF(C37="","",I37*86400)</f>
        <v/>
      </c>
      <c r="W37" s="156" t="str">
        <f t="shared" ref="W37:W64" ca="1" si="36">IF(C37="","",J37*86400)</f>
        <v/>
      </c>
      <c r="X37" s="156" t="str">
        <f t="shared" ref="X37:X64" ca="1" si="37">IF(C37="","",K37*86400)</f>
        <v/>
      </c>
      <c r="Y37" s="156" t="str">
        <f t="shared" ref="Y37:Y64" ca="1" si="38">IF(C37="","",L37*86400)</f>
        <v/>
      </c>
      <c r="Z37" s="156" t="str">
        <f t="shared" ref="Z37:Z64" ca="1" si="39">IF(C37="","",M37*86400)</f>
        <v/>
      </c>
      <c r="AA37" s="156" t="str">
        <f t="shared" ref="AA37:AA64" ca="1" si="40">IF(C37="","",N37*86400)</f>
        <v/>
      </c>
      <c r="AB37" s="156" t="str">
        <f t="shared" ref="AB37:AB64" ca="1" si="41">IF(C37="","",O37*86400)</f>
        <v/>
      </c>
      <c r="AC37" s="156" t="str">
        <f t="shared" ref="AC37:AC64" ca="1" si="42">IF(C37="","",P37*86400)</f>
        <v/>
      </c>
      <c r="AD37" s="156" t="str">
        <f t="shared" ref="AD37:AD64" ca="1" si="43">IF(C37="","",Q37*86400)</f>
        <v/>
      </c>
      <c r="AF37" s="318" t="str">
        <f t="shared" ca="1" si="16"/>
        <v/>
      </c>
      <c r="AG37" s="318" t="str">
        <f t="shared" ca="1" si="17"/>
        <v/>
      </c>
      <c r="AH37" s="318" t="str">
        <f t="shared" ca="1" si="18"/>
        <v/>
      </c>
      <c r="AI37" s="318" t="str">
        <f t="shared" ca="1" si="19"/>
        <v/>
      </c>
      <c r="AJ37" s="318" t="str">
        <f t="shared" ca="1" si="20"/>
        <v/>
      </c>
      <c r="AK37" s="318" t="str">
        <f t="shared" ca="1" si="21"/>
        <v/>
      </c>
      <c r="AL37" s="318" t="str">
        <f t="shared" ca="1" si="22"/>
        <v/>
      </c>
      <c r="AM37" s="318" t="str">
        <f t="shared" ca="1" si="23"/>
        <v/>
      </c>
      <c r="AN37" s="318" t="str">
        <f t="shared" ca="1" si="24"/>
        <v/>
      </c>
      <c r="AO37" s="318" t="str">
        <f t="shared" ca="1" si="25"/>
        <v/>
      </c>
      <c r="AP37" s="318" t="str">
        <f t="shared" ca="1" si="26"/>
        <v/>
      </c>
      <c r="AQ37" s="318" t="str">
        <f t="shared" ca="1" si="27"/>
        <v/>
      </c>
      <c r="AR37" s="318" t="str">
        <f t="shared" ref="AR37:AR64" ca="1" si="44">IF(C37="","",SUM(AF37:AQ37))</f>
        <v/>
      </c>
    </row>
    <row r="38" spans="2:44" s="308" customFormat="1" ht="14.25">
      <c r="B38" s="42">
        <v>34</v>
      </c>
      <c r="C38" s="314" t="str">
        <f ca="1">'Final Scores'!C39</f>
        <v/>
      </c>
      <c r="D38" s="492" t="str">
        <f t="shared" ca="1" si="29"/>
        <v/>
      </c>
      <c r="E38" s="350" t="str">
        <f t="shared" ca="1" si="30"/>
        <v/>
      </c>
      <c r="F38" s="352" t="str">
        <f ca="1">IF(C38="","",(INDEX(('Round 1'!$T$8:$T$67),MATCH(C38,'Round 1'!$K$8:$K$67,0))/86400))</f>
        <v/>
      </c>
      <c r="G38" s="352" t="str">
        <f ca="1">IF(C38="","",(INDEX(('Round 2'!$T$8:$T$67),MATCH(C38,'Round 2'!$K$8:$K$67,0))/86400))</f>
        <v/>
      </c>
      <c r="H38" s="352" t="str">
        <f ca="1">IF(C38="","",(INDEX(('Round 3'!$T$8:$T$67),MATCH(C38,'Round 3'!$K$8:$K$67,0))/86400))</f>
        <v/>
      </c>
      <c r="I38" s="352" t="str">
        <f ca="1">IF(C38="","",(INDEX(('Round 4'!$T$8:$T$67),MATCH(C38,'Round 4'!$K$8:$K$67,0))/86400))</f>
        <v/>
      </c>
      <c r="J38" s="352" t="str">
        <f ca="1">IF(C38="","",(INDEX(('Round 5'!$T$8:$T$67),MATCH(C38,'Round 5'!$K$8:$K$67,0))/86400))</f>
        <v/>
      </c>
      <c r="K38" s="352" t="str">
        <f ca="1">IF(C38="","",(INDEX(('Round 6'!$T$8:$T$67),MATCH(C38,'Round 6'!$K$8:$K$67,0))/86400))</f>
        <v/>
      </c>
      <c r="L38" s="352" t="str">
        <f ca="1">IF(C38="","",(INDEX(('Round 7'!$T$8:$T$67),MATCH(C38,'Round 7'!$K$8:$K$67,0))/86400))</f>
        <v/>
      </c>
      <c r="M38" s="352" t="str">
        <f ca="1">IF(C38="","",(INDEX(('Round 8'!$T$8:$T$67),MATCH(C38,'Round 8'!$K$8:$K$67,0))/86400))</f>
        <v/>
      </c>
      <c r="N38" s="352" t="str">
        <f ca="1">IF(C38="","",(INDEX(('Round 9'!$T$8:$T$67),MATCH(C38,'Round 9'!$K$8:$K$67,0))/86400))</f>
        <v/>
      </c>
      <c r="O38" s="352" t="str">
        <f ca="1">IF(C38="","",(INDEX(('Round 10'!$T$8:$T$67),MATCH(C38,'Round 10'!$K$8:$K$67,0))/86400))</f>
        <v/>
      </c>
      <c r="P38" s="352" t="str">
        <f ca="1">IF(C38="","",(INDEX(('Round 11'!$T$8:$T$67),MATCH(C38,'Round 11'!$K$8:$K$67,0))/86400))</f>
        <v/>
      </c>
      <c r="Q38" s="353" t="str">
        <f ca="1">IF(C38="","",(INDEX(('Round 12'!$T$8:$T$67),MATCH(C38,'Round 12'!$K$8:$K$67,0))/86400))</f>
        <v/>
      </c>
      <c r="R38" s="79" t="str">
        <f t="shared" ca="1" si="31"/>
        <v/>
      </c>
      <c r="S38" s="156" t="str">
        <f t="shared" ca="1" si="32"/>
        <v/>
      </c>
      <c r="T38" s="156" t="str">
        <f t="shared" ca="1" si="33"/>
        <v/>
      </c>
      <c r="U38" s="156" t="str">
        <f t="shared" ca="1" si="34"/>
        <v/>
      </c>
      <c r="V38" s="156" t="str">
        <f t="shared" ca="1" si="35"/>
        <v/>
      </c>
      <c r="W38" s="156" t="str">
        <f t="shared" ca="1" si="36"/>
        <v/>
      </c>
      <c r="X38" s="156" t="str">
        <f t="shared" ca="1" si="37"/>
        <v/>
      </c>
      <c r="Y38" s="156" t="str">
        <f t="shared" ca="1" si="38"/>
        <v/>
      </c>
      <c r="Z38" s="156" t="str">
        <f t="shared" ca="1" si="39"/>
        <v/>
      </c>
      <c r="AA38" s="156" t="str">
        <f t="shared" ca="1" si="40"/>
        <v/>
      </c>
      <c r="AB38" s="156" t="str">
        <f t="shared" ca="1" si="41"/>
        <v/>
      </c>
      <c r="AC38" s="156" t="str">
        <f t="shared" ca="1" si="42"/>
        <v/>
      </c>
      <c r="AD38" s="156" t="str">
        <f t="shared" ca="1" si="43"/>
        <v/>
      </c>
      <c r="AF38" s="318" t="str">
        <f t="shared" ca="1" si="16"/>
        <v/>
      </c>
      <c r="AG38" s="318" t="str">
        <f t="shared" ca="1" si="17"/>
        <v/>
      </c>
      <c r="AH38" s="318" t="str">
        <f t="shared" ca="1" si="18"/>
        <v/>
      </c>
      <c r="AI38" s="318" t="str">
        <f t="shared" ca="1" si="19"/>
        <v/>
      </c>
      <c r="AJ38" s="318" t="str">
        <f t="shared" ca="1" si="20"/>
        <v/>
      </c>
      <c r="AK38" s="318" t="str">
        <f t="shared" ca="1" si="21"/>
        <v/>
      </c>
      <c r="AL38" s="318" t="str">
        <f t="shared" ca="1" si="22"/>
        <v/>
      </c>
      <c r="AM38" s="318" t="str">
        <f t="shared" ca="1" si="23"/>
        <v/>
      </c>
      <c r="AN38" s="318" t="str">
        <f t="shared" ca="1" si="24"/>
        <v/>
      </c>
      <c r="AO38" s="318" t="str">
        <f t="shared" ca="1" si="25"/>
        <v/>
      </c>
      <c r="AP38" s="318" t="str">
        <f t="shared" ca="1" si="26"/>
        <v/>
      </c>
      <c r="AQ38" s="318" t="str">
        <f t="shared" ca="1" si="27"/>
        <v/>
      </c>
      <c r="AR38" s="318" t="str">
        <f t="shared" ca="1" si="44"/>
        <v/>
      </c>
    </row>
    <row r="39" spans="2:44" s="308" customFormat="1" ht="14.25">
      <c r="B39" s="42">
        <v>35</v>
      </c>
      <c r="C39" s="314" t="str">
        <f ca="1">'Final Scores'!C40</f>
        <v/>
      </c>
      <c r="D39" s="492" t="str">
        <f t="shared" ca="1" si="29"/>
        <v/>
      </c>
      <c r="E39" s="350" t="str">
        <f t="shared" ca="1" si="30"/>
        <v/>
      </c>
      <c r="F39" s="352" t="str">
        <f ca="1">IF(C39="","",(INDEX(('Round 1'!$T$8:$T$67),MATCH(C39,'Round 1'!$K$8:$K$67,0))/86400))</f>
        <v/>
      </c>
      <c r="G39" s="352" t="str">
        <f ca="1">IF(C39="","",(INDEX(('Round 2'!$T$8:$T$67),MATCH(C39,'Round 2'!$K$8:$K$67,0))/86400))</f>
        <v/>
      </c>
      <c r="H39" s="352" t="str">
        <f ca="1">IF(C39="","",(INDEX(('Round 3'!$T$8:$T$67),MATCH(C39,'Round 3'!$K$8:$K$67,0))/86400))</f>
        <v/>
      </c>
      <c r="I39" s="352" t="str">
        <f ca="1">IF(C39="","",(INDEX(('Round 4'!$T$8:$T$67),MATCH(C39,'Round 4'!$K$8:$K$67,0))/86400))</f>
        <v/>
      </c>
      <c r="J39" s="352" t="str">
        <f ca="1">IF(C39="","",(INDEX(('Round 5'!$T$8:$T$67),MATCH(C39,'Round 5'!$K$8:$K$67,0))/86400))</f>
        <v/>
      </c>
      <c r="K39" s="352" t="str">
        <f ca="1">IF(C39="","",(INDEX(('Round 6'!$T$8:$T$67),MATCH(C39,'Round 6'!$K$8:$K$67,0))/86400))</f>
        <v/>
      </c>
      <c r="L39" s="352" t="str">
        <f ca="1">IF(C39="","",(INDEX(('Round 7'!$T$8:$T$67),MATCH(C39,'Round 7'!$K$8:$K$67,0))/86400))</f>
        <v/>
      </c>
      <c r="M39" s="352" t="str">
        <f ca="1">IF(C39="","",(INDEX(('Round 8'!$T$8:$T$67),MATCH(C39,'Round 8'!$K$8:$K$67,0))/86400))</f>
        <v/>
      </c>
      <c r="N39" s="352" t="str">
        <f ca="1">IF(C39="","",(INDEX(('Round 9'!$T$8:$T$67),MATCH(C39,'Round 9'!$K$8:$K$67,0))/86400))</f>
        <v/>
      </c>
      <c r="O39" s="352" t="str">
        <f ca="1">IF(C39="","",(INDEX(('Round 10'!$T$8:$T$67),MATCH(C39,'Round 10'!$K$8:$K$67,0))/86400))</f>
        <v/>
      </c>
      <c r="P39" s="352" t="str">
        <f ca="1">IF(C39="","",(INDEX(('Round 11'!$T$8:$T$67),MATCH(C39,'Round 11'!$K$8:$K$67,0))/86400))</f>
        <v/>
      </c>
      <c r="Q39" s="353" t="str">
        <f ca="1">IF(C39="","",(INDEX(('Round 12'!$T$8:$T$67),MATCH(C39,'Round 12'!$K$8:$K$67,0))/86400))</f>
        <v/>
      </c>
      <c r="R39" s="79" t="str">
        <f t="shared" ca="1" si="31"/>
        <v/>
      </c>
      <c r="S39" s="156" t="str">
        <f t="shared" ca="1" si="32"/>
        <v/>
      </c>
      <c r="T39" s="156" t="str">
        <f t="shared" ca="1" si="33"/>
        <v/>
      </c>
      <c r="U39" s="156" t="str">
        <f t="shared" ca="1" si="34"/>
        <v/>
      </c>
      <c r="V39" s="156" t="str">
        <f t="shared" ca="1" si="35"/>
        <v/>
      </c>
      <c r="W39" s="156" t="str">
        <f t="shared" ca="1" si="36"/>
        <v/>
      </c>
      <c r="X39" s="156" t="str">
        <f t="shared" ca="1" si="37"/>
        <v/>
      </c>
      <c r="Y39" s="156" t="str">
        <f t="shared" ca="1" si="38"/>
        <v/>
      </c>
      <c r="Z39" s="156" t="str">
        <f t="shared" ca="1" si="39"/>
        <v/>
      </c>
      <c r="AA39" s="156" t="str">
        <f t="shared" ca="1" si="40"/>
        <v/>
      </c>
      <c r="AB39" s="156" t="str">
        <f t="shared" ca="1" si="41"/>
        <v/>
      </c>
      <c r="AC39" s="156" t="str">
        <f t="shared" ca="1" si="42"/>
        <v/>
      </c>
      <c r="AD39" s="156" t="str">
        <f t="shared" ca="1" si="43"/>
        <v/>
      </c>
      <c r="AF39" s="318" t="str">
        <f t="shared" ca="1" si="16"/>
        <v/>
      </c>
      <c r="AG39" s="318" t="str">
        <f t="shared" ca="1" si="17"/>
        <v/>
      </c>
      <c r="AH39" s="318" t="str">
        <f t="shared" ca="1" si="18"/>
        <v/>
      </c>
      <c r="AI39" s="318" t="str">
        <f t="shared" ca="1" si="19"/>
        <v/>
      </c>
      <c r="AJ39" s="318" t="str">
        <f t="shared" ca="1" si="20"/>
        <v/>
      </c>
      <c r="AK39" s="318" t="str">
        <f t="shared" ca="1" si="21"/>
        <v/>
      </c>
      <c r="AL39" s="318" t="str">
        <f t="shared" ca="1" si="22"/>
        <v/>
      </c>
      <c r="AM39" s="318" t="str">
        <f t="shared" ca="1" si="23"/>
        <v/>
      </c>
      <c r="AN39" s="318" t="str">
        <f t="shared" ca="1" si="24"/>
        <v/>
      </c>
      <c r="AO39" s="318" t="str">
        <f t="shared" ca="1" si="25"/>
        <v/>
      </c>
      <c r="AP39" s="318" t="str">
        <f t="shared" ca="1" si="26"/>
        <v/>
      </c>
      <c r="AQ39" s="318" t="str">
        <f t="shared" ca="1" si="27"/>
        <v/>
      </c>
      <c r="AR39" s="318" t="str">
        <f t="shared" ca="1" si="44"/>
        <v/>
      </c>
    </row>
    <row r="40" spans="2:44" s="308" customFormat="1" ht="14.25">
      <c r="B40" s="42">
        <v>36</v>
      </c>
      <c r="C40" s="314" t="str">
        <f ca="1">'Final Scores'!C41</f>
        <v/>
      </c>
      <c r="D40" s="492" t="str">
        <f t="shared" ca="1" si="29"/>
        <v/>
      </c>
      <c r="E40" s="350" t="str">
        <f t="shared" ca="1" si="30"/>
        <v/>
      </c>
      <c r="F40" s="352" t="str">
        <f ca="1">IF(C40="","",(INDEX(('Round 1'!$T$8:$T$67),MATCH(C40,'Round 1'!$K$8:$K$67,0))/86400))</f>
        <v/>
      </c>
      <c r="G40" s="352" t="str">
        <f ca="1">IF(C40="","",(INDEX(('Round 2'!$T$8:$T$67),MATCH(C40,'Round 2'!$K$8:$K$67,0))/86400))</f>
        <v/>
      </c>
      <c r="H40" s="352" t="str">
        <f ca="1">IF(C40="","",(INDEX(('Round 3'!$T$8:$T$67),MATCH(C40,'Round 3'!$K$8:$K$67,0))/86400))</f>
        <v/>
      </c>
      <c r="I40" s="352" t="str">
        <f ca="1">IF(C40="","",(INDEX(('Round 4'!$T$8:$T$67),MATCH(C40,'Round 4'!$K$8:$K$67,0))/86400))</f>
        <v/>
      </c>
      <c r="J40" s="352" t="str">
        <f ca="1">IF(C40="","",(INDEX(('Round 5'!$T$8:$T$67),MATCH(C40,'Round 5'!$K$8:$K$67,0))/86400))</f>
        <v/>
      </c>
      <c r="K40" s="352" t="str">
        <f ca="1">IF(C40="","",(INDEX(('Round 6'!$T$8:$T$67),MATCH(C40,'Round 6'!$K$8:$K$67,0))/86400))</f>
        <v/>
      </c>
      <c r="L40" s="352" t="str">
        <f ca="1">IF(C40="","",(INDEX(('Round 7'!$T$8:$T$67),MATCH(C40,'Round 7'!$K$8:$K$67,0))/86400))</f>
        <v/>
      </c>
      <c r="M40" s="352" t="str">
        <f ca="1">IF(C40="","",(INDEX(('Round 8'!$T$8:$T$67),MATCH(C40,'Round 8'!$K$8:$K$67,0))/86400))</f>
        <v/>
      </c>
      <c r="N40" s="352" t="str">
        <f ca="1">IF(C40="","",(INDEX(('Round 9'!$T$8:$T$67),MATCH(C40,'Round 9'!$K$8:$K$67,0))/86400))</f>
        <v/>
      </c>
      <c r="O40" s="352" t="str">
        <f ca="1">IF(C40="","",(INDEX(('Round 10'!$T$8:$T$67),MATCH(C40,'Round 10'!$K$8:$K$67,0))/86400))</f>
        <v/>
      </c>
      <c r="P40" s="352" t="str">
        <f ca="1">IF(C40="","",(INDEX(('Round 11'!$T$8:$T$67),MATCH(C40,'Round 11'!$K$8:$K$67,0))/86400))</f>
        <v/>
      </c>
      <c r="Q40" s="353" t="str">
        <f ca="1">IF(C40="","",(INDEX(('Round 12'!$T$8:$T$67),MATCH(C40,'Round 12'!$K$8:$K$67,0))/86400))</f>
        <v/>
      </c>
      <c r="R40" s="79" t="str">
        <f t="shared" ca="1" si="31"/>
        <v/>
      </c>
      <c r="S40" s="156" t="str">
        <f t="shared" ca="1" si="32"/>
        <v/>
      </c>
      <c r="T40" s="156" t="str">
        <f t="shared" ca="1" si="33"/>
        <v/>
      </c>
      <c r="U40" s="156" t="str">
        <f t="shared" ca="1" si="34"/>
        <v/>
      </c>
      <c r="V40" s="156" t="str">
        <f t="shared" ca="1" si="35"/>
        <v/>
      </c>
      <c r="W40" s="156" t="str">
        <f t="shared" ca="1" si="36"/>
        <v/>
      </c>
      <c r="X40" s="156" t="str">
        <f t="shared" ca="1" si="37"/>
        <v/>
      </c>
      <c r="Y40" s="156" t="str">
        <f t="shared" ca="1" si="38"/>
        <v/>
      </c>
      <c r="Z40" s="156" t="str">
        <f t="shared" ca="1" si="39"/>
        <v/>
      </c>
      <c r="AA40" s="156" t="str">
        <f t="shared" ca="1" si="40"/>
        <v/>
      </c>
      <c r="AB40" s="156" t="str">
        <f t="shared" ca="1" si="41"/>
        <v/>
      </c>
      <c r="AC40" s="156" t="str">
        <f t="shared" ca="1" si="42"/>
        <v/>
      </c>
      <c r="AD40" s="156" t="str">
        <f t="shared" ca="1" si="43"/>
        <v/>
      </c>
      <c r="AF40" s="318" t="str">
        <f t="shared" ca="1" si="16"/>
        <v/>
      </c>
      <c r="AG40" s="318" t="str">
        <f t="shared" ca="1" si="17"/>
        <v/>
      </c>
      <c r="AH40" s="318" t="str">
        <f t="shared" ca="1" si="18"/>
        <v/>
      </c>
      <c r="AI40" s="318" t="str">
        <f t="shared" ca="1" si="19"/>
        <v/>
      </c>
      <c r="AJ40" s="318" t="str">
        <f t="shared" ca="1" si="20"/>
        <v/>
      </c>
      <c r="AK40" s="318" t="str">
        <f t="shared" ca="1" si="21"/>
        <v/>
      </c>
      <c r="AL40" s="318" t="str">
        <f t="shared" ca="1" si="22"/>
        <v/>
      </c>
      <c r="AM40" s="318" t="str">
        <f t="shared" ca="1" si="23"/>
        <v/>
      </c>
      <c r="AN40" s="318" t="str">
        <f t="shared" ca="1" si="24"/>
        <v/>
      </c>
      <c r="AO40" s="318" t="str">
        <f t="shared" ca="1" si="25"/>
        <v/>
      </c>
      <c r="AP40" s="318" t="str">
        <f t="shared" ca="1" si="26"/>
        <v/>
      </c>
      <c r="AQ40" s="318" t="str">
        <f t="shared" ca="1" si="27"/>
        <v/>
      </c>
      <c r="AR40" s="318" t="str">
        <f t="shared" ca="1" si="44"/>
        <v/>
      </c>
    </row>
    <row r="41" spans="2:44" s="308" customFormat="1" ht="14.25">
      <c r="B41" s="42">
        <v>37</v>
      </c>
      <c r="C41" s="314" t="str">
        <f ca="1">'Final Scores'!C42</f>
        <v/>
      </c>
      <c r="D41" s="492" t="str">
        <f t="shared" ca="1" si="29"/>
        <v/>
      </c>
      <c r="E41" s="350" t="str">
        <f t="shared" ca="1" si="30"/>
        <v/>
      </c>
      <c r="F41" s="352" t="str">
        <f ca="1">IF(C41="","",(INDEX(('Round 1'!$T$8:$T$67),MATCH(C41,'Round 1'!$K$8:$K$67,0))/86400))</f>
        <v/>
      </c>
      <c r="G41" s="352" t="str">
        <f ca="1">IF(C41="","",(INDEX(('Round 2'!$T$8:$T$67),MATCH(C41,'Round 2'!$K$8:$K$67,0))/86400))</f>
        <v/>
      </c>
      <c r="H41" s="352" t="str">
        <f ca="1">IF(C41="","",(INDEX(('Round 3'!$T$8:$T$67),MATCH(C41,'Round 3'!$K$8:$K$67,0))/86400))</f>
        <v/>
      </c>
      <c r="I41" s="352" t="str">
        <f ca="1">IF(C41="","",(INDEX(('Round 4'!$T$8:$T$67),MATCH(C41,'Round 4'!$K$8:$K$67,0))/86400))</f>
        <v/>
      </c>
      <c r="J41" s="352" t="str">
        <f ca="1">IF(C41="","",(INDEX(('Round 5'!$T$8:$T$67),MATCH(C41,'Round 5'!$K$8:$K$67,0))/86400))</f>
        <v/>
      </c>
      <c r="K41" s="352" t="str">
        <f ca="1">IF(C41="","",(INDEX(('Round 6'!$T$8:$T$67),MATCH(C41,'Round 6'!$K$8:$K$67,0))/86400))</f>
        <v/>
      </c>
      <c r="L41" s="352" t="str">
        <f ca="1">IF(C41="","",(INDEX(('Round 7'!$T$8:$T$67),MATCH(C41,'Round 7'!$K$8:$K$67,0))/86400))</f>
        <v/>
      </c>
      <c r="M41" s="352" t="str">
        <f ca="1">IF(C41="","",(INDEX(('Round 8'!$T$8:$T$67),MATCH(C41,'Round 8'!$K$8:$K$67,0))/86400))</f>
        <v/>
      </c>
      <c r="N41" s="352" t="str">
        <f ca="1">IF(C41="","",(INDEX(('Round 9'!$T$8:$T$67),MATCH(C41,'Round 9'!$K$8:$K$67,0))/86400))</f>
        <v/>
      </c>
      <c r="O41" s="352" t="str">
        <f ca="1">IF(C41="","",(INDEX(('Round 10'!$T$8:$T$67),MATCH(C41,'Round 10'!$K$8:$K$67,0))/86400))</f>
        <v/>
      </c>
      <c r="P41" s="352" t="str">
        <f ca="1">IF(C41="","",(INDEX(('Round 11'!$T$8:$T$67),MATCH(C41,'Round 11'!$K$8:$K$67,0))/86400))</f>
        <v/>
      </c>
      <c r="Q41" s="353" t="str">
        <f ca="1">IF(C41="","",(INDEX(('Round 12'!$T$8:$T$67),MATCH(C41,'Round 12'!$K$8:$K$67,0))/86400))</f>
        <v/>
      </c>
      <c r="R41" s="79" t="str">
        <f t="shared" ca="1" si="31"/>
        <v/>
      </c>
      <c r="S41" s="156" t="str">
        <f t="shared" ca="1" si="32"/>
        <v/>
      </c>
      <c r="T41" s="156" t="str">
        <f t="shared" ca="1" si="33"/>
        <v/>
      </c>
      <c r="U41" s="156" t="str">
        <f t="shared" ca="1" si="34"/>
        <v/>
      </c>
      <c r="V41" s="156" t="str">
        <f t="shared" ca="1" si="35"/>
        <v/>
      </c>
      <c r="W41" s="156" t="str">
        <f t="shared" ca="1" si="36"/>
        <v/>
      </c>
      <c r="X41" s="156" t="str">
        <f t="shared" ca="1" si="37"/>
        <v/>
      </c>
      <c r="Y41" s="156" t="str">
        <f t="shared" ca="1" si="38"/>
        <v/>
      </c>
      <c r="Z41" s="156" t="str">
        <f t="shared" ca="1" si="39"/>
        <v/>
      </c>
      <c r="AA41" s="156" t="str">
        <f t="shared" ca="1" si="40"/>
        <v/>
      </c>
      <c r="AB41" s="156" t="str">
        <f t="shared" ca="1" si="41"/>
        <v/>
      </c>
      <c r="AC41" s="156" t="str">
        <f t="shared" ca="1" si="42"/>
        <v/>
      </c>
      <c r="AD41" s="156" t="str">
        <f t="shared" ca="1" si="43"/>
        <v/>
      </c>
      <c r="AF41" s="318" t="str">
        <f t="shared" ca="1" si="16"/>
        <v/>
      </c>
      <c r="AG41" s="318" t="str">
        <f t="shared" ca="1" si="17"/>
        <v/>
      </c>
      <c r="AH41" s="318" t="str">
        <f t="shared" ca="1" si="18"/>
        <v/>
      </c>
      <c r="AI41" s="318" t="str">
        <f t="shared" ca="1" si="19"/>
        <v/>
      </c>
      <c r="AJ41" s="318" t="str">
        <f t="shared" ca="1" si="20"/>
        <v/>
      </c>
      <c r="AK41" s="318" t="str">
        <f t="shared" ca="1" si="21"/>
        <v/>
      </c>
      <c r="AL41" s="318" t="str">
        <f t="shared" ca="1" si="22"/>
        <v/>
      </c>
      <c r="AM41" s="318" t="str">
        <f t="shared" ca="1" si="23"/>
        <v/>
      </c>
      <c r="AN41" s="318" t="str">
        <f t="shared" ca="1" si="24"/>
        <v/>
      </c>
      <c r="AO41" s="318" t="str">
        <f t="shared" ca="1" si="25"/>
        <v/>
      </c>
      <c r="AP41" s="318" t="str">
        <f t="shared" ca="1" si="26"/>
        <v/>
      </c>
      <c r="AQ41" s="318" t="str">
        <f t="shared" ca="1" si="27"/>
        <v/>
      </c>
      <c r="AR41" s="318" t="str">
        <f t="shared" ca="1" si="44"/>
        <v/>
      </c>
    </row>
    <row r="42" spans="2:44" s="308" customFormat="1" ht="14.25">
      <c r="B42" s="42">
        <v>38</v>
      </c>
      <c r="C42" s="314" t="str">
        <f ca="1">'Final Scores'!C43</f>
        <v/>
      </c>
      <c r="D42" s="492" t="str">
        <f t="shared" ca="1" si="29"/>
        <v/>
      </c>
      <c r="E42" s="350" t="str">
        <f t="shared" ca="1" si="30"/>
        <v/>
      </c>
      <c r="F42" s="352" t="str">
        <f ca="1">IF(C42="","",(INDEX(('Round 1'!$T$8:$T$67),MATCH(C42,'Round 1'!$K$8:$K$67,0))/86400))</f>
        <v/>
      </c>
      <c r="G42" s="352" t="str">
        <f ca="1">IF(C42="","",(INDEX(('Round 2'!$T$8:$T$67),MATCH(C42,'Round 2'!$K$8:$K$67,0))/86400))</f>
        <v/>
      </c>
      <c r="H42" s="352" t="str">
        <f ca="1">IF(C42="","",(INDEX(('Round 3'!$T$8:$T$67),MATCH(C42,'Round 3'!$K$8:$K$67,0))/86400))</f>
        <v/>
      </c>
      <c r="I42" s="352" t="str">
        <f ca="1">IF(C42="","",(INDEX(('Round 4'!$T$8:$T$67),MATCH(C42,'Round 4'!$K$8:$K$67,0))/86400))</f>
        <v/>
      </c>
      <c r="J42" s="352" t="str">
        <f ca="1">IF(C42="","",(INDEX(('Round 5'!$T$8:$T$67),MATCH(C42,'Round 5'!$K$8:$K$67,0))/86400))</f>
        <v/>
      </c>
      <c r="K42" s="352" t="str">
        <f ca="1">IF(C42="","",(INDEX(('Round 6'!$T$8:$T$67),MATCH(C42,'Round 6'!$K$8:$K$67,0))/86400))</f>
        <v/>
      </c>
      <c r="L42" s="352" t="str">
        <f ca="1">IF(C42="","",(INDEX(('Round 7'!$T$8:$T$67),MATCH(C42,'Round 7'!$K$8:$K$67,0))/86400))</f>
        <v/>
      </c>
      <c r="M42" s="352" t="str">
        <f ca="1">IF(C42="","",(INDEX(('Round 8'!$T$8:$T$67),MATCH(C42,'Round 8'!$K$8:$K$67,0))/86400))</f>
        <v/>
      </c>
      <c r="N42" s="352" t="str">
        <f ca="1">IF(C42="","",(INDEX(('Round 9'!$T$8:$T$67),MATCH(C42,'Round 9'!$K$8:$K$67,0))/86400))</f>
        <v/>
      </c>
      <c r="O42" s="352" t="str">
        <f ca="1">IF(C42="","",(INDEX(('Round 10'!$T$8:$T$67),MATCH(C42,'Round 10'!$K$8:$K$67,0))/86400))</f>
        <v/>
      </c>
      <c r="P42" s="352" t="str">
        <f ca="1">IF(C42="","",(INDEX(('Round 11'!$T$8:$T$67),MATCH(C42,'Round 11'!$K$8:$K$67,0))/86400))</f>
        <v/>
      </c>
      <c r="Q42" s="353" t="str">
        <f ca="1">IF(C42="","",(INDEX(('Round 12'!$T$8:$T$67),MATCH(C42,'Round 12'!$K$8:$K$67,0))/86400))</f>
        <v/>
      </c>
      <c r="R42" s="79" t="str">
        <f t="shared" ca="1" si="31"/>
        <v/>
      </c>
      <c r="S42" s="156" t="str">
        <f t="shared" ca="1" si="32"/>
        <v/>
      </c>
      <c r="T42" s="156" t="str">
        <f t="shared" ca="1" si="33"/>
        <v/>
      </c>
      <c r="U42" s="156" t="str">
        <f t="shared" ca="1" si="34"/>
        <v/>
      </c>
      <c r="V42" s="156" t="str">
        <f t="shared" ca="1" si="35"/>
        <v/>
      </c>
      <c r="W42" s="156" t="str">
        <f t="shared" ca="1" si="36"/>
        <v/>
      </c>
      <c r="X42" s="156" t="str">
        <f t="shared" ca="1" si="37"/>
        <v/>
      </c>
      <c r="Y42" s="156" t="str">
        <f t="shared" ca="1" si="38"/>
        <v/>
      </c>
      <c r="Z42" s="156" t="str">
        <f t="shared" ca="1" si="39"/>
        <v/>
      </c>
      <c r="AA42" s="156" t="str">
        <f t="shared" ca="1" si="40"/>
        <v/>
      </c>
      <c r="AB42" s="156" t="str">
        <f t="shared" ca="1" si="41"/>
        <v/>
      </c>
      <c r="AC42" s="156" t="str">
        <f t="shared" ca="1" si="42"/>
        <v/>
      </c>
      <c r="AD42" s="156" t="str">
        <f t="shared" ca="1" si="43"/>
        <v/>
      </c>
      <c r="AF42" s="318" t="str">
        <f t="shared" ca="1" si="16"/>
        <v/>
      </c>
      <c r="AG42" s="318" t="str">
        <f t="shared" ca="1" si="17"/>
        <v/>
      </c>
      <c r="AH42" s="318" t="str">
        <f t="shared" ca="1" si="18"/>
        <v/>
      </c>
      <c r="AI42" s="318" t="str">
        <f t="shared" ca="1" si="19"/>
        <v/>
      </c>
      <c r="AJ42" s="318" t="str">
        <f t="shared" ca="1" si="20"/>
        <v/>
      </c>
      <c r="AK42" s="318" t="str">
        <f t="shared" ca="1" si="21"/>
        <v/>
      </c>
      <c r="AL42" s="318" t="str">
        <f t="shared" ca="1" si="22"/>
        <v/>
      </c>
      <c r="AM42" s="318" t="str">
        <f t="shared" ca="1" si="23"/>
        <v/>
      </c>
      <c r="AN42" s="318" t="str">
        <f t="shared" ca="1" si="24"/>
        <v/>
      </c>
      <c r="AO42" s="318" t="str">
        <f t="shared" ca="1" si="25"/>
        <v/>
      </c>
      <c r="AP42" s="318" t="str">
        <f t="shared" ca="1" si="26"/>
        <v/>
      </c>
      <c r="AQ42" s="318" t="str">
        <f t="shared" ca="1" si="27"/>
        <v/>
      </c>
      <c r="AR42" s="318" t="str">
        <f t="shared" ca="1" si="44"/>
        <v/>
      </c>
    </row>
    <row r="43" spans="2:44" s="308" customFormat="1" ht="14.25">
      <c r="B43" s="42">
        <v>39</v>
      </c>
      <c r="C43" s="314" t="str">
        <f ca="1">'Final Scores'!C44</f>
        <v/>
      </c>
      <c r="D43" s="492" t="str">
        <f t="shared" ca="1" si="29"/>
        <v/>
      </c>
      <c r="E43" s="350" t="str">
        <f t="shared" ca="1" si="30"/>
        <v/>
      </c>
      <c r="F43" s="352" t="str">
        <f ca="1">IF(C43="","",(INDEX(('Round 1'!$T$8:$T$67),MATCH(C43,'Round 1'!$K$8:$K$67,0))/86400))</f>
        <v/>
      </c>
      <c r="G43" s="352" t="str">
        <f ca="1">IF(C43="","",(INDEX(('Round 2'!$T$8:$T$67),MATCH(C43,'Round 2'!$K$8:$K$67,0))/86400))</f>
        <v/>
      </c>
      <c r="H43" s="352" t="str">
        <f ca="1">IF(C43="","",(INDEX(('Round 3'!$T$8:$T$67),MATCH(C43,'Round 3'!$K$8:$K$67,0))/86400))</f>
        <v/>
      </c>
      <c r="I43" s="352" t="str">
        <f ca="1">IF(C43="","",(INDEX(('Round 4'!$T$8:$T$67),MATCH(C43,'Round 4'!$K$8:$K$67,0))/86400))</f>
        <v/>
      </c>
      <c r="J43" s="352" t="str">
        <f ca="1">IF(C43="","",(INDEX(('Round 5'!$T$8:$T$67),MATCH(C43,'Round 5'!$K$8:$K$67,0))/86400))</f>
        <v/>
      </c>
      <c r="K43" s="352" t="str">
        <f ca="1">IF(C43="","",(INDEX(('Round 6'!$T$8:$T$67),MATCH(C43,'Round 6'!$K$8:$K$67,0))/86400))</f>
        <v/>
      </c>
      <c r="L43" s="352" t="str">
        <f ca="1">IF(C43="","",(INDEX(('Round 7'!$T$8:$T$67),MATCH(C43,'Round 7'!$K$8:$K$67,0))/86400))</f>
        <v/>
      </c>
      <c r="M43" s="352" t="str">
        <f ca="1">IF(C43="","",(INDEX(('Round 8'!$T$8:$T$67),MATCH(C43,'Round 8'!$K$8:$K$67,0))/86400))</f>
        <v/>
      </c>
      <c r="N43" s="352" t="str">
        <f ca="1">IF(C43="","",(INDEX(('Round 9'!$T$8:$T$67),MATCH(C43,'Round 9'!$K$8:$K$67,0))/86400))</f>
        <v/>
      </c>
      <c r="O43" s="352" t="str">
        <f ca="1">IF(C43="","",(INDEX(('Round 10'!$T$8:$T$67),MATCH(C43,'Round 10'!$K$8:$K$67,0))/86400))</f>
        <v/>
      </c>
      <c r="P43" s="352" t="str">
        <f ca="1">IF(C43="","",(INDEX(('Round 11'!$T$8:$T$67),MATCH(C43,'Round 11'!$K$8:$K$67,0))/86400))</f>
        <v/>
      </c>
      <c r="Q43" s="353" t="str">
        <f ca="1">IF(C43="","",(INDEX(('Round 12'!$T$8:$T$67),MATCH(C43,'Round 12'!$K$8:$K$67,0))/86400))</f>
        <v/>
      </c>
      <c r="R43" s="79" t="str">
        <f t="shared" ca="1" si="31"/>
        <v/>
      </c>
      <c r="S43" s="156" t="str">
        <f t="shared" ca="1" si="32"/>
        <v/>
      </c>
      <c r="T43" s="156" t="str">
        <f t="shared" ca="1" si="33"/>
        <v/>
      </c>
      <c r="U43" s="156" t="str">
        <f t="shared" ca="1" si="34"/>
        <v/>
      </c>
      <c r="V43" s="156" t="str">
        <f t="shared" ca="1" si="35"/>
        <v/>
      </c>
      <c r="W43" s="156" t="str">
        <f t="shared" ca="1" si="36"/>
        <v/>
      </c>
      <c r="X43" s="156" t="str">
        <f t="shared" ca="1" si="37"/>
        <v/>
      </c>
      <c r="Y43" s="156" t="str">
        <f t="shared" ca="1" si="38"/>
        <v/>
      </c>
      <c r="Z43" s="156" t="str">
        <f t="shared" ca="1" si="39"/>
        <v/>
      </c>
      <c r="AA43" s="156" t="str">
        <f t="shared" ca="1" si="40"/>
        <v/>
      </c>
      <c r="AB43" s="156" t="str">
        <f t="shared" ca="1" si="41"/>
        <v/>
      </c>
      <c r="AC43" s="156" t="str">
        <f t="shared" ca="1" si="42"/>
        <v/>
      </c>
      <c r="AD43" s="156" t="str">
        <f t="shared" ca="1" si="43"/>
        <v/>
      </c>
      <c r="AF43" s="318" t="str">
        <f t="shared" ca="1" si="16"/>
        <v/>
      </c>
      <c r="AG43" s="318" t="str">
        <f t="shared" ca="1" si="17"/>
        <v/>
      </c>
      <c r="AH43" s="318" t="str">
        <f t="shared" ca="1" si="18"/>
        <v/>
      </c>
      <c r="AI43" s="318" t="str">
        <f t="shared" ca="1" si="19"/>
        <v/>
      </c>
      <c r="AJ43" s="318" t="str">
        <f t="shared" ca="1" si="20"/>
        <v/>
      </c>
      <c r="AK43" s="318" t="str">
        <f t="shared" ca="1" si="21"/>
        <v/>
      </c>
      <c r="AL43" s="318" t="str">
        <f t="shared" ca="1" si="22"/>
        <v/>
      </c>
      <c r="AM43" s="318" t="str">
        <f t="shared" ca="1" si="23"/>
        <v/>
      </c>
      <c r="AN43" s="318" t="str">
        <f t="shared" ca="1" si="24"/>
        <v/>
      </c>
      <c r="AO43" s="318" t="str">
        <f t="shared" ca="1" si="25"/>
        <v/>
      </c>
      <c r="AP43" s="318" t="str">
        <f t="shared" ca="1" si="26"/>
        <v/>
      </c>
      <c r="AQ43" s="318" t="str">
        <f t="shared" ca="1" si="27"/>
        <v/>
      </c>
      <c r="AR43" s="318" t="str">
        <f t="shared" ca="1" si="44"/>
        <v/>
      </c>
    </row>
    <row r="44" spans="2:44" s="308" customFormat="1" ht="14.25">
      <c r="B44" s="42">
        <v>40</v>
      </c>
      <c r="C44" s="314" t="str">
        <f ca="1">'Final Scores'!C45</f>
        <v/>
      </c>
      <c r="D44" s="492" t="str">
        <f t="shared" ca="1" si="29"/>
        <v/>
      </c>
      <c r="E44" s="350" t="str">
        <f t="shared" ca="1" si="30"/>
        <v/>
      </c>
      <c r="F44" s="352" t="str">
        <f ca="1">IF(C44="","",(INDEX(('Round 1'!$T$8:$T$67),MATCH(C44,'Round 1'!$K$8:$K$67,0))/86400))</f>
        <v/>
      </c>
      <c r="G44" s="352" t="str">
        <f ca="1">IF(C44="","",(INDEX(('Round 2'!$T$8:$T$67),MATCH(C44,'Round 2'!$K$8:$K$67,0))/86400))</f>
        <v/>
      </c>
      <c r="H44" s="352" t="str">
        <f ca="1">IF(C44="","",(INDEX(('Round 3'!$T$8:$T$67),MATCH(C44,'Round 3'!$K$8:$K$67,0))/86400))</f>
        <v/>
      </c>
      <c r="I44" s="352" t="str">
        <f ca="1">IF(C44="","",(INDEX(('Round 4'!$T$8:$T$67),MATCH(C44,'Round 4'!$K$8:$K$67,0))/86400))</f>
        <v/>
      </c>
      <c r="J44" s="352" t="str">
        <f ca="1">IF(C44="","",(INDEX(('Round 5'!$T$8:$T$67),MATCH(C44,'Round 5'!$K$8:$K$67,0))/86400))</f>
        <v/>
      </c>
      <c r="K44" s="352" t="str">
        <f ca="1">IF(C44="","",(INDEX(('Round 6'!$T$8:$T$67),MATCH(C44,'Round 6'!$K$8:$K$67,0))/86400))</f>
        <v/>
      </c>
      <c r="L44" s="352" t="str">
        <f ca="1">IF(C44="","",(INDEX(('Round 7'!$T$8:$T$67),MATCH(C44,'Round 7'!$K$8:$K$67,0))/86400))</f>
        <v/>
      </c>
      <c r="M44" s="352" t="str">
        <f ca="1">IF(C44="","",(INDEX(('Round 8'!$T$8:$T$67),MATCH(C44,'Round 8'!$K$8:$K$67,0))/86400))</f>
        <v/>
      </c>
      <c r="N44" s="352" t="str">
        <f ca="1">IF(C44="","",(INDEX(('Round 9'!$T$8:$T$67),MATCH(C44,'Round 9'!$K$8:$K$67,0))/86400))</f>
        <v/>
      </c>
      <c r="O44" s="352" t="str">
        <f ca="1">IF(C44="","",(INDEX(('Round 10'!$T$8:$T$67),MATCH(C44,'Round 10'!$K$8:$K$67,0))/86400))</f>
        <v/>
      </c>
      <c r="P44" s="352" t="str">
        <f ca="1">IF(C44="","",(INDEX(('Round 11'!$T$8:$T$67),MATCH(C44,'Round 11'!$K$8:$K$67,0))/86400))</f>
        <v/>
      </c>
      <c r="Q44" s="353" t="str">
        <f ca="1">IF(C44="","",(INDEX(('Round 12'!$T$8:$T$67),MATCH(C44,'Round 12'!$K$8:$K$67,0))/86400))</f>
        <v/>
      </c>
      <c r="R44" s="79" t="str">
        <f t="shared" ca="1" si="31"/>
        <v/>
      </c>
      <c r="S44" s="156" t="str">
        <f t="shared" ca="1" si="32"/>
        <v/>
      </c>
      <c r="T44" s="156" t="str">
        <f t="shared" ca="1" si="33"/>
        <v/>
      </c>
      <c r="U44" s="156" t="str">
        <f t="shared" ca="1" si="34"/>
        <v/>
      </c>
      <c r="V44" s="156" t="str">
        <f t="shared" ca="1" si="35"/>
        <v/>
      </c>
      <c r="W44" s="156" t="str">
        <f t="shared" ca="1" si="36"/>
        <v/>
      </c>
      <c r="X44" s="156" t="str">
        <f t="shared" ca="1" si="37"/>
        <v/>
      </c>
      <c r="Y44" s="156" t="str">
        <f t="shared" ca="1" si="38"/>
        <v/>
      </c>
      <c r="Z44" s="156" t="str">
        <f t="shared" ca="1" si="39"/>
        <v/>
      </c>
      <c r="AA44" s="156" t="str">
        <f t="shared" ca="1" si="40"/>
        <v/>
      </c>
      <c r="AB44" s="156" t="str">
        <f t="shared" ca="1" si="41"/>
        <v/>
      </c>
      <c r="AC44" s="156" t="str">
        <f t="shared" ca="1" si="42"/>
        <v/>
      </c>
      <c r="AD44" s="156" t="str">
        <f t="shared" ca="1" si="43"/>
        <v/>
      </c>
      <c r="AF44" s="318" t="str">
        <f t="shared" ca="1" si="16"/>
        <v/>
      </c>
      <c r="AG44" s="318" t="str">
        <f t="shared" ca="1" si="17"/>
        <v/>
      </c>
      <c r="AH44" s="318" t="str">
        <f t="shared" ca="1" si="18"/>
        <v/>
      </c>
      <c r="AI44" s="318" t="str">
        <f t="shared" ca="1" si="19"/>
        <v/>
      </c>
      <c r="AJ44" s="318" t="str">
        <f t="shared" ca="1" si="20"/>
        <v/>
      </c>
      <c r="AK44" s="318" t="str">
        <f t="shared" ca="1" si="21"/>
        <v/>
      </c>
      <c r="AL44" s="318" t="str">
        <f t="shared" ca="1" si="22"/>
        <v/>
      </c>
      <c r="AM44" s="318" t="str">
        <f t="shared" ca="1" si="23"/>
        <v/>
      </c>
      <c r="AN44" s="318" t="str">
        <f t="shared" ca="1" si="24"/>
        <v/>
      </c>
      <c r="AO44" s="318" t="str">
        <f t="shared" ca="1" si="25"/>
        <v/>
      </c>
      <c r="AP44" s="318" t="str">
        <f t="shared" ca="1" si="26"/>
        <v/>
      </c>
      <c r="AQ44" s="318" t="str">
        <f t="shared" ca="1" si="27"/>
        <v/>
      </c>
      <c r="AR44" s="318" t="str">
        <f t="shared" ca="1" si="44"/>
        <v/>
      </c>
    </row>
    <row r="45" spans="2:44" s="308" customFormat="1" ht="14.25">
      <c r="B45" s="42">
        <v>41</v>
      </c>
      <c r="C45" s="314" t="str">
        <f ca="1">'Final Scores'!C46</f>
        <v/>
      </c>
      <c r="D45" s="492" t="str">
        <f t="shared" ca="1" si="29"/>
        <v/>
      </c>
      <c r="E45" s="350" t="str">
        <f t="shared" ca="1" si="30"/>
        <v/>
      </c>
      <c r="F45" s="352" t="str">
        <f ca="1">IF(C45="","",(INDEX(('Round 1'!$T$8:$T$67),MATCH(C45,'Round 1'!$K$8:$K$67,0))/86400))</f>
        <v/>
      </c>
      <c r="G45" s="352" t="str">
        <f ca="1">IF(C45="","",(INDEX(('Round 2'!$T$8:$T$67),MATCH(C45,'Round 2'!$K$8:$K$67,0))/86400))</f>
        <v/>
      </c>
      <c r="H45" s="352" t="str">
        <f ca="1">IF(C45="","",(INDEX(('Round 3'!$T$8:$T$67),MATCH(C45,'Round 3'!$K$8:$K$67,0))/86400))</f>
        <v/>
      </c>
      <c r="I45" s="352" t="str">
        <f ca="1">IF(C45="","",(INDEX(('Round 4'!$T$8:$T$67),MATCH(C45,'Round 4'!$K$8:$K$67,0))/86400))</f>
        <v/>
      </c>
      <c r="J45" s="352" t="str">
        <f ca="1">IF(C45="","",(INDEX(('Round 5'!$T$8:$T$67),MATCH(C45,'Round 5'!$K$8:$K$67,0))/86400))</f>
        <v/>
      </c>
      <c r="K45" s="352" t="str">
        <f ca="1">IF(C45="","",(INDEX(('Round 6'!$T$8:$T$67),MATCH(C45,'Round 6'!$K$8:$K$67,0))/86400))</f>
        <v/>
      </c>
      <c r="L45" s="352" t="str">
        <f ca="1">IF(C45="","",(INDEX(('Round 7'!$T$8:$T$67),MATCH(C45,'Round 7'!$K$8:$K$67,0))/86400))</f>
        <v/>
      </c>
      <c r="M45" s="352" t="str">
        <f ca="1">IF(C45="","",(INDEX(('Round 8'!$T$8:$T$67),MATCH(C45,'Round 8'!$K$8:$K$67,0))/86400))</f>
        <v/>
      </c>
      <c r="N45" s="352" t="str">
        <f ca="1">IF(C45="","",(INDEX(('Round 9'!$T$8:$T$67),MATCH(C45,'Round 9'!$K$8:$K$67,0))/86400))</f>
        <v/>
      </c>
      <c r="O45" s="352" t="str">
        <f ca="1">IF(C45="","",(INDEX(('Round 10'!$T$8:$T$67),MATCH(C45,'Round 10'!$K$8:$K$67,0))/86400))</f>
        <v/>
      </c>
      <c r="P45" s="352" t="str">
        <f ca="1">IF(C45="","",(INDEX(('Round 11'!$T$8:$T$67),MATCH(C45,'Round 11'!$K$8:$K$67,0))/86400))</f>
        <v/>
      </c>
      <c r="Q45" s="353" t="str">
        <f ca="1">IF(C45="","",(INDEX(('Round 12'!$T$8:$T$67),MATCH(C45,'Round 12'!$K$8:$K$67,0))/86400))</f>
        <v/>
      </c>
      <c r="R45" s="79" t="str">
        <f t="shared" ca="1" si="31"/>
        <v/>
      </c>
      <c r="S45" s="156" t="str">
        <f t="shared" ca="1" si="32"/>
        <v/>
      </c>
      <c r="T45" s="156" t="str">
        <f t="shared" ca="1" si="33"/>
        <v/>
      </c>
      <c r="U45" s="156" t="str">
        <f t="shared" ca="1" si="34"/>
        <v/>
      </c>
      <c r="V45" s="156" t="str">
        <f t="shared" ca="1" si="35"/>
        <v/>
      </c>
      <c r="W45" s="156" t="str">
        <f t="shared" ca="1" si="36"/>
        <v/>
      </c>
      <c r="X45" s="156" t="str">
        <f t="shared" ca="1" si="37"/>
        <v/>
      </c>
      <c r="Y45" s="156" t="str">
        <f t="shared" ca="1" si="38"/>
        <v/>
      </c>
      <c r="Z45" s="156" t="str">
        <f t="shared" ca="1" si="39"/>
        <v/>
      </c>
      <c r="AA45" s="156" t="str">
        <f t="shared" ca="1" si="40"/>
        <v/>
      </c>
      <c r="AB45" s="156" t="str">
        <f t="shared" ca="1" si="41"/>
        <v/>
      </c>
      <c r="AC45" s="156" t="str">
        <f t="shared" ca="1" si="42"/>
        <v/>
      </c>
      <c r="AD45" s="156" t="str">
        <f t="shared" ca="1" si="43"/>
        <v/>
      </c>
      <c r="AF45" s="318" t="str">
        <f t="shared" ca="1" si="16"/>
        <v/>
      </c>
      <c r="AG45" s="318" t="str">
        <f t="shared" ca="1" si="17"/>
        <v/>
      </c>
      <c r="AH45" s="318" t="str">
        <f t="shared" ca="1" si="18"/>
        <v/>
      </c>
      <c r="AI45" s="318" t="str">
        <f t="shared" ca="1" si="19"/>
        <v/>
      </c>
      <c r="AJ45" s="318" t="str">
        <f t="shared" ca="1" si="20"/>
        <v/>
      </c>
      <c r="AK45" s="318" t="str">
        <f t="shared" ca="1" si="21"/>
        <v/>
      </c>
      <c r="AL45" s="318" t="str">
        <f t="shared" ca="1" si="22"/>
        <v/>
      </c>
      <c r="AM45" s="318" t="str">
        <f t="shared" ca="1" si="23"/>
        <v/>
      </c>
      <c r="AN45" s="318" t="str">
        <f t="shared" ca="1" si="24"/>
        <v/>
      </c>
      <c r="AO45" s="318" t="str">
        <f t="shared" ca="1" si="25"/>
        <v/>
      </c>
      <c r="AP45" s="318" t="str">
        <f t="shared" ca="1" si="26"/>
        <v/>
      </c>
      <c r="AQ45" s="318" t="str">
        <f t="shared" ca="1" si="27"/>
        <v/>
      </c>
      <c r="AR45" s="318" t="str">
        <f t="shared" ca="1" si="44"/>
        <v/>
      </c>
    </row>
    <row r="46" spans="2:44" s="308" customFormat="1" ht="14.25">
      <c r="B46" s="42">
        <v>42</v>
      </c>
      <c r="C46" s="314" t="str">
        <f ca="1">'Final Scores'!C47</f>
        <v/>
      </c>
      <c r="D46" s="492" t="str">
        <f t="shared" ca="1" si="29"/>
        <v/>
      </c>
      <c r="E46" s="350" t="str">
        <f t="shared" ca="1" si="30"/>
        <v/>
      </c>
      <c r="F46" s="352" t="str">
        <f ca="1">IF(C46="","",(INDEX(('Round 1'!$T$8:$T$67),MATCH(C46,'Round 1'!$K$8:$K$67,0))/86400))</f>
        <v/>
      </c>
      <c r="G46" s="352" t="str">
        <f ca="1">IF(C46="","",(INDEX(('Round 2'!$T$8:$T$67),MATCH(C46,'Round 2'!$K$8:$K$67,0))/86400))</f>
        <v/>
      </c>
      <c r="H46" s="352" t="str">
        <f ca="1">IF(C46="","",(INDEX(('Round 3'!$T$8:$T$67),MATCH(C46,'Round 3'!$K$8:$K$67,0))/86400))</f>
        <v/>
      </c>
      <c r="I46" s="352" t="str">
        <f ca="1">IF(C46="","",(INDEX(('Round 4'!$T$8:$T$67),MATCH(C46,'Round 4'!$K$8:$K$67,0))/86400))</f>
        <v/>
      </c>
      <c r="J46" s="352" t="str">
        <f ca="1">IF(C46="","",(INDEX(('Round 5'!$T$8:$T$67),MATCH(C46,'Round 5'!$K$8:$K$67,0))/86400))</f>
        <v/>
      </c>
      <c r="K46" s="352" t="str">
        <f ca="1">IF(C46="","",(INDEX(('Round 6'!$T$8:$T$67),MATCH(C46,'Round 6'!$K$8:$K$67,0))/86400))</f>
        <v/>
      </c>
      <c r="L46" s="352" t="str">
        <f ca="1">IF(C46="","",(INDEX(('Round 7'!$T$8:$T$67),MATCH(C46,'Round 7'!$K$8:$K$67,0))/86400))</f>
        <v/>
      </c>
      <c r="M46" s="352" t="str">
        <f ca="1">IF(C46="","",(INDEX(('Round 8'!$T$8:$T$67),MATCH(C46,'Round 8'!$K$8:$K$67,0))/86400))</f>
        <v/>
      </c>
      <c r="N46" s="352" t="str">
        <f ca="1">IF(C46="","",(INDEX(('Round 9'!$T$8:$T$67),MATCH(C46,'Round 9'!$K$8:$K$67,0))/86400))</f>
        <v/>
      </c>
      <c r="O46" s="352" t="str">
        <f ca="1">IF(C46="","",(INDEX(('Round 10'!$T$8:$T$67),MATCH(C46,'Round 10'!$K$8:$K$67,0))/86400))</f>
        <v/>
      </c>
      <c r="P46" s="352" t="str">
        <f ca="1">IF(C46="","",(INDEX(('Round 11'!$T$8:$T$67),MATCH(C46,'Round 11'!$K$8:$K$67,0))/86400))</f>
        <v/>
      </c>
      <c r="Q46" s="353" t="str">
        <f ca="1">IF(C46="","",(INDEX(('Round 12'!$T$8:$T$67),MATCH(C46,'Round 12'!$K$8:$K$67,0))/86400))</f>
        <v/>
      </c>
      <c r="R46" s="79" t="str">
        <f t="shared" ca="1" si="31"/>
        <v/>
      </c>
      <c r="S46" s="156" t="str">
        <f t="shared" ca="1" si="32"/>
        <v/>
      </c>
      <c r="T46" s="156" t="str">
        <f t="shared" ca="1" si="33"/>
        <v/>
      </c>
      <c r="U46" s="156" t="str">
        <f t="shared" ca="1" si="34"/>
        <v/>
      </c>
      <c r="V46" s="156" t="str">
        <f t="shared" ca="1" si="35"/>
        <v/>
      </c>
      <c r="W46" s="156" t="str">
        <f t="shared" ca="1" si="36"/>
        <v/>
      </c>
      <c r="X46" s="156" t="str">
        <f t="shared" ca="1" si="37"/>
        <v/>
      </c>
      <c r="Y46" s="156" t="str">
        <f t="shared" ca="1" si="38"/>
        <v/>
      </c>
      <c r="Z46" s="156" t="str">
        <f t="shared" ca="1" si="39"/>
        <v/>
      </c>
      <c r="AA46" s="156" t="str">
        <f t="shared" ca="1" si="40"/>
        <v/>
      </c>
      <c r="AB46" s="156" t="str">
        <f t="shared" ca="1" si="41"/>
        <v/>
      </c>
      <c r="AC46" s="156" t="str">
        <f t="shared" ca="1" si="42"/>
        <v/>
      </c>
      <c r="AD46" s="156" t="str">
        <f t="shared" ca="1" si="43"/>
        <v/>
      </c>
      <c r="AF46" s="318" t="str">
        <f t="shared" ca="1" si="16"/>
        <v/>
      </c>
      <c r="AG46" s="318" t="str">
        <f t="shared" ca="1" si="17"/>
        <v/>
      </c>
      <c r="AH46" s="318" t="str">
        <f t="shared" ca="1" si="18"/>
        <v/>
      </c>
      <c r="AI46" s="318" t="str">
        <f t="shared" ca="1" si="19"/>
        <v/>
      </c>
      <c r="AJ46" s="318" t="str">
        <f t="shared" ca="1" si="20"/>
        <v/>
      </c>
      <c r="AK46" s="318" t="str">
        <f t="shared" ca="1" si="21"/>
        <v/>
      </c>
      <c r="AL46" s="318" t="str">
        <f t="shared" ca="1" si="22"/>
        <v/>
      </c>
      <c r="AM46" s="318" t="str">
        <f t="shared" ca="1" si="23"/>
        <v/>
      </c>
      <c r="AN46" s="318" t="str">
        <f t="shared" ca="1" si="24"/>
        <v/>
      </c>
      <c r="AO46" s="318" t="str">
        <f t="shared" ca="1" si="25"/>
        <v/>
      </c>
      <c r="AP46" s="318" t="str">
        <f t="shared" ca="1" si="26"/>
        <v/>
      </c>
      <c r="AQ46" s="318" t="str">
        <f t="shared" ca="1" si="27"/>
        <v/>
      </c>
      <c r="AR46" s="318" t="str">
        <f t="shared" ca="1" si="44"/>
        <v/>
      </c>
    </row>
    <row r="47" spans="2:44" s="308" customFormat="1" ht="14.25">
      <c r="B47" s="42">
        <v>43</v>
      </c>
      <c r="C47" s="314" t="str">
        <f ca="1">'Final Scores'!C48</f>
        <v/>
      </c>
      <c r="D47" s="492" t="str">
        <f t="shared" ca="1" si="29"/>
        <v/>
      </c>
      <c r="E47" s="350" t="str">
        <f t="shared" ca="1" si="30"/>
        <v/>
      </c>
      <c r="F47" s="352" t="str">
        <f ca="1">IF(C47="","",(INDEX(('Round 1'!$T$8:$T$67),MATCH(C47,'Round 1'!$K$8:$K$67,0))/86400))</f>
        <v/>
      </c>
      <c r="G47" s="352" t="str">
        <f ca="1">IF(C47="","",(INDEX(('Round 2'!$T$8:$T$67),MATCH(C47,'Round 2'!$K$8:$K$67,0))/86400))</f>
        <v/>
      </c>
      <c r="H47" s="352" t="str">
        <f ca="1">IF(C47="","",(INDEX(('Round 3'!$T$8:$T$67),MATCH(C47,'Round 3'!$K$8:$K$67,0))/86400))</f>
        <v/>
      </c>
      <c r="I47" s="352" t="str">
        <f ca="1">IF(C47="","",(INDEX(('Round 4'!$T$8:$T$67),MATCH(C47,'Round 4'!$K$8:$K$67,0))/86400))</f>
        <v/>
      </c>
      <c r="J47" s="352" t="str">
        <f ca="1">IF(C47="","",(INDEX(('Round 5'!$T$8:$T$67),MATCH(C47,'Round 5'!$K$8:$K$67,0))/86400))</f>
        <v/>
      </c>
      <c r="K47" s="352" t="str">
        <f ca="1">IF(C47="","",(INDEX(('Round 6'!$T$8:$T$67),MATCH(C47,'Round 6'!$K$8:$K$67,0))/86400))</f>
        <v/>
      </c>
      <c r="L47" s="352" t="str">
        <f ca="1">IF(C47="","",(INDEX(('Round 7'!$T$8:$T$67),MATCH(C47,'Round 7'!$K$8:$K$67,0))/86400))</f>
        <v/>
      </c>
      <c r="M47" s="352" t="str">
        <f ca="1">IF(C47="","",(INDEX(('Round 8'!$T$8:$T$67),MATCH(C47,'Round 8'!$K$8:$K$67,0))/86400))</f>
        <v/>
      </c>
      <c r="N47" s="352" t="str">
        <f ca="1">IF(C47="","",(INDEX(('Round 9'!$T$8:$T$67),MATCH(C47,'Round 9'!$K$8:$K$67,0))/86400))</f>
        <v/>
      </c>
      <c r="O47" s="352" t="str">
        <f ca="1">IF(C47="","",(INDEX(('Round 10'!$T$8:$T$67),MATCH(C47,'Round 10'!$K$8:$K$67,0))/86400))</f>
        <v/>
      </c>
      <c r="P47" s="352" t="str">
        <f ca="1">IF(C47="","",(INDEX(('Round 11'!$T$8:$T$67),MATCH(C47,'Round 11'!$K$8:$K$67,0))/86400))</f>
        <v/>
      </c>
      <c r="Q47" s="353" t="str">
        <f ca="1">IF(C47="","",(INDEX(('Round 12'!$T$8:$T$67),MATCH(C47,'Round 12'!$K$8:$K$67,0))/86400))</f>
        <v/>
      </c>
      <c r="R47" s="79" t="str">
        <f t="shared" ca="1" si="31"/>
        <v/>
      </c>
      <c r="S47" s="156" t="str">
        <f t="shared" ca="1" si="32"/>
        <v/>
      </c>
      <c r="T47" s="156" t="str">
        <f t="shared" ca="1" si="33"/>
        <v/>
      </c>
      <c r="U47" s="156" t="str">
        <f t="shared" ca="1" si="34"/>
        <v/>
      </c>
      <c r="V47" s="156" t="str">
        <f t="shared" ca="1" si="35"/>
        <v/>
      </c>
      <c r="W47" s="156" t="str">
        <f t="shared" ca="1" si="36"/>
        <v/>
      </c>
      <c r="X47" s="156" t="str">
        <f t="shared" ca="1" si="37"/>
        <v/>
      </c>
      <c r="Y47" s="156" t="str">
        <f t="shared" ca="1" si="38"/>
        <v/>
      </c>
      <c r="Z47" s="156" t="str">
        <f t="shared" ca="1" si="39"/>
        <v/>
      </c>
      <c r="AA47" s="156" t="str">
        <f t="shared" ca="1" si="40"/>
        <v/>
      </c>
      <c r="AB47" s="156" t="str">
        <f t="shared" ca="1" si="41"/>
        <v/>
      </c>
      <c r="AC47" s="156" t="str">
        <f t="shared" ca="1" si="42"/>
        <v/>
      </c>
      <c r="AD47" s="156" t="str">
        <f t="shared" ca="1" si="43"/>
        <v/>
      </c>
      <c r="AF47" s="318" t="str">
        <f t="shared" ca="1" si="16"/>
        <v/>
      </c>
      <c r="AG47" s="318" t="str">
        <f t="shared" ca="1" si="17"/>
        <v/>
      </c>
      <c r="AH47" s="318" t="str">
        <f t="shared" ca="1" si="18"/>
        <v/>
      </c>
      <c r="AI47" s="318" t="str">
        <f t="shared" ca="1" si="19"/>
        <v/>
      </c>
      <c r="AJ47" s="318" t="str">
        <f t="shared" ca="1" si="20"/>
        <v/>
      </c>
      <c r="AK47" s="318" t="str">
        <f t="shared" ca="1" si="21"/>
        <v/>
      </c>
      <c r="AL47" s="318" t="str">
        <f t="shared" ca="1" si="22"/>
        <v/>
      </c>
      <c r="AM47" s="318" t="str">
        <f t="shared" ca="1" si="23"/>
        <v/>
      </c>
      <c r="AN47" s="318" t="str">
        <f t="shared" ca="1" si="24"/>
        <v/>
      </c>
      <c r="AO47" s="318" t="str">
        <f t="shared" ca="1" si="25"/>
        <v/>
      </c>
      <c r="AP47" s="318" t="str">
        <f t="shared" ca="1" si="26"/>
        <v/>
      </c>
      <c r="AQ47" s="318" t="str">
        <f t="shared" ca="1" si="27"/>
        <v/>
      </c>
      <c r="AR47" s="318" t="str">
        <f t="shared" ca="1" si="44"/>
        <v/>
      </c>
    </row>
    <row r="48" spans="2:44" s="308" customFormat="1" ht="14.25">
      <c r="B48" s="42">
        <v>44</v>
      </c>
      <c r="C48" s="314" t="str">
        <f ca="1">'Final Scores'!C49</f>
        <v/>
      </c>
      <c r="D48" s="492" t="str">
        <f t="shared" ca="1" si="29"/>
        <v/>
      </c>
      <c r="E48" s="350" t="str">
        <f t="shared" ca="1" si="30"/>
        <v/>
      </c>
      <c r="F48" s="352" t="str">
        <f ca="1">IF(C48="","",(INDEX(('Round 1'!$T$8:$T$67),MATCH(C48,'Round 1'!$K$8:$K$67,0))/86400))</f>
        <v/>
      </c>
      <c r="G48" s="352" t="str">
        <f ca="1">IF(C48="","",(INDEX(('Round 2'!$T$8:$T$67),MATCH(C48,'Round 2'!$K$8:$K$67,0))/86400))</f>
        <v/>
      </c>
      <c r="H48" s="352" t="str">
        <f ca="1">IF(C48="","",(INDEX(('Round 3'!$T$8:$T$67),MATCH(C48,'Round 3'!$K$8:$K$67,0))/86400))</f>
        <v/>
      </c>
      <c r="I48" s="352" t="str">
        <f ca="1">IF(C48="","",(INDEX(('Round 4'!$T$8:$T$67),MATCH(C48,'Round 4'!$K$8:$K$67,0))/86400))</f>
        <v/>
      </c>
      <c r="J48" s="352" t="str">
        <f ca="1">IF(C48="","",(INDEX(('Round 5'!$T$8:$T$67),MATCH(C48,'Round 5'!$K$8:$K$67,0))/86400))</f>
        <v/>
      </c>
      <c r="K48" s="352" t="str">
        <f ca="1">IF(C48="","",(INDEX(('Round 6'!$T$8:$T$67),MATCH(C48,'Round 6'!$K$8:$K$67,0))/86400))</f>
        <v/>
      </c>
      <c r="L48" s="352" t="str">
        <f ca="1">IF(C48="","",(INDEX(('Round 7'!$T$8:$T$67),MATCH(C48,'Round 7'!$K$8:$K$67,0))/86400))</f>
        <v/>
      </c>
      <c r="M48" s="352" t="str">
        <f ca="1">IF(C48="","",(INDEX(('Round 8'!$T$8:$T$67),MATCH(C48,'Round 8'!$K$8:$K$67,0))/86400))</f>
        <v/>
      </c>
      <c r="N48" s="352" t="str">
        <f ca="1">IF(C48="","",(INDEX(('Round 9'!$T$8:$T$67),MATCH(C48,'Round 9'!$K$8:$K$67,0))/86400))</f>
        <v/>
      </c>
      <c r="O48" s="352" t="str">
        <f ca="1">IF(C48="","",(INDEX(('Round 10'!$T$8:$T$67),MATCH(C48,'Round 10'!$K$8:$K$67,0))/86400))</f>
        <v/>
      </c>
      <c r="P48" s="352" t="str">
        <f ca="1">IF(C48="","",(INDEX(('Round 11'!$T$8:$T$67),MATCH(C48,'Round 11'!$K$8:$K$67,0))/86400))</f>
        <v/>
      </c>
      <c r="Q48" s="353" t="str">
        <f ca="1">IF(C48="","",(INDEX(('Round 12'!$T$8:$T$67),MATCH(C48,'Round 12'!$K$8:$K$67,0))/86400))</f>
        <v/>
      </c>
      <c r="R48" s="79" t="str">
        <f t="shared" ca="1" si="31"/>
        <v/>
      </c>
      <c r="S48" s="156" t="str">
        <f t="shared" ca="1" si="32"/>
        <v/>
      </c>
      <c r="T48" s="156" t="str">
        <f t="shared" ca="1" si="33"/>
        <v/>
      </c>
      <c r="U48" s="156" t="str">
        <f t="shared" ca="1" si="34"/>
        <v/>
      </c>
      <c r="V48" s="156" t="str">
        <f t="shared" ca="1" si="35"/>
        <v/>
      </c>
      <c r="W48" s="156" t="str">
        <f t="shared" ca="1" si="36"/>
        <v/>
      </c>
      <c r="X48" s="156" t="str">
        <f t="shared" ca="1" si="37"/>
        <v/>
      </c>
      <c r="Y48" s="156" t="str">
        <f t="shared" ca="1" si="38"/>
        <v/>
      </c>
      <c r="Z48" s="156" t="str">
        <f t="shared" ca="1" si="39"/>
        <v/>
      </c>
      <c r="AA48" s="156" t="str">
        <f t="shared" ca="1" si="40"/>
        <v/>
      </c>
      <c r="AB48" s="156" t="str">
        <f t="shared" ca="1" si="41"/>
        <v/>
      </c>
      <c r="AC48" s="156" t="str">
        <f t="shared" ca="1" si="42"/>
        <v/>
      </c>
      <c r="AD48" s="156" t="str">
        <f t="shared" ca="1" si="43"/>
        <v/>
      </c>
      <c r="AF48" s="318" t="str">
        <f t="shared" ca="1" si="16"/>
        <v/>
      </c>
      <c r="AG48" s="318" t="str">
        <f t="shared" ca="1" si="17"/>
        <v/>
      </c>
      <c r="AH48" s="318" t="str">
        <f t="shared" ca="1" si="18"/>
        <v/>
      </c>
      <c r="AI48" s="318" t="str">
        <f t="shared" ca="1" si="19"/>
        <v/>
      </c>
      <c r="AJ48" s="318" t="str">
        <f t="shared" ca="1" si="20"/>
        <v/>
      </c>
      <c r="AK48" s="318" t="str">
        <f t="shared" ca="1" si="21"/>
        <v/>
      </c>
      <c r="AL48" s="318" t="str">
        <f t="shared" ca="1" si="22"/>
        <v/>
      </c>
      <c r="AM48" s="318" t="str">
        <f t="shared" ca="1" si="23"/>
        <v/>
      </c>
      <c r="AN48" s="318" t="str">
        <f t="shared" ca="1" si="24"/>
        <v/>
      </c>
      <c r="AO48" s="318" t="str">
        <f t="shared" ca="1" si="25"/>
        <v/>
      </c>
      <c r="AP48" s="318" t="str">
        <f t="shared" ca="1" si="26"/>
        <v/>
      </c>
      <c r="AQ48" s="318" t="str">
        <f t="shared" ca="1" si="27"/>
        <v/>
      </c>
      <c r="AR48" s="318" t="str">
        <f t="shared" ca="1" si="44"/>
        <v/>
      </c>
    </row>
    <row r="49" spans="2:44" s="308" customFormat="1" ht="14.25">
      <c r="B49" s="42">
        <v>45</v>
      </c>
      <c r="C49" s="314" t="str">
        <f ca="1">'Final Scores'!C50</f>
        <v/>
      </c>
      <c r="D49" s="492" t="str">
        <f t="shared" ca="1" si="29"/>
        <v/>
      </c>
      <c r="E49" s="350" t="str">
        <f t="shared" ca="1" si="30"/>
        <v/>
      </c>
      <c r="F49" s="352" t="str">
        <f ca="1">IF(C49="","",(INDEX(('Round 1'!$T$8:$T$67),MATCH(C49,'Round 1'!$K$8:$K$67,0))/86400))</f>
        <v/>
      </c>
      <c r="G49" s="352" t="str">
        <f ca="1">IF(C49="","",(INDEX(('Round 2'!$T$8:$T$67),MATCH(C49,'Round 2'!$K$8:$K$67,0))/86400))</f>
        <v/>
      </c>
      <c r="H49" s="352" t="str">
        <f ca="1">IF(C49="","",(INDEX(('Round 3'!$T$8:$T$67),MATCH(C49,'Round 3'!$K$8:$K$67,0))/86400))</f>
        <v/>
      </c>
      <c r="I49" s="352" t="str">
        <f ca="1">IF(C49="","",(INDEX(('Round 4'!$T$8:$T$67),MATCH(C49,'Round 4'!$K$8:$K$67,0))/86400))</f>
        <v/>
      </c>
      <c r="J49" s="352" t="str">
        <f ca="1">IF(C49="","",(INDEX(('Round 5'!$T$8:$T$67),MATCH(C49,'Round 5'!$K$8:$K$67,0))/86400))</f>
        <v/>
      </c>
      <c r="K49" s="352" t="str">
        <f ca="1">IF(C49="","",(INDEX(('Round 6'!$T$8:$T$67),MATCH(C49,'Round 6'!$K$8:$K$67,0))/86400))</f>
        <v/>
      </c>
      <c r="L49" s="352" t="str">
        <f ca="1">IF(C49="","",(INDEX(('Round 7'!$T$8:$T$67),MATCH(C49,'Round 7'!$K$8:$K$67,0))/86400))</f>
        <v/>
      </c>
      <c r="M49" s="352" t="str">
        <f ca="1">IF(C49="","",(INDEX(('Round 8'!$T$8:$T$67),MATCH(C49,'Round 8'!$K$8:$K$67,0))/86400))</f>
        <v/>
      </c>
      <c r="N49" s="352" t="str">
        <f ca="1">IF(C49="","",(INDEX(('Round 9'!$T$8:$T$67),MATCH(C49,'Round 9'!$K$8:$K$67,0))/86400))</f>
        <v/>
      </c>
      <c r="O49" s="352" t="str">
        <f ca="1">IF(C49="","",(INDEX(('Round 10'!$T$8:$T$67),MATCH(C49,'Round 10'!$K$8:$K$67,0))/86400))</f>
        <v/>
      </c>
      <c r="P49" s="352" t="str">
        <f ca="1">IF(C49="","",(INDEX(('Round 11'!$T$8:$T$67),MATCH(C49,'Round 11'!$K$8:$K$67,0))/86400))</f>
        <v/>
      </c>
      <c r="Q49" s="353" t="str">
        <f ca="1">IF(C49="","",(INDEX(('Round 12'!$T$8:$T$67),MATCH(C49,'Round 12'!$K$8:$K$67,0))/86400))</f>
        <v/>
      </c>
      <c r="R49" s="79" t="str">
        <f t="shared" ca="1" si="31"/>
        <v/>
      </c>
      <c r="S49" s="156" t="str">
        <f t="shared" ca="1" si="32"/>
        <v/>
      </c>
      <c r="T49" s="156" t="str">
        <f t="shared" ca="1" si="33"/>
        <v/>
      </c>
      <c r="U49" s="156" t="str">
        <f t="shared" ca="1" si="34"/>
        <v/>
      </c>
      <c r="V49" s="156" t="str">
        <f t="shared" ca="1" si="35"/>
        <v/>
      </c>
      <c r="W49" s="156" t="str">
        <f t="shared" ca="1" si="36"/>
        <v/>
      </c>
      <c r="X49" s="156" t="str">
        <f t="shared" ca="1" si="37"/>
        <v/>
      </c>
      <c r="Y49" s="156" t="str">
        <f t="shared" ca="1" si="38"/>
        <v/>
      </c>
      <c r="Z49" s="156" t="str">
        <f t="shared" ca="1" si="39"/>
        <v/>
      </c>
      <c r="AA49" s="156" t="str">
        <f t="shared" ca="1" si="40"/>
        <v/>
      </c>
      <c r="AB49" s="156" t="str">
        <f t="shared" ca="1" si="41"/>
        <v/>
      </c>
      <c r="AC49" s="156" t="str">
        <f t="shared" ca="1" si="42"/>
        <v/>
      </c>
      <c r="AD49" s="156" t="str">
        <f t="shared" ca="1" si="43"/>
        <v/>
      </c>
      <c r="AF49" s="318" t="str">
        <f t="shared" ca="1" si="16"/>
        <v/>
      </c>
      <c r="AG49" s="318" t="str">
        <f t="shared" ca="1" si="17"/>
        <v/>
      </c>
      <c r="AH49" s="318" t="str">
        <f t="shared" ca="1" si="18"/>
        <v/>
      </c>
      <c r="AI49" s="318" t="str">
        <f t="shared" ca="1" si="19"/>
        <v/>
      </c>
      <c r="AJ49" s="318" t="str">
        <f t="shared" ca="1" si="20"/>
        <v/>
      </c>
      <c r="AK49" s="318" t="str">
        <f t="shared" ca="1" si="21"/>
        <v/>
      </c>
      <c r="AL49" s="318" t="str">
        <f t="shared" ca="1" si="22"/>
        <v/>
      </c>
      <c r="AM49" s="318" t="str">
        <f t="shared" ca="1" si="23"/>
        <v/>
      </c>
      <c r="AN49" s="318" t="str">
        <f t="shared" ca="1" si="24"/>
        <v/>
      </c>
      <c r="AO49" s="318" t="str">
        <f t="shared" ca="1" si="25"/>
        <v/>
      </c>
      <c r="AP49" s="318" t="str">
        <f t="shared" ca="1" si="26"/>
        <v/>
      </c>
      <c r="AQ49" s="318" t="str">
        <f t="shared" ca="1" si="27"/>
        <v/>
      </c>
      <c r="AR49" s="318" t="str">
        <f t="shared" ca="1" si="44"/>
        <v/>
      </c>
    </row>
    <row r="50" spans="2:44" s="308" customFormat="1" ht="14.25">
      <c r="B50" s="42">
        <v>46</v>
      </c>
      <c r="C50" s="314" t="str">
        <f ca="1">'Final Scores'!C51</f>
        <v/>
      </c>
      <c r="D50" s="492" t="str">
        <f t="shared" ca="1" si="29"/>
        <v/>
      </c>
      <c r="E50" s="350" t="str">
        <f t="shared" ca="1" si="30"/>
        <v/>
      </c>
      <c r="F50" s="352" t="str">
        <f ca="1">IF(C50="","",(INDEX(('Round 1'!$T$8:$T$67),MATCH(C50,'Round 1'!$K$8:$K$67,0))/86400))</f>
        <v/>
      </c>
      <c r="G50" s="352" t="str">
        <f ca="1">IF(C50="","",(INDEX(('Round 2'!$T$8:$T$67),MATCH(C50,'Round 2'!$K$8:$K$67,0))/86400))</f>
        <v/>
      </c>
      <c r="H50" s="352" t="str">
        <f ca="1">IF(C50="","",(INDEX(('Round 3'!$T$8:$T$67),MATCH(C50,'Round 3'!$K$8:$K$67,0))/86400))</f>
        <v/>
      </c>
      <c r="I50" s="352" t="str">
        <f ca="1">IF(C50="","",(INDEX(('Round 4'!$T$8:$T$67),MATCH(C50,'Round 4'!$K$8:$K$67,0))/86400))</f>
        <v/>
      </c>
      <c r="J50" s="352" t="str">
        <f ca="1">IF(C50="","",(INDEX(('Round 5'!$T$8:$T$67),MATCH(C50,'Round 5'!$K$8:$K$67,0))/86400))</f>
        <v/>
      </c>
      <c r="K50" s="352" t="str">
        <f ca="1">IF(C50="","",(INDEX(('Round 6'!$T$8:$T$67),MATCH(C50,'Round 6'!$K$8:$K$67,0))/86400))</f>
        <v/>
      </c>
      <c r="L50" s="352" t="str">
        <f ca="1">IF(C50="","",(INDEX(('Round 7'!$T$8:$T$67),MATCH(C50,'Round 7'!$K$8:$K$67,0))/86400))</f>
        <v/>
      </c>
      <c r="M50" s="352" t="str">
        <f ca="1">IF(C50="","",(INDEX(('Round 8'!$T$8:$T$67),MATCH(C50,'Round 8'!$K$8:$K$67,0))/86400))</f>
        <v/>
      </c>
      <c r="N50" s="352" t="str">
        <f ca="1">IF(C50="","",(INDEX(('Round 9'!$T$8:$T$67),MATCH(C50,'Round 9'!$K$8:$K$67,0))/86400))</f>
        <v/>
      </c>
      <c r="O50" s="352" t="str">
        <f ca="1">IF(C50="","",(INDEX(('Round 10'!$T$8:$T$67),MATCH(C50,'Round 10'!$K$8:$K$67,0))/86400))</f>
        <v/>
      </c>
      <c r="P50" s="352" t="str">
        <f ca="1">IF(C50="","",(INDEX(('Round 11'!$T$8:$T$67),MATCH(C50,'Round 11'!$K$8:$K$67,0))/86400))</f>
        <v/>
      </c>
      <c r="Q50" s="353" t="str">
        <f ca="1">IF(C50="","",(INDEX(('Round 12'!$T$8:$T$67),MATCH(C50,'Round 12'!$K$8:$K$67,0))/86400))</f>
        <v/>
      </c>
      <c r="R50" s="79" t="str">
        <f t="shared" ca="1" si="31"/>
        <v/>
      </c>
      <c r="S50" s="156" t="str">
        <f t="shared" ca="1" si="32"/>
        <v/>
      </c>
      <c r="T50" s="156" t="str">
        <f t="shared" ca="1" si="33"/>
        <v/>
      </c>
      <c r="U50" s="156" t="str">
        <f t="shared" ca="1" si="34"/>
        <v/>
      </c>
      <c r="V50" s="156" t="str">
        <f t="shared" ca="1" si="35"/>
        <v/>
      </c>
      <c r="W50" s="156" t="str">
        <f t="shared" ca="1" si="36"/>
        <v/>
      </c>
      <c r="X50" s="156" t="str">
        <f t="shared" ca="1" si="37"/>
        <v/>
      </c>
      <c r="Y50" s="156" t="str">
        <f t="shared" ca="1" si="38"/>
        <v/>
      </c>
      <c r="Z50" s="156" t="str">
        <f t="shared" ca="1" si="39"/>
        <v/>
      </c>
      <c r="AA50" s="156" t="str">
        <f t="shared" ca="1" si="40"/>
        <v/>
      </c>
      <c r="AB50" s="156" t="str">
        <f t="shared" ca="1" si="41"/>
        <v/>
      </c>
      <c r="AC50" s="156" t="str">
        <f t="shared" ca="1" si="42"/>
        <v/>
      </c>
      <c r="AD50" s="156" t="str">
        <f t="shared" ca="1" si="43"/>
        <v/>
      </c>
      <c r="AF50" s="318" t="str">
        <f t="shared" ca="1" si="16"/>
        <v/>
      </c>
      <c r="AG50" s="318" t="str">
        <f t="shared" ca="1" si="17"/>
        <v/>
      </c>
      <c r="AH50" s="318" t="str">
        <f t="shared" ca="1" si="18"/>
        <v/>
      </c>
      <c r="AI50" s="318" t="str">
        <f t="shared" ca="1" si="19"/>
        <v/>
      </c>
      <c r="AJ50" s="318" t="str">
        <f t="shared" ca="1" si="20"/>
        <v/>
      </c>
      <c r="AK50" s="318" t="str">
        <f t="shared" ca="1" si="21"/>
        <v/>
      </c>
      <c r="AL50" s="318" t="str">
        <f t="shared" ca="1" si="22"/>
        <v/>
      </c>
      <c r="AM50" s="318" t="str">
        <f t="shared" ca="1" si="23"/>
        <v/>
      </c>
      <c r="AN50" s="318" t="str">
        <f t="shared" ca="1" si="24"/>
        <v/>
      </c>
      <c r="AO50" s="318" t="str">
        <f t="shared" ca="1" si="25"/>
        <v/>
      </c>
      <c r="AP50" s="318" t="str">
        <f t="shared" ca="1" si="26"/>
        <v/>
      </c>
      <c r="AQ50" s="318" t="str">
        <f t="shared" ca="1" si="27"/>
        <v/>
      </c>
      <c r="AR50" s="318" t="str">
        <f t="shared" ca="1" si="44"/>
        <v/>
      </c>
    </row>
    <row r="51" spans="2:44" s="308" customFormat="1" ht="14.25">
      <c r="B51" s="42">
        <v>47</v>
      </c>
      <c r="C51" s="314" t="str">
        <f ca="1">'Final Scores'!C52</f>
        <v/>
      </c>
      <c r="D51" s="492" t="str">
        <f t="shared" ca="1" si="29"/>
        <v/>
      </c>
      <c r="E51" s="350" t="str">
        <f t="shared" ca="1" si="30"/>
        <v/>
      </c>
      <c r="F51" s="352" t="str">
        <f ca="1">IF(C51="","",(INDEX(('Round 1'!$T$8:$T$67),MATCH(C51,'Round 1'!$K$8:$K$67,0))/86400))</f>
        <v/>
      </c>
      <c r="G51" s="352" t="str">
        <f ca="1">IF(C51="","",(INDEX(('Round 2'!$T$8:$T$67),MATCH(C51,'Round 2'!$K$8:$K$67,0))/86400))</f>
        <v/>
      </c>
      <c r="H51" s="352" t="str">
        <f ca="1">IF(C51="","",(INDEX(('Round 3'!$T$8:$T$67),MATCH(C51,'Round 3'!$K$8:$K$67,0))/86400))</f>
        <v/>
      </c>
      <c r="I51" s="352" t="str">
        <f ca="1">IF(C51="","",(INDEX(('Round 4'!$T$8:$T$67),MATCH(C51,'Round 4'!$K$8:$K$67,0))/86400))</f>
        <v/>
      </c>
      <c r="J51" s="352" t="str">
        <f ca="1">IF(C51="","",(INDEX(('Round 5'!$T$8:$T$67),MATCH(C51,'Round 5'!$K$8:$K$67,0))/86400))</f>
        <v/>
      </c>
      <c r="K51" s="352" t="str">
        <f ca="1">IF(C51="","",(INDEX(('Round 6'!$T$8:$T$67),MATCH(C51,'Round 6'!$K$8:$K$67,0))/86400))</f>
        <v/>
      </c>
      <c r="L51" s="352" t="str">
        <f ca="1">IF(C51="","",(INDEX(('Round 7'!$T$8:$T$67),MATCH(C51,'Round 7'!$K$8:$K$67,0))/86400))</f>
        <v/>
      </c>
      <c r="M51" s="352" t="str">
        <f ca="1">IF(C51="","",(INDEX(('Round 8'!$T$8:$T$67),MATCH(C51,'Round 8'!$K$8:$K$67,0))/86400))</f>
        <v/>
      </c>
      <c r="N51" s="352" t="str">
        <f ca="1">IF(C51="","",(INDEX(('Round 9'!$T$8:$T$67),MATCH(C51,'Round 9'!$K$8:$K$67,0))/86400))</f>
        <v/>
      </c>
      <c r="O51" s="352" t="str">
        <f ca="1">IF(C51="","",(INDEX(('Round 10'!$T$8:$T$67),MATCH(C51,'Round 10'!$K$8:$K$67,0))/86400))</f>
        <v/>
      </c>
      <c r="P51" s="352" t="str">
        <f ca="1">IF(C51="","",(INDEX(('Round 11'!$T$8:$T$67),MATCH(C51,'Round 11'!$K$8:$K$67,0))/86400))</f>
        <v/>
      </c>
      <c r="Q51" s="353" t="str">
        <f ca="1">IF(C51="","",(INDEX(('Round 12'!$T$8:$T$67),MATCH(C51,'Round 12'!$K$8:$K$67,0))/86400))</f>
        <v/>
      </c>
      <c r="R51" s="79" t="str">
        <f t="shared" ca="1" si="31"/>
        <v/>
      </c>
      <c r="S51" s="156" t="str">
        <f t="shared" ca="1" si="32"/>
        <v/>
      </c>
      <c r="T51" s="156" t="str">
        <f t="shared" ca="1" si="33"/>
        <v/>
      </c>
      <c r="U51" s="156" t="str">
        <f t="shared" ca="1" si="34"/>
        <v/>
      </c>
      <c r="V51" s="156" t="str">
        <f t="shared" ca="1" si="35"/>
        <v/>
      </c>
      <c r="W51" s="156" t="str">
        <f t="shared" ca="1" si="36"/>
        <v/>
      </c>
      <c r="X51" s="156" t="str">
        <f t="shared" ca="1" si="37"/>
        <v/>
      </c>
      <c r="Y51" s="156" t="str">
        <f t="shared" ca="1" si="38"/>
        <v/>
      </c>
      <c r="Z51" s="156" t="str">
        <f t="shared" ca="1" si="39"/>
        <v/>
      </c>
      <c r="AA51" s="156" t="str">
        <f t="shared" ca="1" si="40"/>
        <v/>
      </c>
      <c r="AB51" s="156" t="str">
        <f t="shared" ca="1" si="41"/>
        <v/>
      </c>
      <c r="AC51" s="156" t="str">
        <f t="shared" ca="1" si="42"/>
        <v/>
      </c>
      <c r="AD51" s="156" t="str">
        <f t="shared" ca="1" si="43"/>
        <v/>
      </c>
      <c r="AF51" s="318" t="str">
        <f t="shared" ca="1" si="16"/>
        <v/>
      </c>
      <c r="AG51" s="318" t="str">
        <f t="shared" ca="1" si="17"/>
        <v/>
      </c>
      <c r="AH51" s="318" t="str">
        <f t="shared" ca="1" si="18"/>
        <v/>
      </c>
      <c r="AI51" s="318" t="str">
        <f t="shared" ca="1" si="19"/>
        <v/>
      </c>
      <c r="AJ51" s="318" t="str">
        <f t="shared" ca="1" si="20"/>
        <v/>
      </c>
      <c r="AK51" s="318" t="str">
        <f t="shared" ca="1" si="21"/>
        <v/>
      </c>
      <c r="AL51" s="318" t="str">
        <f t="shared" ca="1" si="22"/>
        <v/>
      </c>
      <c r="AM51" s="318" t="str">
        <f t="shared" ca="1" si="23"/>
        <v/>
      </c>
      <c r="AN51" s="318" t="str">
        <f t="shared" ca="1" si="24"/>
        <v/>
      </c>
      <c r="AO51" s="318" t="str">
        <f t="shared" ca="1" si="25"/>
        <v/>
      </c>
      <c r="AP51" s="318" t="str">
        <f t="shared" ca="1" si="26"/>
        <v/>
      </c>
      <c r="AQ51" s="318" t="str">
        <f t="shared" ca="1" si="27"/>
        <v/>
      </c>
      <c r="AR51" s="318" t="str">
        <f t="shared" ca="1" si="44"/>
        <v/>
      </c>
    </row>
    <row r="52" spans="2:44" s="308" customFormat="1" ht="14.25">
      <c r="B52" s="42">
        <v>48</v>
      </c>
      <c r="C52" s="314" t="str">
        <f ca="1">'Final Scores'!C53</f>
        <v/>
      </c>
      <c r="D52" s="492" t="str">
        <f t="shared" ca="1" si="29"/>
        <v/>
      </c>
      <c r="E52" s="350" t="str">
        <f t="shared" ca="1" si="30"/>
        <v/>
      </c>
      <c r="F52" s="352" t="str">
        <f ca="1">IF(C52="","",(INDEX(('Round 1'!$T$8:$T$67),MATCH(C52,'Round 1'!$K$8:$K$67,0))/86400))</f>
        <v/>
      </c>
      <c r="G52" s="352" t="str">
        <f ca="1">IF(C52="","",(INDEX(('Round 2'!$T$8:$T$67),MATCH(C52,'Round 2'!$K$8:$K$67,0))/86400))</f>
        <v/>
      </c>
      <c r="H52" s="352" t="str">
        <f ca="1">IF(C52="","",(INDEX(('Round 3'!$T$8:$T$67),MATCH(C52,'Round 3'!$K$8:$K$67,0))/86400))</f>
        <v/>
      </c>
      <c r="I52" s="352" t="str">
        <f ca="1">IF(C52="","",(INDEX(('Round 4'!$T$8:$T$67),MATCH(C52,'Round 4'!$K$8:$K$67,0))/86400))</f>
        <v/>
      </c>
      <c r="J52" s="352" t="str">
        <f ca="1">IF(C52="","",(INDEX(('Round 5'!$T$8:$T$67),MATCH(C52,'Round 5'!$K$8:$K$67,0))/86400))</f>
        <v/>
      </c>
      <c r="K52" s="352" t="str">
        <f ca="1">IF(C52="","",(INDEX(('Round 6'!$T$8:$T$67),MATCH(C52,'Round 6'!$K$8:$K$67,0))/86400))</f>
        <v/>
      </c>
      <c r="L52" s="352" t="str">
        <f ca="1">IF(C52="","",(INDEX(('Round 7'!$T$8:$T$67),MATCH(C52,'Round 7'!$K$8:$K$67,0))/86400))</f>
        <v/>
      </c>
      <c r="M52" s="352" t="str">
        <f ca="1">IF(C52="","",(INDEX(('Round 8'!$T$8:$T$67),MATCH(C52,'Round 8'!$K$8:$K$67,0))/86400))</f>
        <v/>
      </c>
      <c r="N52" s="352" t="str">
        <f ca="1">IF(C52="","",(INDEX(('Round 9'!$T$8:$T$67),MATCH(C52,'Round 9'!$K$8:$K$67,0))/86400))</f>
        <v/>
      </c>
      <c r="O52" s="352" t="str">
        <f ca="1">IF(C52="","",(INDEX(('Round 10'!$T$8:$T$67),MATCH(C52,'Round 10'!$K$8:$K$67,0))/86400))</f>
        <v/>
      </c>
      <c r="P52" s="352" t="str">
        <f ca="1">IF(C52="","",(INDEX(('Round 11'!$T$8:$T$67),MATCH(C52,'Round 11'!$K$8:$K$67,0))/86400))</f>
        <v/>
      </c>
      <c r="Q52" s="353" t="str">
        <f ca="1">IF(C52="","",(INDEX(('Round 12'!$T$8:$T$67),MATCH(C52,'Round 12'!$K$8:$K$67,0))/86400))</f>
        <v/>
      </c>
      <c r="R52" s="79" t="str">
        <f t="shared" ca="1" si="31"/>
        <v/>
      </c>
      <c r="S52" s="156" t="str">
        <f t="shared" ca="1" si="32"/>
        <v/>
      </c>
      <c r="T52" s="156" t="str">
        <f t="shared" ca="1" si="33"/>
        <v/>
      </c>
      <c r="U52" s="156" t="str">
        <f t="shared" ca="1" si="34"/>
        <v/>
      </c>
      <c r="V52" s="156" t="str">
        <f t="shared" ca="1" si="35"/>
        <v/>
      </c>
      <c r="W52" s="156" t="str">
        <f t="shared" ca="1" si="36"/>
        <v/>
      </c>
      <c r="X52" s="156" t="str">
        <f t="shared" ca="1" si="37"/>
        <v/>
      </c>
      <c r="Y52" s="156" t="str">
        <f t="shared" ca="1" si="38"/>
        <v/>
      </c>
      <c r="Z52" s="156" t="str">
        <f t="shared" ca="1" si="39"/>
        <v/>
      </c>
      <c r="AA52" s="156" t="str">
        <f t="shared" ca="1" si="40"/>
        <v/>
      </c>
      <c r="AB52" s="156" t="str">
        <f t="shared" ca="1" si="41"/>
        <v/>
      </c>
      <c r="AC52" s="156" t="str">
        <f t="shared" ca="1" si="42"/>
        <v/>
      </c>
      <c r="AD52" s="156" t="str">
        <f t="shared" ca="1" si="43"/>
        <v/>
      </c>
      <c r="AF52" s="318" t="str">
        <f t="shared" ca="1" si="16"/>
        <v/>
      </c>
      <c r="AG52" s="318" t="str">
        <f t="shared" ca="1" si="17"/>
        <v/>
      </c>
      <c r="AH52" s="318" t="str">
        <f t="shared" ca="1" si="18"/>
        <v/>
      </c>
      <c r="AI52" s="318" t="str">
        <f t="shared" ca="1" si="19"/>
        <v/>
      </c>
      <c r="AJ52" s="318" t="str">
        <f t="shared" ca="1" si="20"/>
        <v/>
      </c>
      <c r="AK52" s="318" t="str">
        <f t="shared" ca="1" si="21"/>
        <v/>
      </c>
      <c r="AL52" s="318" t="str">
        <f t="shared" ca="1" si="22"/>
        <v/>
      </c>
      <c r="AM52" s="318" t="str">
        <f t="shared" ca="1" si="23"/>
        <v/>
      </c>
      <c r="AN52" s="318" t="str">
        <f t="shared" ca="1" si="24"/>
        <v/>
      </c>
      <c r="AO52" s="318" t="str">
        <f t="shared" ca="1" si="25"/>
        <v/>
      </c>
      <c r="AP52" s="318" t="str">
        <f t="shared" ca="1" si="26"/>
        <v/>
      </c>
      <c r="AQ52" s="318" t="str">
        <f t="shared" ca="1" si="27"/>
        <v/>
      </c>
      <c r="AR52" s="318" t="str">
        <f t="shared" ca="1" si="44"/>
        <v/>
      </c>
    </row>
    <row r="53" spans="2:44" s="308" customFormat="1" ht="14.25">
      <c r="B53" s="42">
        <v>49</v>
      </c>
      <c r="C53" s="314" t="str">
        <f ca="1">'Final Scores'!C54</f>
        <v/>
      </c>
      <c r="D53" s="492" t="str">
        <f t="shared" ca="1" si="29"/>
        <v/>
      </c>
      <c r="E53" s="350" t="str">
        <f t="shared" ca="1" si="30"/>
        <v/>
      </c>
      <c r="F53" s="352" t="str">
        <f ca="1">IF(C53="","",(INDEX(('Round 1'!$T$8:$T$67),MATCH(C53,'Round 1'!$K$8:$K$67,0))/86400))</f>
        <v/>
      </c>
      <c r="G53" s="352" t="str">
        <f ca="1">IF(C53="","",(INDEX(('Round 2'!$T$8:$T$67),MATCH(C53,'Round 2'!$K$8:$K$67,0))/86400))</f>
        <v/>
      </c>
      <c r="H53" s="352" t="str">
        <f ca="1">IF(C53="","",(INDEX(('Round 3'!$T$8:$T$67),MATCH(C53,'Round 3'!$K$8:$K$67,0))/86400))</f>
        <v/>
      </c>
      <c r="I53" s="352" t="str">
        <f ca="1">IF(C53="","",(INDEX(('Round 4'!$T$8:$T$67),MATCH(C53,'Round 4'!$K$8:$K$67,0))/86400))</f>
        <v/>
      </c>
      <c r="J53" s="352" t="str">
        <f ca="1">IF(C53="","",(INDEX(('Round 5'!$T$8:$T$67),MATCH(C53,'Round 5'!$K$8:$K$67,0))/86400))</f>
        <v/>
      </c>
      <c r="K53" s="352" t="str">
        <f ca="1">IF(C53="","",(INDEX(('Round 6'!$T$8:$T$67),MATCH(C53,'Round 6'!$K$8:$K$67,0))/86400))</f>
        <v/>
      </c>
      <c r="L53" s="352" t="str">
        <f ca="1">IF(C53="","",(INDEX(('Round 7'!$T$8:$T$67),MATCH(C53,'Round 7'!$K$8:$K$67,0))/86400))</f>
        <v/>
      </c>
      <c r="M53" s="352" t="str">
        <f ca="1">IF(C53="","",(INDEX(('Round 8'!$T$8:$T$67),MATCH(C53,'Round 8'!$K$8:$K$67,0))/86400))</f>
        <v/>
      </c>
      <c r="N53" s="352" t="str">
        <f ca="1">IF(C53="","",(INDEX(('Round 9'!$T$8:$T$67),MATCH(C53,'Round 9'!$K$8:$K$67,0))/86400))</f>
        <v/>
      </c>
      <c r="O53" s="352" t="str">
        <f ca="1">IF(C53="","",(INDEX(('Round 10'!$T$8:$T$67),MATCH(C53,'Round 10'!$K$8:$K$67,0))/86400))</f>
        <v/>
      </c>
      <c r="P53" s="352" t="str">
        <f ca="1">IF(C53="","",(INDEX(('Round 11'!$T$8:$T$67),MATCH(C53,'Round 11'!$K$8:$K$67,0))/86400))</f>
        <v/>
      </c>
      <c r="Q53" s="353" t="str">
        <f ca="1">IF(C53="","",(INDEX(('Round 12'!$T$8:$T$67),MATCH(C53,'Round 12'!$K$8:$K$67,0))/86400))</f>
        <v/>
      </c>
      <c r="R53" s="79" t="str">
        <f t="shared" ca="1" si="31"/>
        <v/>
      </c>
      <c r="S53" s="156" t="str">
        <f t="shared" ca="1" si="32"/>
        <v/>
      </c>
      <c r="T53" s="156" t="str">
        <f t="shared" ca="1" si="33"/>
        <v/>
      </c>
      <c r="U53" s="156" t="str">
        <f t="shared" ca="1" si="34"/>
        <v/>
      </c>
      <c r="V53" s="156" t="str">
        <f t="shared" ca="1" si="35"/>
        <v/>
      </c>
      <c r="W53" s="156" t="str">
        <f t="shared" ca="1" si="36"/>
        <v/>
      </c>
      <c r="X53" s="156" t="str">
        <f t="shared" ca="1" si="37"/>
        <v/>
      </c>
      <c r="Y53" s="156" t="str">
        <f t="shared" ca="1" si="38"/>
        <v/>
      </c>
      <c r="Z53" s="156" t="str">
        <f t="shared" ca="1" si="39"/>
        <v/>
      </c>
      <c r="AA53" s="156" t="str">
        <f t="shared" ca="1" si="40"/>
        <v/>
      </c>
      <c r="AB53" s="156" t="str">
        <f t="shared" ca="1" si="41"/>
        <v/>
      </c>
      <c r="AC53" s="156" t="str">
        <f t="shared" ca="1" si="42"/>
        <v/>
      </c>
      <c r="AD53" s="156" t="str">
        <f t="shared" ca="1" si="43"/>
        <v/>
      </c>
      <c r="AF53" s="318" t="str">
        <f t="shared" ca="1" si="16"/>
        <v/>
      </c>
      <c r="AG53" s="318" t="str">
        <f t="shared" ca="1" si="17"/>
        <v/>
      </c>
      <c r="AH53" s="318" t="str">
        <f t="shared" ca="1" si="18"/>
        <v/>
      </c>
      <c r="AI53" s="318" t="str">
        <f t="shared" ca="1" si="19"/>
        <v/>
      </c>
      <c r="AJ53" s="318" t="str">
        <f t="shared" ca="1" si="20"/>
        <v/>
      </c>
      <c r="AK53" s="318" t="str">
        <f t="shared" ca="1" si="21"/>
        <v/>
      </c>
      <c r="AL53" s="318" t="str">
        <f t="shared" ca="1" si="22"/>
        <v/>
      </c>
      <c r="AM53" s="318" t="str">
        <f t="shared" ca="1" si="23"/>
        <v/>
      </c>
      <c r="AN53" s="318" t="str">
        <f t="shared" ca="1" si="24"/>
        <v/>
      </c>
      <c r="AO53" s="318" t="str">
        <f t="shared" ca="1" si="25"/>
        <v/>
      </c>
      <c r="AP53" s="318" t="str">
        <f t="shared" ca="1" si="26"/>
        <v/>
      </c>
      <c r="AQ53" s="318" t="str">
        <f t="shared" ca="1" si="27"/>
        <v/>
      </c>
      <c r="AR53" s="318" t="str">
        <f t="shared" ca="1" si="44"/>
        <v/>
      </c>
    </row>
    <row r="54" spans="2:44" s="308" customFormat="1" ht="14.25">
      <c r="B54" s="42">
        <v>50</v>
      </c>
      <c r="C54" s="314" t="str">
        <f ca="1">'Final Scores'!C55</f>
        <v/>
      </c>
      <c r="D54" s="492" t="str">
        <f t="shared" ca="1" si="29"/>
        <v/>
      </c>
      <c r="E54" s="350" t="str">
        <f t="shared" ca="1" si="30"/>
        <v/>
      </c>
      <c r="F54" s="352" t="str">
        <f ca="1">IF(C54="","",(INDEX(('Round 1'!$T$8:$T$67),MATCH(C54,'Round 1'!$K$8:$K$67,0))/86400))</f>
        <v/>
      </c>
      <c r="G54" s="352" t="str">
        <f ca="1">IF(C54="","",(INDEX(('Round 2'!$T$8:$T$67),MATCH(C54,'Round 2'!$K$8:$K$67,0))/86400))</f>
        <v/>
      </c>
      <c r="H54" s="352" t="str">
        <f ca="1">IF(C54="","",(INDEX(('Round 3'!$T$8:$T$67),MATCH(C54,'Round 3'!$K$8:$K$67,0))/86400))</f>
        <v/>
      </c>
      <c r="I54" s="352" t="str">
        <f ca="1">IF(C54="","",(INDEX(('Round 4'!$T$8:$T$67),MATCH(C54,'Round 4'!$K$8:$K$67,0))/86400))</f>
        <v/>
      </c>
      <c r="J54" s="352" t="str">
        <f ca="1">IF(C54="","",(INDEX(('Round 5'!$T$8:$T$67),MATCH(C54,'Round 5'!$K$8:$K$67,0))/86400))</f>
        <v/>
      </c>
      <c r="K54" s="352" t="str">
        <f ca="1">IF(C54="","",(INDEX(('Round 6'!$T$8:$T$67),MATCH(C54,'Round 6'!$K$8:$K$67,0))/86400))</f>
        <v/>
      </c>
      <c r="L54" s="352" t="str">
        <f ca="1">IF(C54="","",(INDEX(('Round 7'!$T$8:$T$67),MATCH(C54,'Round 7'!$K$8:$K$67,0))/86400))</f>
        <v/>
      </c>
      <c r="M54" s="352" t="str">
        <f ca="1">IF(C54="","",(INDEX(('Round 8'!$T$8:$T$67),MATCH(C54,'Round 8'!$K$8:$K$67,0))/86400))</f>
        <v/>
      </c>
      <c r="N54" s="352" t="str">
        <f ca="1">IF(C54="","",(INDEX(('Round 9'!$T$8:$T$67),MATCH(C54,'Round 9'!$K$8:$K$67,0))/86400))</f>
        <v/>
      </c>
      <c r="O54" s="352" t="str">
        <f ca="1">IF(C54="","",(INDEX(('Round 10'!$T$8:$T$67),MATCH(C54,'Round 10'!$K$8:$K$67,0))/86400))</f>
        <v/>
      </c>
      <c r="P54" s="352" t="str">
        <f ca="1">IF(C54="","",(INDEX(('Round 11'!$T$8:$T$67),MATCH(C54,'Round 11'!$K$8:$K$67,0))/86400))</f>
        <v/>
      </c>
      <c r="Q54" s="353" t="str">
        <f ca="1">IF(C54="","",(INDEX(('Round 12'!$T$8:$T$67),MATCH(C54,'Round 12'!$K$8:$K$67,0))/86400))</f>
        <v/>
      </c>
      <c r="R54" s="79" t="str">
        <f t="shared" ca="1" si="31"/>
        <v/>
      </c>
      <c r="S54" s="156" t="str">
        <f t="shared" ca="1" si="32"/>
        <v/>
      </c>
      <c r="T54" s="156" t="str">
        <f t="shared" ca="1" si="33"/>
        <v/>
      </c>
      <c r="U54" s="156" t="str">
        <f t="shared" ca="1" si="34"/>
        <v/>
      </c>
      <c r="V54" s="156" t="str">
        <f t="shared" ca="1" si="35"/>
        <v/>
      </c>
      <c r="W54" s="156" t="str">
        <f t="shared" ca="1" si="36"/>
        <v/>
      </c>
      <c r="X54" s="156" t="str">
        <f t="shared" ca="1" si="37"/>
        <v/>
      </c>
      <c r="Y54" s="156" t="str">
        <f t="shared" ca="1" si="38"/>
        <v/>
      </c>
      <c r="Z54" s="156" t="str">
        <f t="shared" ca="1" si="39"/>
        <v/>
      </c>
      <c r="AA54" s="156" t="str">
        <f t="shared" ca="1" si="40"/>
        <v/>
      </c>
      <c r="AB54" s="156" t="str">
        <f t="shared" ca="1" si="41"/>
        <v/>
      </c>
      <c r="AC54" s="156" t="str">
        <f t="shared" ca="1" si="42"/>
        <v/>
      </c>
      <c r="AD54" s="156" t="str">
        <f t="shared" ca="1" si="43"/>
        <v/>
      </c>
      <c r="AF54" s="318" t="str">
        <f t="shared" ca="1" si="16"/>
        <v/>
      </c>
      <c r="AG54" s="318" t="str">
        <f t="shared" ca="1" si="17"/>
        <v/>
      </c>
      <c r="AH54" s="318" t="str">
        <f t="shared" ca="1" si="18"/>
        <v/>
      </c>
      <c r="AI54" s="318" t="str">
        <f t="shared" ca="1" si="19"/>
        <v/>
      </c>
      <c r="AJ54" s="318" t="str">
        <f t="shared" ca="1" si="20"/>
        <v/>
      </c>
      <c r="AK54" s="318" t="str">
        <f t="shared" ca="1" si="21"/>
        <v/>
      </c>
      <c r="AL54" s="318" t="str">
        <f t="shared" ca="1" si="22"/>
        <v/>
      </c>
      <c r="AM54" s="318" t="str">
        <f t="shared" ca="1" si="23"/>
        <v/>
      </c>
      <c r="AN54" s="318" t="str">
        <f t="shared" ca="1" si="24"/>
        <v/>
      </c>
      <c r="AO54" s="318" t="str">
        <f t="shared" ca="1" si="25"/>
        <v/>
      </c>
      <c r="AP54" s="318" t="str">
        <f t="shared" ca="1" si="26"/>
        <v/>
      </c>
      <c r="AQ54" s="318" t="str">
        <f t="shared" ca="1" si="27"/>
        <v/>
      </c>
      <c r="AR54" s="318" t="str">
        <f t="shared" ca="1" si="44"/>
        <v/>
      </c>
    </row>
    <row r="55" spans="2:44" s="308" customFormat="1" ht="14.25">
      <c r="B55" s="42">
        <v>51</v>
      </c>
      <c r="C55" s="314" t="str">
        <f ca="1">'Final Scores'!C56</f>
        <v/>
      </c>
      <c r="D55" s="492" t="str">
        <f t="shared" ca="1" si="29"/>
        <v/>
      </c>
      <c r="E55" s="350" t="str">
        <f t="shared" ca="1" si="30"/>
        <v/>
      </c>
      <c r="F55" s="352" t="str">
        <f ca="1">IF(C55="","",(INDEX(('Round 1'!$T$8:$T$67),MATCH(C55,'Round 1'!$K$8:$K$67,0))/86400))</f>
        <v/>
      </c>
      <c r="G55" s="352" t="str">
        <f ca="1">IF(C55="","",(INDEX(('Round 2'!$T$8:$T$67),MATCH(C55,'Round 2'!$K$8:$K$67,0))/86400))</f>
        <v/>
      </c>
      <c r="H55" s="352" t="str">
        <f ca="1">IF(C55="","",(INDEX(('Round 3'!$T$8:$T$67),MATCH(C55,'Round 3'!$K$8:$K$67,0))/86400))</f>
        <v/>
      </c>
      <c r="I55" s="352" t="str">
        <f ca="1">IF(C55="","",(INDEX(('Round 4'!$T$8:$T$67),MATCH(C55,'Round 4'!$K$8:$K$67,0))/86400))</f>
        <v/>
      </c>
      <c r="J55" s="352" t="str">
        <f ca="1">IF(C55="","",(INDEX(('Round 5'!$T$8:$T$67),MATCH(C55,'Round 5'!$K$8:$K$67,0))/86400))</f>
        <v/>
      </c>
      <c r="K55" s="352" t="str">
        <f ca="1">IF(C55="","",(INDEX(('Round 6'!$T$8:$T$67),MATCH(C55,'Round 6'!$K$8:$K$67,0))/86400))</f>
        <v/>
      </c>
      <c r="L55" s="352" t="str">
        <f ca="1">IF(C55="","",(INDEX(('Round 7'!$T$8:$T$67),MATCH(C55,'Round 7'!$K$8:$K$67,0))/86400))</f>
        <v/>
      </c>
      <c r="M55" s="352" t="str">
        <f ca="1">IF(C55="","",(INDEX(('Round 8'!$T$8:$T$67),MATCH(C55,'Round 8'!$K$8:$K$67,0))/86400))</f>
        <v/>
      </c>
      <c r="N55" s="352" t="str">
        <f ca="1">IF(C55="","",(INDEX(('Round 9'!$T$8:$T$67),MATCH(C55,'Round 9'!$K$8:$K$67,0))/86400))</f>
        <v/>
      </c>
      <c r="O55" s="352" t="str">
        <f ca="1">IF(C55="","",(INDEX(('Round 10'!$T$8:$T$67),MATCH(C55,'Round 10'!$K$8:$K$67,0))/86400))</f>
        <v/>
      </c>
      <c r="P55" s="352" t="str">
        <f ca="1">IF(C55="","",(INDEX(('Round 11'!$T$8:$T$67),MATCH(C55,'Round 11'!$K$8:$K$67,0))/86400))</f>
        <v/>
      </c>
      <c r="Q55" s="353" t="str">
        <f ca="1">IF(C55="","",(INDEX(('Round 12'!$T$8:$T$67),MATCH(C55,'Round 12'!$K$8:$K$67,0))/86400))</f>
        <v/>
      </c>
      <c r="R55" s="79" t="str">
        <f t="shared" ca="1" si="31"/>
        <v/>
      </c>
      <c r="S55" s="156" t="str">
        <f t="shared" ca="1" si="32"/>
        <v/>
      </c>
      <c r="T55" s="156" t="str">
        <f t="shared" ca="1" si="33"/>
        <v/>
      </c>
      <c r="U55" s="156" t="str">
        <f t="shared" ca="1" si="34"/>
        <v/>
      </c>
      <c r="V55" s="156" t="str">
        <f t="shared" ca="1" si="35"/>
        <v/>
      </c>
      <c r="W55" s="156" t="str">
        <f t="shared" ca="1" si="36"/>
        <v/>
      </c>
      <c r="X55" s="156" t="str">
        <f t="shared" ca="1" si="37"/>
        <v/>
      </c>
      <c r="Y55" s="156" t="str">
        <f t="shared" ca="1" si="38"/>
        <v/>
      </c>
      <c r="Z55" s="156" t="str">
        <f t="shared" ca="1" si="39"/>
        <v/>
      </c>
      <c r="AA55" s="156" t="str">
        <f t="shared" ca="1" si="40"/>
        <v/>
      </c>
      <c r="AB55" s="156" t="str">
        <f t="shared" ca="1" si="41"/>
        <v/>
      </c>
      <c r="AC55" s="156" t="str">
        <f t="shared" ca="1" si="42"/>
        <v/>
      </c>
      <c r="AD55" s="156" t="str">
        <f t="shared" ca="1" si="43"/>
        <v/>
      </c>
      <c r="AF55" s="318" t="str">
        <f t="shared" ca="1" si="16"/>
        <v/>
      </c>
      <c r="AG55" s="318" t="str">
        <f t="shared" ca="1" si="17"/>
        <v/>
      </c>
      <c r="AH55" s="318" t="str">
        <f t="shared" ca="1" si="18"/>
        <v/>
      </c>
      <c r="AI55" s="318" t="str">
        <f t="shared" ca="1" si="19"/>
        <v/>
      </c>
      <c r="AJ55" s="318" t="str">
        <f t="shared" ca="1" si="20"/>
        <v/>
      </c>
      <c r="AK55" s="318" t="str">
        <f t="shared" ca="1" si="21"/>
        <v/>
      </c>
      <c r="AL55" s="318" t="str">
        <f t="shared" ca="1" si="22"/>
        <v/>
      </c>
      <c r="AM55" s="318" t="str">
        <f t="shared" ca="1" si="23"/>
        <v/>
      </c>
      <c r="AN55" s="318" t="str">
        <f t="shared" ca="1" si="24"/>
        <v/>
      </c>
      <c r="AO55" s="318" t="str">
        <f t="shared" ca="1" si="25"/>
        <v/>
      </c>
      <c r="AP55" s="318" t="str">
        <f t="shared" ca="1" si="26"/>
        <v/>
      </c>
      <c r="AQ55" s="318" t="str">
        <f t="shared" ca="1" si="27"/>
        <v/>
      </c>
      <c r="AR55" s="318" t="str">
        <f t="shared" ca="1" si="44"/>
        <v/>
      </c>
    </row>
    <row r="56" spans="2:44" s="308" customFormat="1" ht="14.25">
      <c r="B56" s="42">
        <v>52</v>
      </c>
      <c r="C56" s="314" t="str">
        <f ca="1">'Final Scores'!C57</f>
        <v/>
      </c>
      <c r="D56" s="492" t="str">
        <f t="shared" ca="1" si="29"/>
        <v/>
      </c>
      <c r="E56" s="350" t="str">
        <f t="shared" ca="1" si="30"/>
        <v/>
      </c>
      <c r="F56" s="352" t="str">
        <f ca="1">IF(C56="","",(INDEX(('Round 1'!$T$8:$T$67),MATCH(C56,'Round 1'!$K$8:$K$67,0))/86400))</f>
        <v/>
      </c>
      <c r="G56" s="352" t="str">
        <f ca="1">IF(C56="","",(INDEX(('Round 2'!$T$8:$T$67),MATCH(C56,'Round 2'!$K$8:$K$67,0))/86400))</f>
        <v/>
      </c>
      <c r="H56" s="352" t="str">
        <f ca="1">IF(C56="","",(INDEX(('Round 3'!$T$8:$T$67),MATCH(C56,'Round 3'!$K$8:$K$67,0))/86400))</f>
        <v/>
      </c>
      <c r="I56" s="352" t="str">
        <f ca="1">IF(C56="","",(INDEX(('Round 4'!$T$8:$T$67),MATCH(C56,'Round 4'!$K$8:$K$67,0))/86400))</f>
        <v/>
      </c>
      <c r="J56" s="352" t="str">
        <f ca="1">IF(C56="","",(INDEX(('Round 5'!$T$8:$T$67),MATCH(C56,'Round 5'!$K$8:$K$67,0))/86400))</f>
        <v/>
      </c>
      <c r="K56" s="352" t="str">
        <f ca="1">IF(C56="","",(INDEX(('Round 6'!$T$8:$T$67),MATCH(C56,'Round 6'!$K$8:$K$67,0))/86400))</f>
        <v/>
      </c>
      <c r="L56" s="352" t="str">
        <f ca="1">IF(C56="","",(INDEX(('Round 7'!$T$8:$T$67),MATCH(C56,'Round 7'!$K$8:$K$67,0))/86400))</f>
        <v/>
      </c>
      <c r="M56" s="352" t="str">
        <f ca="1">IF(C56="","",(INDEX(('Round 8'!$T$8:$T$67),MATCH(C56,'Round 8'!$K$8:$K$67,0))/86400))</f>
        <v/>
      </c>
      <c r="N56" s="352" t="str">
        <f ca="1">IF(C56="","",(INDEX(('Round 9'!$T$8:$T$67),MATCH(C56,'Round 9'!$K$8:$K$67,0))/86400))</f>
        <v/>
      </c>
      <c r="O56" s="352" t="str">
        <f ca="1">IF(C56="","",(INDEX(('Round 10'!$T$8:$T$67),MATCH(C56,'Round 10'!$K$8:$K$67,0))/86400))</f>
        <v/>
      </c>
      <c r="P56" s="352" t="str">
        <f ca="1">IF(C56="","",(INDEX(('Round 11'!$T$8:$T$67),MATCH(C56,'Round 11'!$K$8:$K$67,0))/86400))</f>
        <v/>
      </c>
      <c r="Q56" s="353" t="str">
        <f ca="1">IF(C56="","",(INDEX(('Round 12'!$T$8:$T$67),MATCH(C56,'Round 12'!$K$8:$K$67,0))/86400))</f>
        <v/>
      </c>
      <c r="R56" s="79" t="str">
        <f t="shared" ca="1" si="31"/>
        <v/>
      </c>
      <c r="S56" s="156" t="str">
        <f t="shared" ca="1" si="32"/>
        <v/>
      </c>
      <c r="T56" s="156" t="str">
        <f t="shared" ca="1" si="33"/>
        <v/>
      </c>
      <c r="U56" s="156" t="str">
        <f t="shared" ca="1" si="34"/>
        <v/>
      </c>
      <c r="V56" s="156" t="str">
        <f t="shared" ca="1" si="35"/>
        <v/>
      </c>
      <c r="W56" s="156" t="str">
        <f t="shared" ca="1" si="36"/>
        <v/>
      </c>
      <c r="X56" s="156" t="str">
        <f t="shared" ca="1" si="37"/>
        <v/>
      </c>
      <c r="Y56" s="156" t="str">
        <f t="shared" ca="1" si="38"/>
        <v/>
      </c>
      <c r="Z56" s="156" t="str">
        <f t="shared" ca="1" si="39"/>
        <v/>
      </c>
      <c r="AA56" s="156" t="str">
        <f t="shared" ca="1" si="40"/>
        <v/>
      </c>
      <c r="AB56" s="156" t="str">
        <f t="shared" ca="1" si="41"/>
        <v/>
      </c>
      <c r="AC56" s="156" t="str">
        <f t="shared" ca="1" si="42"/>
        <v/>
      </c>
      <c r="AD56" s="156" t="str">
        <f t="shared" ca="1" si="43"/>
        <v/>
      </c>
      <c r="AF56" s="318" t="str">
        <f t="shared" ca="1" si="16"/>
        <v/>
      </c>
      <c r="AG56" s="318" t="str">
        <f t="shared" ca="1" si="17"/>
        <v/>
      </c>
      <c r="AH56" s="318" t="str">
        <f t="shared" ca="1" si="18"/>
        <v/>
      </c>
      <c r="AI56" s="318" t="str">
        <f t="shared" ca="1" si="19"/>
        <v/>
      </c>
      <c r="AJ56" s="318" t="str">
        <f t="shared" ca="1" si="20"/>
        <v/>
      </c>
      <c r="AK56" s="318" t="str">
        <f t="shared" ca="1" si="21"/>
        <v/>
      </c>
      <c r="AL56" s="318" t="str">
        <f t="shared" ca="1" si="22"/>
        <v/>
      </c>
      <c r="AM56" s="318" t="str">
        <f t="shared" ca="1" si="23"/>
        <v/>
      </c>
      <c r="AN56" s="318" t="str">
        <f t="shared" ca="1" si="24"/>
        <v/>
      </c>
      <c r="AO56" s="318" t="str">
        <f t="shared" ca="1" si="25"/>
        <v/>
      </c>
      <c r="AP56" s="318" t="str">
        <f t="shared" ca="1" si="26"/>
        <v/>
      </c>
      <c r="AQ56" s="318" t="str">
        <f t="shared" ca="1" si="27"/>
        <v/>
      </c>
      <c r="AR56" s="318" t="str">
        <f t="shared" ca="1" si="44"/>
        <v/>
      </c>
    </row>
    <row r="57" spans="2:44" s="308" customFormat="1" ht="14.25">
      <c r="B57" s="42">
        <v>53</v>
      </c>
      <c r="C57" s="314" t="str">
        <f ca="1">'Final Scores'!C58</f>
        <v/>
      </c>
      <c r="D57" s="492" t="str">
        <f t="shared" ca="1" si="29"/>
        <v/>
      </c>
      <c r="E57" s="350" t="str">
        <f t="shared" ca="1" si="30"/>
        <v/>
      </c>
      <c r="F57" s="352" t="str">
        <f ca="1">IF(C57="","",(INDEX(('Round 1'!$T$8:$T$67),MATCH(C57,'Round 1'!$K$8:$K$67,0))/86400))</f>
        <v/>
      </c>
      <c r="G57" s="352" t="str">
        <f ca="1">IF(C57="","",(INDEX(('Round 2'!$T$8:$T$67),MATCH(C57,'Round 2'!$K$8:$K$67,0))/86400))</f>
        <v/>
      </c>
      <c r="H57" s="352" t="str">
        <f ca="1">IF(C57="","",(INDEX(('Round 3'!$T$8:$T$67),MATCH(C57,'Round 3'!$K$8:$K$67,0))/86400))</f>
        <v/>
      </c>
      <c r="I57" s="352" t="str">
        <f ca="1">IF(C57="","",(INDEX(('Round 4'!$T$8:$T$67),MATCH(C57,'Round 4'!$K$8:$K$67,0))/86400))</f>
        <v/>
      </c>
      <c r="J57" s="352" t="str">
        <f ca="1">IF(C57="","",(INDEX(('Round 5'!$T$8:$T$67),MATCH(C57,'Round 5'!$K$8:$K$67,0))/86400))</f>
        <v/>
      </c>
      <c r="K57" s="352" t="str">
        <f ca="1">IF(C57="","",(INDEX(('Round 6'!$T$8:$T$67),MATCH(C57,'Round 6'!$K$8:$K$67,0))/86400))</f>
        <v/>
      </c>
      <c r="L57" s="352" t="str">
        <f ca="1">IF(C57="","",(INDEX(('Round 7'!$T$8:$T$67),MATCH(C57,'Round 7'!$K$8:$K$67,0))/86400))</f>
        <v/>
      </c>
      <c r="M57" s="352" t="str">
        <f ca="1">IF(C57="","",(INDEX(('Round 8'!$T$8:$T$67),MATCH(C57,'Round 8'!$K$8:$K$67,0))/86400))</f>
        <v/>
      </c>
      <c r="N57" s="352" t="str">
        <f ca="1">IF(C57="","",(INDEX(('Round 9'!$T$8:$T$67),MATCH(C57,'Round 9'!$K$8:$K$67,0))/86400))</f>
        <v/>
      </c>
      <c r="O57" s="352" t="str">
        <f ca="1">IF(C57="","",(INDEX(('Round 10'!$T$8:$T$67),MATCH(C57,'Round 10'!$K$8:$K$67,0))/86400))</f>
        <v/>
      </c>
      <c r="P57" s="352" t="str">
        <f ca="1">IF(C57="","",(INDEX(('Round 11'!$T$8:$T$67),MATCH(C57,'Round 11'!$K$8:$K$67,0))/86400))</f>
        <v/>
      </c>
      <c r="Q57" s="353" t="str">
        <f ca="1">IF(C57="","",(INDEX(('Round 12'!$T$8:$T$67),MATCH(C57,'Round 12'!$K$8:$K$67,0))/86400))</f>
        <v/>
      </c>
      <c r="R57" s="79" t="str">
        <f t="shared" ca="1" si="31"/>
        <v/>
      </c>
      <c r="S57" s="156" t="str">
        <f t="shared" ca="1" si="32"/>
        <v/>
      </c>
      <c r="T57" s="156" t="str">
        <f t="shared" ca="1" si="33"/>
        <v/>
      </c>
      <c r="U57" s="156" t="str">
        <f t="shared" ca="1" si="34"/>
        <v/>
      </c>
      <c r="V57" s="156" t="str">
        <f t="shared" ca="1" si="35"/>
        <v/>
      </c>
      <c r="W57" s="156" t="str">
        <f t="shared" ca="1" si="36"/>
        <v/>
      </c>
      <c r="X57" s="156" t="str">
        <f t="shared" ca="1" si="37"/>
        <v/>
      </c>
      <c r="Y57" s="156" t="str">
        <f t="shared" ca="1" si="38"/>
        <v/>
      </c>
      <c r="Z57" s="156" t="str">
        <f t="shared" ca="1" si="39"/>
        <v/>
      </c>
      <c r="AA57" s="156" t="str">
        <f t="shared" ca="1" si="40"/>
        <v/>
      </c>
      <c r="AB57" s="156" t="str">
        <f t="shared" ca="1" si="41"/>
        <v/>
      </c>
      <c r="AC57" s="156" t="str">
        <f t="shared" ca="1" si="42"/>
        <v/>
      </c>
      <c r="AD57" s="156" t="str">
        <f t="shared" ca="1" si="43"/>
        <v/>
      </c>
      <c r="AF57" s="318" t="str">
        <f t="shared" ca="1" si="16"/>
        <v/>
      </c>
      <c r="AG57" s="318" t="str">
        <f t="shared" ca="1" si="17"/>
        <v/>
      </c>
      <c r="AH57" s="318" t="str">
        <f t="shared" ca="1" si="18"/>
        <v/>
      </c>
      <c r="AI57" s="318" t="str">
        <f t="shared" ca="1" si="19"/>
        <v/>
      </c>
      <c r="AJ57" s="318" t="str">
        <f t="shared" ca="1" si="20"/>
        <v/>
      </c>
      <c r="AK57" s="318" t="str">
        <f t="shared" ca="1" si="21"/>
        <v/>
      </c>
      <c r="AL57" s="318" t="str">
        <f t="shared" ca="1" si="22"/>
        <v/>
      </c>
      <c r="AM57" s="318" t="str">
        <f t="shared" ca="1" si="23"/>
        <v/>
      </c>
      <c r="AN57" s="318" t="str">
        <f t="shared" ca="1" si="24"/>
        <v/>
      </c>
      <c r="AO57" s="318" t="str">
        <f t="shared" ca="1" si="25"/>
        <v/>
      </c>
      <c r="AP57" s="318" t="str">
        <f t="shared" ca="1" si="26"/>
        <v/>
      </c>
      <c r="AQ57" s="318" t="str">
        <f t="shared" ca="1" si="27"/>
        <v/>
      </c>
      <c r="AR57" s="318" t="str">
        <f t="shared" ca="1" si="44"/>
        <v/>
      </c>
    </row>
    <row r="58" spans="2:44" s="308" customFormat="1" ht="14.25">
      <c r="B58" s="42">
        <v>54</v>
      </c>
      <c r="C58" s="314" t="str">
        <f ca="1">'Final Scores'!C59</f>
        <v/>
      </c>
      <c r="D58" s="492" t="str">
        <f t="shared" ca="1" si="29"/>
        <v/>
      </c>
      <c r="E58" s="350" t="str">
        <f t="shared" ca="1" si="30"/>
        <v/>
      </c>
      <c r="F58" s="352" t="str">
        <f ca="1">IF(C58="","",(INDEX(('Round 1'!$T$8:$T$67),MATCH(C58,'Round 1'!$K$8:$K$67,0))/86400))</f>
        <v/>
      </c>
      <c r="G58" s="352" t="str">
        <f ca="1">IF(C58="","",(INDEX(('Round 2'!$T$8:$T$67),MATCH(C58,'Round 2'!$K$8:$K$67,0))/86400))</f>
        <v/>
      </c>
      <c r="H58" s="352" t="str">
        <f ca="1">IF(C58="","",(INDEX(('Round 3'!$T$8:$T$67),MATCH(C58,'Round 3'!$K$8:$K$67,0))/86400))</f>
        <v/>
      </c>
      <c r="I58" s="352" t="str">
        <f ca="1">IF(C58="","",(INDEX(('Round 4'!$T$8:$T$67),MATCH(C58,'Round 4'!$K$8:$K$67,0))/86400))</f>
        <v/>
      </c>
      <c r="J58" s="352" t="str">
        <f ca="1">IF(C58="","",(INDEX(('Round 5'!$T$8:$T$67),MATCH(C58,'Round 5'!$K$8:$K$67,0))/86400))</f>
        <v/>
      </c>
      <c r="K58" s="352" t="str">
        <f ca="1">IF(C58="","",(INDEX(('Round 6'!$T$8:$T$67),MATCH(C58,'Round 6'!$K$8:$K$67,0))/86400))</f>
        <v/>
      </c>
      <c r="L58" s="352" t="str">
        <f ca="1">IF(C58="","",(INDEX(('Round 7'!$T$8:$T$67),MATCH(C58,'Round 7'!$K$8:$K$67,0))/86400))</f>
        <v/>
      </c>
      <c r="M58" s="352" t="str">
        <f ca="1">IF(C58="","",(INDEX(('Round 8'!$T$8:$T$67),MATCH(C58,'Round 8'!$K$8:$K$67,0))/86400))</f>
        <v/>
      </c>
      <c r="N58" s="352" t="str">
        <f ca="1">IF(C58="","",(INDEX(('Round 9'!$T$8:$T$67),MATCH(C58,'Round 9'!$K$8:$K$67,0))/86400))</f>
        <v/>
      </c>
      <c r="O58" s="352" t="str">
        <f ca="1">IF(C58="","",(INDEX(('Round 10'!$T$8:$T$67),MATCH(C58,'Round 10'!$K$8:$K$67,0))/86400))</f>
        <v/>
      </c>
      <c r="P58" s="352" t="str">
        <f ca="1">IF(C58="","",(INDEX(('Round 11'!$T$8:$T$67),MATCH(C58,'Round 11'!$K$8:$K$67,0))/86400))</f>
        <v/>
      </c>
      <c r="Q58" s="353" t="str">
        <f ca="1">IF(C58="","",(INDEX(('Round 12'!$T$8:$T$67),MATCH(C58,'Round 12'!$K$8:$K$67,0))/86400))</f>
        <v/>
      </c>
      <c r="R58" s="79" t="str">
        <f t="shared" ca="1" si="31"/>
        <v/>
      </c>
      <c r="S58" s="156" t="str">
        <f t="shared" ca="1" si="32"/>
        <v/>
      </c>
      <c r="T58" s="156" t="str">
        <f t="shared" ca="1" si="33"/>
        <v/>
      </c>
      <c r="U58" s="156" t="str">
        <f t="shared" ca="1" si="34"/>
        <v/>
      </c>
      <c r="V58" s="156" t="str">
        <f t="shared" ca="1" si="35"/>
        <v/>
      </c>
      <c r="W58" s="156" t="str">
        <f t="shared" ca="1" si="36"/>
        <v/>
      </c>
      <c r="X58" s="156" t="str">
        <f t="shared" ca="1" si="37"/>
        <v/>
      </c>
      <c r="Y58" s="156" t="str">
        <f t="shared" ca="1" si="38"/>
        <v/>
      </c>
      <c r="Z58" s="156" t="str">
        <f t="shared" ca="1" si="39"/>
        <v/>
      </c>
      <c r="AA58" s="156" t="str">
        <f t="shared" ca="1" si="40"/>
        <v/>
      </c>
      <c r="AB58" s="156" t="str">
        <f t="shared" ca="1" si="41"/>
        <v/>
      </c>
      <c r="AC58" s="156" t="str">
        <f t="shared" ca="1" si="42"/>
        <v/>
      </c>
      <c r="AD58" s="156" t="str">
        <f t="shared" ca="1" si="43"/>
        <v/>
      </c>
      <c r="AF58" s="318" t="str">
        <f t="shared" ca="1" si="16"/>
        <v/>
      </c>
      <c r="AG58" s="318" t="str">
        <f t="shared" ca="1" si="17"/>
        <v/>
      </c>
      <c r="AH58" s="318" t="str">
        <f t="shared" ca="1" si="18"/>
        <v/>
      </c>
      <c r="AI58" s="318" t="str">
        <f t="shared" ca="1" si="19"/>
        <v/>
      </c>
      <c r="AJ58" s="318" t="str">
        <f t="shared" ca="1" si="20"/>
        <v/>
      </c>
      <c r="AK58" s="318" t="str">
        <f t="shared" ca="1" si="21"/>
        <v/>
      </c>
      <c r="AL58" s="318" t="str">
        <f t="shared" ca="1" si="22"/>
        <v/>
      </c>
      <c r="AM58" s="318" t="str">
        <f t="shared" ca="1" si="23"/>
        <v/>
      </c>
      <c r="AN58" s="318" t="str">
        <f t="shared" ca="1" si="24"/>
        <v/>
      </c>
      <c r="AO58" s="318" t="str">
        <f t="shared" ca="1" si="25"/>
        <v/>
      </c>
      <c r="AP58" s="318" t="str">
        <f t="shared" ca="1" si="26"/>
        <v/>
      </c>
      <c r="AQ58" s="318" t="str">
        <f t="shared" ca="1" si="27"/>
        <v/>
      </c>
      <c r="AR58" s="318" t="str">
        <f t="shared" ca="1" si="44"/>
        <v/>
      </c>
    </row>
    <row r="59" spans="2:44" s="308" customFormat="1" ht="14.25">
      <c r="B59" s="42">
        <v>55</v>
      </c>
      <c r="C59" s="314" t="str">
        <f ca="1">'Final Scores'!C60</f>
        <v/>
      </c>
      <c r="D59" s="492" t="str">
        <f t="shared" ca="1" si="29"/>
        <v/>
      </c>
      <c r="E59" s="350" t="str">
        <f t="shared" ca="1" si="30"/>
        <v/>
      </c>
      <c r="F59" s="352" t="str">
        <f ca="1">IF(C59="","",(INDEX(('Round 1'!$T$8:$T$67),MATCH(C59,'Round 1'!$K$8:$K$67,0))/86400))</f>
        <v/>
      </c>
      <c r="G59" s="352" t="str">
        <f ca="1">IF(C59="","",(INDEX(('Round 2'!$T$8:$T$67),MATCH(C59,'Round 2'!$K$8:$K$67,0))/86400))</f>
        <v/>
      </c>
      <c r="H59" s="352" t="str">
        <f ca="1">IF(C59="","",(INDEX(('Round 3'!$T$8:$T$67),MATCH(C59,'Round 3'!$K$8:$K$67,0))/86400))</f>
        <v/>
      </c>
      <c r="I59" s="352" t="str">
        <f ca="1">IF(C59="","",(INDEX(('Round 4'!$T$8:$T$67),MATCH(C59,'Round 4'!$K$8:$K$67,0))/86400))</f>
        <v/>
      </c>
      <c r="J59" s="352" t="str">
        <f ca="1">IF(C59="","",(INDEX(('Round 5'!$T$8:$T$67),MATCH(C59,'Round 5'!$K$8:$K$67,0))/86400))</f>
        <v/>
      </c>
      <c r="K59" s="352" t="str">
        <f ca="1">IF(C59="","",(INDEX(('Round 6'!$T$8:$T$67),MATCH(C59,'Round 6'!$K$8:$K$67,0))/86400))</f>
        <v/>
      </c>
      <c r="L59" s="352" t="str">
        <f ca="1">IF(C59="","",(INDEX(('Round 7'!$T$8:$T$67),MATCH(C59,'Round 7'!$K$8:$K$67,0))/86400))</f>
        <v/>
      </c>
      <c r="M59" s="352" t="str">
        <f ca="1">IF(C59="","",(INDEX(('Round 8'!$T$8:$T$67),MATCH(C59,'Round 8'!$K$8:$K$67,0))/86400))</f>
        <v/>
      </c>
      <c r="N59" s="352" t="str">
        <f ca="1">IF(C59="","",(INDEX(('Round 9'!$T$8:$T$67),MATCH(C59,'Round 9'!$K$8:$K$67,0))/86400))</f>
        <v/>
      </c>
      <c r="O59" s="352" t="str">
        <f ca="1">IF(C59="","",(INDEX(('Round 10'!$T$8:$T$67),MATCH(C59,'Round 10'!$K$8:$K$67,0))/86400))</f>
        <v/>
      </c>
      <c r="P59" s="352" t="str">
        <f ca="1">IF(C59="","",(INDEX(('Round 11'!$T$8:$T$67),MATCH(C59,'Round 11'!$K$8:$K$67,0))/86400))</f>
        <v/>
      </c>
      <c r="Q59" s="353" t="str">
        <f ca="1">IF(C59="","",(INDEX(('Round 12'!$T$8:$T$67),MATCH(C59,'Round 12'!$K$8:$K$67,0))/86400))</f>
        <v/>
      </c>
      <c r="R59" s="79" t="str">
        <f t="shared" ca="1" si="31"/>
        <v/>
      </c>
      <c r="S59" s="156" t="str">
        <f t="shared" ca="1" si="32"/>
        <v/>
      </c>
      <c r="T59" s="156" t="str">
        <f t="shared" ca="1" si="33"/>
        <v/>
      </c>
      <c r="U59" s="156" t="str">
        <f t="shared" ca="1" si="34"/>
        <v/>
      </c>
      <c r="V59" s="156" t="str">
        <f t="shared" ca="1" si="35"/>
        <v/>
      </c>
      <c r="W59" s="156" t="str">
        <f t="shared" ca="1" si="36"/>
        <v/>
      </c>
      <c r="X59" s="156" t="str">
        <f t="shared" ca="1" si="37"/>
        <v/>
      </c>
      <c r="Y59" s="156" t="str">
        <f t="shared" ca="1" si="38"/>
        <v/>
      </c>
      <c r="Z59" s="156" t="str">
        <f t="shared" ca="1" si="39"/>
        <v/>
      </c>
      <c r="AA59" s="156" t="str">
        <f t="shared" ca="1" si="40"/>
        <v/>
      </c>
      <c r="AB59" s="156" t="str">
        <f t="shared" ca="1" si="41"/>
        <v/>
      </c>
      <c r="AC59" s="156" t="str">
        <f t="shared" ca="1" si="42"/>
        <v/>
      </c>
      <c r="AD59" s="156" t="str">
        <f t="shared" ca="1" si="43"/>
        <v/>
      </c>
      <c r="AF59" s="318" t="str">
        <f t="shared" ca="1" si="16"/>
        <v/>
      </c>
      <c r="AG59" s="318" t="str">
        <f t="shared" ca="1" si="17"/>
        <v/>
      </c>
      <c r="AH59" s="318" t="str">
        <f t="shared" ca="1" si="18"/>
        <v/>
      </c>
      <c r="AI59" s="318" t="str">
        <f t="shared" ca="1" si="19"/>
        <v/>
      </c>
      <c r="AJ59" s="318" t="str">
        <f t="shared" ca="1" si="20"/>
        <v/>
      </c>
      <c r="AK59" s="318" t="str">
        <f t="shared" ca="1" si="21"/>
        <v/>
      </c>
      <c r="AL59" s="318" t="str">
        <f t="shared" ca="1" si="22"/>
        <v/>
      </c>
      <c r="AM59" s="318" t="str">
        <f t="shared" ca="1" si="23"/>
        <v/>
      </c>
      <c r="AN59" s="318" t="str">
        <f t="shared" ca="1" si="24"/>
        <v/>
      </c>
      <c r="AO59" s="318" t="str">
        <f t="shared" ca="1" si="25"/>
        <v/>
      </c>
      <c r="AP59" s="318" t="str">
        <f t="shared" ca="1" si="26"/>
        <v/>
      </c>
      <c r="AQ59" s="318" t="str">
        <f t="shared" ca="1" si="27"/>
        <v/>
      </c>
      <c r="AR59" s="318" t="str">
        <f t="shared" ca="1" si="44"/>
        <v/>
      </c>
    </row>
    <row r="60" spans="2:44" s="308" customFormat="1" ht="14.25">
      <c r="B60" s="42">
        <v>56</v>
      </c>
      <c r="C60" s="314" t="str">
        <f ca="1">'Final Scores'!C61</f>
        <v/>
      </c>
      <c r="D60" s="492" t="str">
        <f t="shared" ca="1" si="29"/>
        <v/>
      </c>
      <c r="E60" s="350" t="str">
        <f t="shared" ca="1" si="30"/>
        <v/>
      </c>
      <c r="F60" s="352" t="str">
        <f ca="1">IF(C60="","",(INDEX(('Round 1'!$T$8:$T$67),MATCH(C60,'Round 1'!$K$8:$K$67,0))/86400))</f>
        <v/>
      </c>
      <c r="G60" s="352" t="str">
        <f ca="1">IF(C60="","",(INDEX(('Round 2'!$T$8:$T$67),MATCH(C60,'Round 2'!$K$8:$K$67,0))/86400))</f>
        <v/>
      </c>
      <c r="H60" s="352" t="str">
        <f ca="1">IF(C60="","",(INDEX(('Round 3'!$T$8:$T$67),MATCH(C60,'Round 3'!$K$8:$K$67,0))/86400))</f>
        <v/>
      </c>
      <c r="I60" s="352" t="str">
        <f ca="1">IF(C60="","",(INDEX(('Round 4'!$T$8:$T$67),MATCH(C60,'Round 4'!$K$8:$K$67,0))/86400))</f>
        <v/>
      </c>
      <c r="J60" s="352" t="str">
        <f ca="1">IF(C60="","",(INDEX(('Round 5'!$T$8:$T$67),MATCH(C60,'Round 5'!$K$8:$K$67,0))/86400))</f>
        <v/>
      </c>
      <c r="K60" s="352" t="str">
        <f ca="1">IF(C60="","",(INDEX(('Round 6'!$T$8:$T$67),MATCH(C60,'Round 6'!$K$8:$K$67,0))/86400))</f>
        <v/>
      </c>
      <c r="L60" s="352" t="str">
        <f ca="1">IF(C60="","",(INDEX(('Round 7'!$T$8:$T$67),MATCH(C60,'Round 7'!$K$8:$K$67,0))/86400))</f>
        <v/>
      </c>
      <c r="M60" s="352" t="str">
        <f ca="1">IF(C60="","",(INDEX(('Round 8'!$T$8:$T$67),MATCH(C60,'Round 8'!$K$8:$K$67,0))/86400))</f>
        <v/>
      </c>
      <c r="N60" s="352" t="str">
        <f ca="1">IF(C60="","",(INDEX(('Round 9'!$T$8:$T$67),MATCH(C60,'Round 9'!$K$8:$K$67,0))/86400))</f>
        <v/>
      </c>
      <c r="O60" s="352" t="str">
        <f ca="1">IF(C60="","",(INDEX(('Round 10'!$T$8:$T$67),MATCH(C60,'Round 10'!$K$8:$K$67,0))/86400))</f>
        <v/>
      </c>
      <c r="P60" s="352" t="str">
        <f ca="1">IF(C60="","",(INDEX(('Round 11'!$T$8:$T$67),MATCH(C60,'Round 11'!$K$8:$K$67,0))/86400))</f>
        <v/>
      </c>
      <c r="Q60" s="353" t="str">
        <f ca="1">IF(C60="","",(INDEX(('Round 12'!$T$8:$T$67),MATCH(C60,'Round 12'!$K$8:$K$67,0))/86400))</f>
        <v/>
      </c>
      <c r="R60" s="79" t="str">
        <f t="shared" ca="1" si="31"/>
        <v/>
      </c>
      <c r="S60" s="156" t="str">
        <f t="shared" ca="1" si="32"/>
        <v/>
      </c>
      <c r="T60" s="156" t="str">
        <f t="shared" ca="1" si="33"/>
        <v/>
      </c>
      <c r="U60" s="156" t="str">
        <f t="shared" ca="1" si="34"/>
        <v/>
      </c>
      <c r="V60" s="156" t="str">
        <f t="shared" ca="1" si="35"/>
        <v/>
      </c>
      <c r="W60" s="156" t="str">
        <f t="shared" ca="1" si="36"/>
        <v/>
      </c>
      <c r="X60" s="156" t="str">
        <f t="shared" ca="1" si="37"/>
        <v/>
      </c>
      <c r="Y60" s="156" t="str">
        <f t="shared" ca="1" si="38"/>
        <v/>
      </c>
      <c r="Z60" s="156" t="str">
        <f t="shared" ca="1" si="39"/>
        <v/>
      </c>
      <c r="AA60" s="156" t="str">
        <f t="shared" ca="1" si="40"/>
        <v/>
      </c>
      <c r="AB60" s="156" t="str">
        <f t="shared" ca="1" si="41"/>
        <v/>
      </c>
      <c r="AC60" s="156" t="str">
        <f t="shared" ca="1" si="42"/>
        <v/>
      </c>
      <c r="AD60" s="156" t="str">
        <f t="shared" ca="1" si="43"/>
        <v/>
      </c>
      <c r="AF60" s="318" t="str">
        <f t="shared" ca="1" si="16"/>
        <v/>
      </c>
      <c r="AG60" s="318" t="str">
        <f t="shared" ca="1" si="17"/>
        <v/>
      </c>
      <c r="AH60" s="318" t="str">
        <f t="shared" ca="1" si="18"/>
        <v/>
      </c>
      <c r="AI60" s="318" t="str">
        <f t="shared" ca="1" si="19"/>
        <v/>
      </c>
      <c r="AJ60" s="318" t="str">
        <f t="shared" ca="1" si="20"/>
        <v/>
      </c>
      <c r="AK60" s="318" t="str">
        <f t="shared" ca="1" si="21"/>
        <v/>
      </c>
      <c r="AL60" s="318" t="str">
        <f t="shared" ca="1" si="22"/>
        <v/>
      </c>
      <c r="AM60" s="318" t="str">
        <f t="shared" ca="1" si="23"/>
        <v/>
      </c>
      <c r="AN60" s="318" t="str">
        <f t="shared" ca="1" si="24"/>
        <v/>
      </c>
      <c r="AO60" s="318" t="str">
        <f t="shared" ca="1" si="25"/>
        <v/>
      </c>
      <c r="AP60" s="318" t="str">
        <f t="shared" ca="1" si="26"/>
        <v/>
      </c>
      <c r="AQ60" s="318" t="str">
        <f t="shared" ca="1" si="27"/>
        <v/>
      </c>
      <c r="AR60" s="318" t="str">
        <f t="shared" ca="1" si="44"/>
        <v/>
      </c>
    </row>
    <row r="61" spans="2:44" s="308" customFormat="1" ht="14.25">
      <c r="B61" s="42">
        <v>57</v>
      </c>
      <c r="C61" s="314" t="str">
        <f ca="1">'Final Scores'!C62</f>
        <v/>
      </c>
      <c r="D61" s="492" t="str">
        <f t="shared" ca="1" si="29"/>
        <v/>
      </c>
      <c r="E61" s="350" t="str">
        <f t="shared" ca="1" si="30"/>
        <v/>
      </c>
      <c r="F61" s="352" t="str">
        <f ca="1">IF(C61="","",(INDEX(('Round 1'!$T$8:$T$67),MATCH(C61,'Round 1'!$K$8:$K$67,0))/86400))</f>
        <v/>
      </c>
      <c r="G61" s="352" t="str">
        <f ca="1">IF(C61="","",(INDEX(('Round 2'!$T$8:$T$67),MATCH(C61,'Round 2'!$K$8:$K$67,0))/86400))</f>
        <v/>
      </c>
      <c r="H61" s="352" t="str">
        <f ca="1">IF(C61="","",(INDEX(('Round 3'!$T$8:$T$67),MATCH(C61,'Round 3'!$K$8:$K$67,0))/86400))</f>
        <v/>
      </c>
      <c r="I61" s="352" t="str">
        <f ca="1">IF(C61="","",(INDEX(('Round 4'!$T$8:$T$67),MATCH(C61,'Round 4'!$K$8:$K$67,0))/86400))</f>
        <v/>
      </c>
      <c r="J61" s="352" t="str">
        <f ca="1">IF(C61="","",(INDEX(('Round 5'!$T$8:$T$67),MATCH(C61,'Round 5'!$K$8:$K$67,0))/86400))</f>
        <v/>
      </c>
      <c r="K61" s="352" t="str">
        <f ca="1">IF(C61="","",(INDEX(('Round 6'!$T$8:$T$67),MATCH(C61,'Round 6'!$K$8:$K$67,0))/86400))</f>
        <v/>
      </c>
      <c r="L61" s="352" t="str">
        <f ca="1">IF(C61="","",(INDEX(('Round 7'!$T$8:$T$67),MATCH(C61,'Round 7'!$K$8:$K$67,0))/86400))</f>
        <v/>
      </c>
      <c r="M61" s="352" t="str">
        <f ca="1">IF(C61="","",(INDEX(('Round 8'!$T$8:$T$67),MATCH(C61,'Round 8'!$K$8:$K$67,0))/86400))</f>
        <v/>
      </c>
      <c r="N61" s="352" t="str">
        <f ca="1">IF(C61="","",(INDEX(('Round 9'!$T$8:$T$67),MATCH(C61,'Round 9'!$K$8:$K$67,0))/86400))</f>
        <v/>
      </c>
      <c r="O61" s="352" t="str">
        <f ca="1">IF(C61="","",(INDEX(('Round 10'!$T$8:$T$67),MATCH(C61,'Round 10'!$K$8:$K$67,0))/86400))</f>
        <v/>
      </c>
      <c r="P61" s="352" t="str">
        <f ca="1">IF(C61="","",(INDEX(('Round 11'!$T$8:$T$67),MATCH(C61,'Round 11'!$K$8:$K$67,0))/86400))</f>
        <v/>
      </c>
      <c r="Q61" s="353" t="str">
        <f ca="1">IF(C61="","",(INDEX(('Round 12'!$T$8:$T$67),MATCH(C61,'Round 12'!$K$8:$K$67,0))/86400))</f>
        <v/>
      </c>
      <c r="R61" s="79" t="str">
        <f t="shared" ca="1" si="31"/>
        <v/>
      </c>
      <c r="S61" s="156" t="str">
        <f t="shared" ca="1" si="32"/>
        <v/>
      </c>
      <c r="T61" s="156" t="str">
        <f t="shared" ca="1" si="33"/>
        <v/>
      </c>
      <c r="U61" s="156" t="str">
        <f t="shared" ca="1" si="34"/>
        <v/>
      </c>
      <c r="V61" s="156" t="str">
        <f t="shared" ca="1" si="35"/>
        <v/>
      </c>
      <c r="W61" s="156" t="str">
        <f t="shared" ca="1" si="36"/>
        <v/>
      </c>
      <c r="X61" s="156" t="str">
        <f t="shared" ca="1" si="37"/>
        <v/>
      </c>
      <c r="Y61" s="156" t="str">
        <f t="shared" ca="1" si="38"/>
        <v/>
      </c>
      <c r="Z61" s="156" t="str">
        <f t="shared" ca="1" si="39"/>
        <v/>
      </c>
      <c r="AA61" s="156" t="str">
        <f t="shared" ca="1" si="40"/>
        <v/>
      </c>
      <c r="AB61" s="156" t="str">
        <f t="shared" ca="1" si="41"/>
        <v/>
      </c>
      <c r="AC61" s="156" t="str">
        <f t="shared" ca="1" si="42"/>
        <v/>
      </c>
      <c r="AD61" s="156" t="str">
        <f t="shared" ca="1" si="43"/>
        <v/>
      </c>
      <c r="AF61" s="318" t="str">
        <f t="shared" ca="1" si="16"/>
        <v/>
      </c>
      <c r="AG61" s="318" t="str">
        <f t="shared" ca="1" si="17"/>
        <v/>
      </c>
      <c r="AH61" s="318" t="str">
        <f t="shared" ca="1" si="18"/>
        <v/>
      </c>
      <c r="AI61" s="318" t="str">
        <f t="shared" ca="1" si="19"/>
        <v/>
      </c>
      <c r="AJ61" s="318" t="str">
        <f t="shared" ca="1" si="20"/>
        <v/>
      </c>
      <c r="AK61" s="318" t="str">
        <f t="shared" ca="1" si="21"/>
        <v/>
      </c>
      <c r="AL61" s="318" t="str">
        <f t="shared" ca="1" si="22"/>
        <v/>
      </c>
      <c r="AM61" s="318" t="str">
        <f t="shared" ca="1" si="23"/>
        <v/>
      </c>
      <c r="AN61" s="318" t="str">
        <f t="shared" ca="1" si="24"/>
        <v/>
      </c>
      <c r="AO61" s="318" t="str">
        <f t="shared" ca="1" si="25"/>
        <v/>
      </c>
      <c r="AP61" s="318" t="str">
        <f t="shared" ca="1" si="26"/>
        <v/>
      </c>
      <c r="AQ61" s="318" t="str">
        <f t="shared" ca="1" si="27"/>
        <v/>
      </c>
      <c r="AR61" s="318" t="str">
        <f t="shared" ca="1" si="44"/>
        <v/>
      </c>
    </row>
    <row r="62" spans="2:44" s="308" customFormat="1" ht="14.25">
      <c r="B62" s="42">
        <v>58</v>
      </c>
      <c r="C62" s="314" t="str">
        <f ca="1">'Final Scores'!C63</f>
        <v/>
      </c>
      <c r="D62" s="492" t="str">
        <f t="shared" ca="1" si="29"/>
        <v/>
      </c>
      <c r="E62" s="350" t="str">
        <f t="shared" ca="1" si="30"/>
        <v/>
      </c>
      <c r="F62" s="352" t="str">
        <f ca="1">IF(C62="","",(INDEX(('Round 1'!$T$8:$T$67),MATCH(C62,'Round 1'!$K$8:$K$67,0))/86400))</f>
        <v/>
      </c>
      <c r="G62" s="352" t="str">
        <f ca="1">IF(C62="","",(INDEX(('Round 2'!$T$8:$T$67),MATCH(C62,'Round 2'!$K$8:$K$67,0))/86400))</f>
        <v/>
      </c>
      <c r="H62" s="352" t="str">
        <f ca="1">IF(C62="","",(INDEX(('Round 3'!$T$8:$T$67),MATCH(C62,'Round 3'!$K$8:$K$67,0))/86400))</f>
        <v/>
      </c>
      <c r="I62" s="352" t="str">
        <f ca="1">IF(C62="","",(INDEX(('Round 4'!$T$8:$T$67),MATCH(C62,'Round 4'!$K$8:$K$67,0))/86400))</f>
        <v/>
      </c>
      <c r="J62" s="352" t="str">
        <f ca="1">IF(C62="","",(INDEX(('Round 5'!$T$8:$T$67),MATCH(C62,'Round 5'!$K$8:$K$67,0))/86400))</f>
        <v/>
      </c>
      <c r="K62" s="352" t="str">
        <f ca="1">IF(C62="","",(INDEX(('Round 6'!$T$8:$T$67),MATCH(C62,'Round 6'!$K$8:$K$67,0))/86400))</f>
        <v/>
      </c>
      <c r="L62" s="352" t="str">
        <f ca="1">IF(C62="","",(INDEX(('Round 7'!$T$8:$T$67),MATCH(C62,'Round 7'!$K$8:$K$67,0))/86400))</f>
        <v/>
      </c>
      <c r="M62" s="352" t="str">
        <f ca="1">IF(C62="","",(INDEX(('Round 8'!$T$8:$T$67),MATCH(C62,'Round 8'!$K$8:$K$67,0))/86400))</f>
        <v/>
      </c>
      <c r="N62" s="352" t="str">
        <f ca="1">IF(C62="","",(INDEX(('Round 9'!$T$8:$T$67),MATCH(C62,'Round 9'!$K$8:$K$67,0))/86400))</f>
        <v/>
      </c>
      <c r="O62" s="352" t="str">
        <f ca="1">IF(C62="","",(INDEX(('Round 10'!$T$8:$T$67),MATCH(C62,'Round 10'!$K$8:$K$67,0))/86400))</f>
        <v/>
      </c>
      <c r="P62" s="352" t="str">
        <f ca="1">IF(C62="","",(INDEX(('Round 11'!$T$8:$T$67),MATCH(C62,'Round 11'!$K$8:$K$67,0))/86400))</f>
        <v/>
      </c>
      <c r="Q62" s="353" t="str">
        <f ca="1">IF(C62="","",(INDEX(('Round 12'!$T$8:$T$67),MATCH(C62,'Round 12'!$K$8:$K$67,0))/86400))</f>
        <v/>
      </c>
      <c r="R62" s="79" t="str">
        <f t="shared" ca="1" si="31"/>
        <v/>
      </c>
      <c r="S62" s="156" t="str">
        <f t="shared" ca="1" si="32"/>
        <v/>
      </c>
      <c r="T62" s="156" t="str">
        <f t="shared" ca="1" si="33"/>
        <v/>
      </c>
      <c r="U62" s="156" t="str">
        <f t="shared" ca="1" si="34"/>
        <v/>
      </c>
      <c r="V62" s="156" t="str">
        <f t="shared" ca="1" si="35"/>
        <v/>
      </c>
      <c r="W62" s="156" t="str">
        <f t="shared" ca="1" si="36"/>
        <v/>
      </c>
      <c r="X62" s="156" t="str">
        <f t="shared" ca="1" si="37"/>
        <v/>
      </c>
      <c r="Y62" s="156" t="str">
        <f t="shared" ca="1" si="38"/>
        <v/>
      </c>
      <c r="Z62" s="156" t="str">
        <f t="shared" ca="1" si="39"/>
        <v/>
      </c>
      <c r="AA62" s="156" t="str">
        <f t="shared" ca="1" si="40"/>
        <v/>
      </c>
      <c r="AB62" s="156" t="str">
        <f t="shared" ca="1" si="41"/>
        <v/>
      </c>
      <c r="AC62" s="156" t="str">
        <f t="shared" ca="1" si="42"/>
        <v/>
      </c>
      <c r="AD62" s="156" t="str">
        <f t="shared" ca="1" si="43"/>
        <v/>
      </c>
      <c r="AF62" s="318" t="str">
        <f t="shared" ca="1" si="16"/>
        <v/>
      </c>
      <c r="AG62" s="318" t="str">
        <f t="shared" ca="1" si="17"/>
        <v/>
      </c>
      <c r="AH62" s="318" t="str">
        <f t="shared" ca="1" si="18"/>
        <v/>
      </c>
      <c r="AI62" s="318" t="str">
        <f t="shared" ca="1" si="19"/>
        <v/>
      </c>
      <c r="AJ62" s="318" t="str">
        <f t="shared" ca="1" si="20"/>
        <v/>
      </c>
      <c r="AK62" s="318" t="str">
        <f t="shared" ca="1" si="21"/>
        <v/>
      </c>
      <c r="AL62" s="318" t="str">
        <f t="shared" ca="1" si="22"/>
        <v/>
      </c>
      <c r="AM62" s="318" t="str">
        <f t="shared" ca="1" si="23"/>
        <v/>
      </c>
      <c r="AN62" s="318" t="str">
        <f t="shared" ca="1" si="24"/>
        <v/>
      </c>
      <c r="AO62" s="318" t="str">
        <f t="shared" ca="1" si="25"/>
        <v/>
      </c>
      <c r="AP62" s="318" t="str">
        <f t="shared" ca="1" si="26"/>
        <v/>
      </c>
      <c r="AQ62" s="318" t="str">
        <f t="shared" ca="1" si="27"/>
        <v/>
      </c>
      <c r="AR62" s="318" t="str">
        <f t="shared" ca="1" si="44"/>
        <v/>
      </c>
    </row>
    <row r="63" spans="2:44" s="308" customFormat="1" ht="14.25">
      <c r="B63" s="42">
        <v>59</v>
      </c>
      <c r="C63" s="314" t="str">
        <f ca="1">'Final Scores'!C64</f>
        <v/>
      </c>
      <c r="D63" s="492" t="str">
        <f t="shared" ca="1" si="29"/>
        <v/>
      </c>
      <c r="E63" s="350" t="str">
        <f t="shared" ca="1" si="30"/>
        <v/>
      </c>
      <c r="F63" s="352" t="str">
        <f ca="1">IF(C63="","",(INDEX(('Round 1'!$T$8:$T$67),MATCH(C63,'Round 1'!$K$8:$K$67,0))/86400))</f>
        <v/>
      </c>
      <c r="G63" s="352" t="str">
        <f ca="1">IF(C63="","",(INDEX(('Round 2'!$T$8:$T$67),MATCH(C63,'Round 2'!$K$8:$K$67,0))/86400))</f>
        <v/>
      </c>
      <c r="H63" s="352" t="str">
        <f ca="1">IF(C63="","",(INDEX(('Round 3'!$T$8:$T$67),MATCH(C63,'Round 3'!$K$8:$K$67,0))/86400))</f>
        <v/>
      </c>
      <c r="I63" s="352" t="str">
        <f ca="1">IF(C63="","",(INDEX(('Round 4'!$T$8:$T$67),MATCH(C63,'Round 4'!$K$8:$K$67,0))/86400))</f>
        <v/>
      </c>
      <c r="J63" s="352" t="str">
        <f ca="1">IF(C63="","",(INDEX(('Round 5'!$T$8:$T$67),MATCH(C63,'Round 5'!$K$8:$K$67,0))/86400))</f>
        <v/>
      </c>
      <c r="K63" s="352" t="str">
        <f ca="1">IF(C63="","",(INDEX(('Round 6'!$T$8:$T$67),MATCH(C63,'Round 6'!$K$8:$K$67,0))/86400))</f>
        <v/>
      </c>
      <c r="L63" s="352" t="str">
        <f ca="1">IF(C63="","",(INDEX(('Round 7'!$T$8:$T$67),MATCH(C63,'Round 7'!$K$8:$K$67,0))/86400))</f>
        <v/>
      </c>
      <c r="M63" s="352" t="str">
        <f ca="1">IF(C63="","",(INDEX(('Round 8'!$T$8:$T$67),MATCH(C63,'Round 8'!$K$8:$K$67,0))/86400))</f>
        <v/>
      </c>
      <c r="N63" s="352" t="str">
        <f ca="1">IF(C63="","",(INDEX(('Round 9'!$T$8:$T$67),MATCH(C63,'Round 9'!$K$8:$K$67,0))/86400))</f>
        <v/>
      </c>
      <c r="O63" s="352" t="str">
        <f ca="1">IF(C63="","",(INDEX(('Round 10'!$T$8:$T$67),MATCH(C63,'Round 10'!$K$8:$K$67,0))/86400))</f>
        <v/>
      </c>
      <c r="P63" s="352" t="str">
        <f ca="1">IF(C63="","",(INDEX(('Round 11'!$T$8:$T$67),MATCH(C63,'Round 11'!$K$8:$K$67,0))/86400))</f>
        <v/>
      </c>
      <c r="Q63" s="353" t="str">
        <f ca="1">IF(C63="","",(INDEX(('Round 12'!$T$8:$T$67),MATCH(C63,'Round 12'!$K$8:$K$67,0))/86400))</f>
        <v/>
      </c>
      <c r="R63" s="79" t="str">
        <f t="shared" ca="1" si="31"/>
        <v/>
      </c>
      <c r="S63" s="156" t="str">
        <f t="shared" ca="1" si="32"/>
        <v/>
      </c>
      <c r="T63" s="156" t="str">
        <f t="shared" ca="1" si="33"/>
        <v/>
      </c>
      <c r="U63" s="156" t="str">
        <f t="shared" ca="1" si="34"/>
        <v/>
      </c>
      <c r="V63" s="156" t="str">
        <f t="shared" ca="1" si="35"/>
        <v/>
      </c>
      <c r="W63" s="156" t="str">
        <f t="shared" ca="1" si="36"/>
        <v/>
      </c>
      <c r="X63" s="156" t="str">
        <f t="shared" ca="1" si="37"/>
        <v/>
      </c>
      <c r="Y63" s="156" t="str">
        <f t="shared" ca="1" si="38"/>
        <v/>
      </c>
      <c r="Z63" s="156" t="str">
        <f t="shared" ca="1" si="39"/>
        <v/>
      </c>
      <c r="AA63" s="156" t="str">
        <f t="shared" ca="1" si="40"/>
        <v/>
      </c>
      <c r="AB63" s="156" t="str">
        <f t="shared" ca="1" si="41"/>
        <v/>
      </c>
      <c r="AC63" s="156" t="str">
        <f t="shared" ca="1" si="42"/>
        <v/>
      </c>
      <c r="AD63" s="156" t="str">
        <f t="shared" ca="1" si="43"/>
        <v/>
      </c>
      <c r="AF63" s="318" t="str">
        <f t="shared" ca="1" si="16"/>
        <v/>
      </c>
      <c r="AG63" s="318" t="str">
        <f t="shared" ca="1" si="17"/>
        <v/>
      </c>
      <c r="AH63" s="318" t="str">
        <f t="shared" ca="1" si="18"/>
        <v/>
      </c>
      <c r="AI63" s="318" t="str">
        <f t="shared" ca="1" si="19"/>
        <v/>
      </c>
      <c r="AJ63" s="318" t="str">
        <f t="shared" ca="1" si="20"/>
        <v/>
      </c>
      <c r="AK63" s="318" t="str">
        <f t="shared" ca="1" si="21"/>
        <v/>
      </c>
      <c r="AL63" s="318" t="str">
        <f t="shared" ca="1" si="22"/>
        <v/>
      </c>
      <c r="AM63" s="318" t="str">
        <f t="shared" ca="1" si="23"/>
        <v/>
      </c>
      <c r="AN63" s="318" t="str">
        <f t="shared" ca="1" si="24"/>
        <v/>
      </c>
      <c r="AO63" s="318" t="str">
        <f t="shared" ca="1" si="25"/>
        <v/>
      </c>
      <c r="AP63" s="318" t="str">
        <f t="shared" ca="1" si="26"/>
        <v/>
      </c>
      <c r="AQ63" s="318" t="str">
        <f t="shared" ca="1" si="27"/>
        <v/>
      </c>
      <c r="AR63" s="318" t="str">
        <f t="shared" ca="1" si="44"/>
        <v/>
      </c>
    </row>
    <row r="64" spans="2:44" s="308" customFormat="1" thickBot="1">
      <c r="B64" s="312">
        <v>60</v>
      </c>
      <c r="C64" s="315" t="str">
        <f ca="1">'Final Scores'!C65</f>
        <v/>
      </c>
      <c r="D64" s="493" t="str">
        <f t="shared" ca="1" si="29"/>
        <v/>
      </c>
      <c r="E64" s="351" t="str">
        <f t="shared" ca="1" si="30"/>
        <v/>
      </c>
      <c r="F64" s="354" t="str">
        <f ca="1">IF(C64="","",(INDEX(('Round 1'!$T$8:$T$67),MATCH(C64,'Round 1'!$K$8:$K$67,0))/86400))</f>
        <v/>
      </c>
      <c r="G64" s="354" t="str">
        <f ca="1">IF(C64="","",(INDEX(('Round 2'!$T$8:$T$67),MATCH(C64,'Round 2'!$K$8:$K$67,0))/86400))</f>
        <v/>
      </c>
      <c r="H64" s="354" t="str">
        <f ca="1">IF(C64="","",(INDEX(('Round 3'!$T$8:$T$67),MATCH(C64,'Round 3'!$K$8:$K$67,0))/86400))</f>
        <v/>
      </c>
      <c r="I64" s="354" t="str">
        <f ca="1">IF(C64="","",(INDEX(('Round 4'!$T$8:$T$67),MATCH(C64,'Round 4'!$K$8:$K$67,0))/86400))</f>
        <v/>
      </c>
      <c r="J64" s="354" t="str">
        <f ca="1">IF(C64="","",(INDEX(('Round 5'!$T$8:$T$67),MATCH(C64,'Round 5'!$K$8:$K$67,0))/86400))</f>
        <v/>
      </c>
      <c r="K64" s="354" t="str">
        <f ca="1">IF(C64="","",(INDEX(('Round 6'!$T$8:$T$67),MATCH(C64,'Round 6'!$K$8:$K$67,0))/86400))</f>
        <v/>
      </c>
      <c r="L64" s="354" t="str">
        <f ca="1">IF(C64="","",(INDEX(('Round 7'!$T$8:$T$67),MATCH(C64,'Round 7'!$K$8:$K$67,0))/86400))</f>
        <v/>
      </c>
      <c r="M64" s="354" t="str">
        <f ca="1">IF(C64="","",(INDEX(('Round 8'!$T$8:$T$67),MATCH(C64,'Round 8'!$K$8:$K$67,0))/86400))</f>
        <v/>
      </c>
      <c r="N64" s="354" t="str">
        <f ca="1">IF(C64="","",(INDEX(('Round 9'!$T$8:$T$67),MATCH(C64,'Round 9'!$K$8:$K$67,0))/86400))</f>
        <v/>
      </c>
      <c r="O64" s="354" t="str">
        <f ca="1">IF(C64="","",(INDEX(('Round 10'!$T$8:$T$67),MATCH(C64,'Round 10'!$K$8:$K$67,0))/86400))</f>
        <v/>
      </c>
      <c r="P64" s="354" t="str">
        <f ca="1">IF(C64="","",(INDEX(('Round 11'!$T$8:$T$67),MATCH(C64,'Round 11'!$K$8:$K$67,0))/86400))</f>
        <v/>
      </c>
      <c r="Q64" s="355" t="str">
        <f ca="1">IF(C64="","",(INDEX(('Round 12'!$T$8:$T$67),MATCH(C64,'Round 12'!$K$8:$K$67,0))/86400))</f>
        <v/>
      </c>
      <c r="R64" s="79" t="str">
        <f t="shared" ca="1" si="31"/>
        <v/>
      </c>
      <c r="S64" s="156" t="str">
        <f t="shared" ca="1" si="32"/>
        <v/>
      </c>
      <c r="T64" s="156" t="str">
        <f t="shared" ca="1" si="33"/>
        <v/>
      </c>
      <c r="U64" s="156" t="str">
        <f t="shared" ca="1" si="34"/>
        <v/>
      </c>
      <c r="V64" s="156" t="str">
        <f t="shared" ca="1" si="35"/>
        <v/>
      </c>
      <c r="W64" s="156" t="str">
        <f t="shared" ca="1" si="36"/>
        <v/>
      </c>
      <c r="X64" s="156" t="str">
        <f t="shared" ca="1" si="37"/>
        <v/>
      </c>
      <c r="Y64" s="156" t="str">
        <f t="shared" ca="1" si="38"/>
        <v/>
      </c>
      <c r="Z64" s="156" t="str">
        <f t="shared" ca="1" si="39"/>
        <v/>
      </c>
      <c r="AA64" s="156" t="str">
        <f t="shared" ca="1" si="40"/>
        <v/>
      </c>
      <c r="AB64" s="156" t="str">
        <f t="shared" ca="1" si="41"/>
        <v/>
      </c>
      <c r="AC64" s="156" t="str">
        <f t="shared" ca="1" si="42"/>
        <v/>
      </c>
      <c r="AD64" s="156" t="str">
        <f t="shared" ca="1" si="43"/>
        <v/>
      </c>
      <c r="AF64" s="318" t="str">
        <f t="shared" ca="1" si="16"/>
        <v/>
      </c>
      <c r="AG64" s="318" t="str">
        <f t="shared" ca="1" si="17"/>
        <v/>
      </c>
      <c r="AH64" s="318" t="str">
        <f t="shared" ca="1" si="18"/>
        <v/>
      </c>
      <c r="AI64" s="318" t="str">
        <f t="shared" ca="1" si="19"/>
        <v/>
      </c>
      <c r="AJ64" s="318" t="str">
        <f t="shared" ca="1" si="20"/>
        <v/>
      </c>
      <c r="AK64" s="318" t="str">
        <f t="shared" ca="1" si="21"/>
        <v/>
      </c>
      <c r="AL64" s="318" t="str">
        <f t="shared" ca="1" si="22"/>
        <v/>
      </c>
      <c r="AM64" s="318" t="str">
        <f t="shared" ca="1" si="23"/>
        <v/>
      </c>
      <c r="AN64" s="318" t="str">
        <f t="shared" ca="1" si="24"/>
        <v/>
      </c>
      <c r="AO64" s="318" t="str">
        <f t="shared" ca="1" si="25"/>
        <v/>
      </c>
      <c r="AP64" s="318" t="str">
        <f t="shared" ca="1" si="26"/>
        <v/>
      </c>
      <c r="AQ64" s="318" t="str">
        <f t="shared" ca="1" si="27"/>
        <v/>
      </c>
      <c r="AR64" s="318" t="str">
        <f t="shared" ca="1" si="44"/>
        <v/>
      </c>
    </row>
    <row r="65" spans="32:43">
      <c r="AF65" s="318" t="str">
        <f t="shared" si="16"/>
        <v/>
      </c>
      <c r="AG65" s="318" t="str">
        <f t="shared" si="17"/>
        <v/>
      </c>
      <c r="AH65" s="318" t="str">
        <f t="shared" si="18"/>
        <v/>
      </c>
      <c r="AI65" s="318" t="str">
        <f t="shared" si="19"/>
        <v/>
      </c>
      <c r="AJ65" s="318" t="str">
        <f t="shared" si="20"/>
        <v/>
      </c>
      <c r="AK65" s="318" t="str">
        <f t="shared" si="21"/>
        <v/>
      </c>
      <c r="AL65" s="318" t="str">
        <f t="shared" si="22"/>
        <v/>
      </c>
      <c r="AM65" s="318" t="str">
        <f t="shared" si="23"/>
        <v/>
      </c>
      <c r="AN65" s="318" t="str">
        <f t="shared" si="24"/>
        <v/>
      </c>
      <c r="AO65" s="318" t="str">
        <f t="shared" si="25"/>
        <v/>
      </c>
      <c r="AP65" s="318" t="str">
        <f t="shared" si="26"/>
        <v/>
      </c>
      <c r="AQ65" s="318" t="str">
        <f t="shared" si="27"/>
        <v/>
      </c>
    </row>
  </sheetData>
  <sheetProtection sheet="1" objects="1" scenarios="1" selectLockedCells="1"/>
  <mergeCells count="2">
    <mergeCell ref="F2:Q2"/>
    <mergeCell ref="E3:E4"/>
  </mergeCells>
  <printOptions horizontalCentered="1"/>
  <pageMargins left="0.5" right="0.5" top="0.5" bottom="0.5" header="0.3" footer="0.3"/>
  <pageSetup scale="95" orientation="landscape" horizontalDpi="300" verticalDpi="3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80"/>
  <sheetViews>
    <sheetView showGridLines="0" zoomScaleNormal="100" workbookViewId="0">
      <selection activeCell="D2" sqref="D2:G2"/>
    </sheetView>
  </sheetViews>
  <sheetFormatPr defaultRowHeight="14.25"/>
  <cols>
    <col min="1" max="1" width="2.85546875" style="455" customWidth="1"/>
    <col min="2" max="2" width="6.7109375" style="455" customWidth="1"/>
    <col min="3" max="4" width="8.7109375" style="455" customWidth="1"/>
    <col min="5" max="5" width="8.42578125" style="455" bestFit="1" customWidth="1"/>
    <col min="6" max="6" width="7.85546875" style="455" bestFit="1" customWidth="1"/>
    <col min="7" max="7" width="9.28515625" style="455" bestFit="1" customWidth="1"/>
    <col min="8" max="8" width="3.42578125" style="453" customWidth="1"/>
    <col min="9" max="9" width="6.7109375" style="455" customWidth="1"/>
    <col min="10" max="11" width="8.7109375" style="455" customWidth="1"/>
    <col min="12" max="12" width="8.42578125" style="455" bestFit="1" customWidth="1"/>
    <col min="13" max="13" width="7.85546875" style="455" bestFit="1" customWidth="1"/>
    <col min="14" max="14" width="9.28515625" style="455" bestFit="1" customWidth="1"/>
    <col min="15" max="26" width="9.7109375" style="455" customWidth="1"/>
    <col min="27" max="16384" width="9.140625" style="455"/>
  </cols>
  <sheetData>
    <row r="1" spans="2:25" s="453" customFormat="1" ht="15" customHeight="1"/>
    <row r="2" spans="2:25" ht="20.100000000000001" customHeight="1">
      <c r="B2" s="453"/>
      <c r="C2" s="454" t="s">
        <v>100</v>
      </c>
      <c r="D2" s="572" t="s">
        <v>133</v>
      </c>
      <c r="E2" s="573"/>
      <c r="F2" s="521"/>
      <c r="G2" s="521"/>
      <c r="I2" s="453"/>
      <c r="J2" s="453"/>
      <c r="K2" s="453"/>
      <c r="N2" s="453"/>
      <c r="O2" s="453"/>
      <c r="P2" s="453"/>
      <c r="Q2" s="453"/>
      <c r="R2" s="453"/>
      <c r="S2" s="453"/>
      <c r="T2" s="453"/>
      <c r="U2" s="453"/>
      <c r="V2" s="453"/>
      <c r="W2" s="453"/>
      <c r="X2" s="453"/>
      <c r="Y2" s="453"/>
    </row>
    <row r="3" spans="2:25" ht="15" customHeight="1" thickBot="1">
      <c r="B3" s="456"/>
      <c r="C3" s="456"/>
      <c r="D3" s="453"/>
      <c r="E3" s="453"/>
      <c r="F3" s="453"/>
      <c r="G3" s="453"/>
      <c r="I3" s="453"/>
      <c r="J3" s="453"/>
      <c r="K3" s="453"/>
      <c r="L3" s="453"/>
    </row>
    <row r="4" spans="2:25" s="464" customFormat="1" ht="15" customHeight="1">
      <c r="B4" s="457" t="s">
        <v>30</v>
      </c>
      <c r="C4" s="458"/>
      <c r="D4" s="459"/>
      <c r="E4" s="460" t="s">
        <v>102</v>
      </c>
      <c r="F4" s="461" t="e">
        <f>INDEX('Flight Groups'!F6:F65,MATCH(C7,'Flight Groups'!C6:C65,0))</f>
        <v>#N/A</v>
      </c>
      <c r="G4" s="462"/>
      <c r="H4" s="463"/>
      <c r="I4" s="457" t="s">
        <v>36</v>
      </c>
      <c r="J4" s="458"/>
      <c r="K4" s="459"/>
      <c r="L4" s="460" t="s">
        <v>102</v>
      </c>
      <c r="M4" s="461" t="e">
        <f>INDEX('Flight Groups'!G6:G65,MATCH(C7,'Flight Groups'!C6:C65,0))</f>
        <v>#N/A</v>
      </c>
      <c r="N4" s="462"/>
    </row>
    <row r="5" spans="2:25" s="464" customFormat="1" ht="15" customHeight="1">
      <c r="B5" s="565" t="str">
        <f>'Round 1'!L2</f>
        <v>Task 5.1  -  2, 4, 6 minute; any order, 3 Throws</v>
      </c>
      <c r="C5" s="568"/>
      <c r="D5" s="568"/>
      <c r="E5" s="568"/>
      <c r="F5" s="568"/>
      <c r="G5" s="569"/>
      <c r="H5" s="463"/>
      <c r="I5" s="565" t="str">
        <f>'Round 2'!L2</f>
        <v>Task 5.2  -  Two 6 minute, 2 Throws</v>
      </c>
      <c r="J5" s="568"/>
      <c r="K5" s="568"/>
      <c r="L5" s="568"/>
      <c r="M5" s="568"/>
      <c r="N5" s="569"/>
    </row>
    <row r="6" spans="2:25" s="464" customFormat="1" ht="15" customHeight="1">
      <c r="B6" s="565" t="s">
        <v>122</v>
      </c>
      <c r="C6" s="566"/>
      <c r="D6" s="465">
        <f>'Round 1'!L3</f>
        <v>13</v>
      </c>
      <c r="E6" s="466" t="s">
        <v>31</v>
      </c>
      <c r="F6" s="466"/>
      <c r="G6" s="467"/>
      <c r="H6" s="463"/>
      <c r="I6" s="565" t="s">
        <v>122</v>
      </c>
      <c r="J6" s="566"/>
      <c r="K6" s="465">
        <f>'Round 2'!L3</f>
        <v>13</v>
      </c>
      <c r="L6" s="466" t="s">
        <v>31</v>
      </c>
      <c r="M6" s="466"/>
      <c r="N6" s="467"/>
    </row>
    <row r="7" spans="2:25" s="464" customFormat="1" ht="15" customHeight="1">
      <c r="B7" s="468" t="s">
        <v>100</v>
      </c>
      <c r="C7" s="469" t="str">
        <f>D2</f>
        <v>Jonathan Garber</v>
      </c>
      <c r="D7" s="463"/>
      <c r="E7" s="469"/>
      <c r="F7" s="469"/>
      <c r="G7" s="467"/>
      <c r="H7" s="463"/>
      <c r="I7" s="468" t="s">
        <v>100</v>
      </c>
      <c r="J7" s="469" t="str">
        <f>D2</f>
        <v>Jonathan Garber</v>
      </c>
      <c r="K7" s="463"/>
      <c r="L7" s="469"/>
      <c r="M7" s="469"/>
      <c r="N7" s="467"/>
    </row>
    <row r="8" spans="2:25" s="464" customFormat="1" ht="15" customHeight="1">
      <c r="B8" s="470"/>
      <c r="C8" s="561" t="s">
        <v>97</v>
      </c>
      <c r="D8" s="562"/>
      <c r="E8" s="463"/>
      <c r="F8" s="463"/>
      <c r="G8" s="467"/>
      <c r="H8" s="463"/>
      <c r="I8" s="470"/>
      <c r="J8" s="561" t="s">
        <v>97</v>
      </c>
      <c r="K8" s="562"/>
      <c r="L8" s="463"/>
      <c r="M8" s="463"/>
      <c r="N8" s="467"/>
    </row>
    <row r="9" spans="2:25" s="464" customFormat="1" ht="15" customHeight="1">
      <c r="B9" s="471"/>
      <c r="C9" s="472" t="s">
        <v>98</v>
      </c>
      <c r="D9" s="473" t="s">
        <v>99</v>
      </c>
      <c r="E9" s="474" t="s">
        <v>158</v>
      </c>
      <c r="F9" s="475" t="s">
        <v>96</v>
      </c>
      <c r="G9" s="476" t="s">
        <v>159</v>
      </c>
      <c r="H9" s="463"/>
      <c r="I9" s="471"/>
      <c r="J9" s="472" t="s">
        <v>98</v>
      </c>
      <c r="K9" s="473" t="s">
        <v>99</v>
      </c>
      <c r="L9" s="474" t="s">
        <v>158</v>
      </c>
      <c r="M9" s="475" t="s">
        <v>96</v>
      </c>
      <c r="N9" s="476" t="s">
        <v>159</v>
      </c>
    </row>
    <row r="10" spans="2:25" s="464" customFormat="1" ht="20.100000000000001" customHeight="1">
      <c r="B10" s="477">
        <v>1</v>
      </c>
      <c r="C10" s="478"/>
      <c r="D10" s="479"/>
      <c r="E10" s="480"/>
      <c r="F10" s="481"/>
      <c r="G10" s="482"/>
      <c r="H10" s="463"/>
      <c r="I10" s="477">
        <v>1</v>
      </c>
      <c r="J10" s="478"/>
      <c r="K10" s="479"/>
      <c r="L10" s="480"/>
      <c r="M10" s="480"/>
      <c r="N10" s="482"/>
    </row>
    <row r="11" spans="2:25" s="464" customFormat="1" ht="20.100000000000001" customHeight="1">
      <c r="B11" s="477">
        <v>2</v>
      </c>
      <c r="C11" s="478"/>
      <c r="D11" s="479"/>
      <c r="E11" s="479"/>
      <c r="F11" s="483"/>
      <c r="G11" s="482"/>
      <c r="H11" s="463"/>
      <c r="I11" s="477">
        <v>2</v>
      </c>
      <c r="J11" s="478"/>
      <c r="K11" s="479"/>
      <c r="L11" s="479"/>
      <c r="M11" s="479"/>
      <c r="N11" s="482"/>
    </row>
    <row r="12" spans="2:25" s="464" customFormat="1" ht="20.100000000000001" customHeight="1">
      <c r="B12" s="477">
        <v>3</v>
      </c>
      <c r="C12" s="478"/>
      <c r="D12" s="479"/>
      <c r="E12" s="479"/>
      <c r="F12" s="483"/>
      <c r="G12" s="482"/>
      <c r="H12" s="463"/>
      <c r="I12" s="477">
        <v>3</v>
      </c>
      <c r="J12" s="478"/>
      <c r="K12" s="479"/>
      <c r="L12" s="479"/>
      <c r="M12" s="479"/>
      <c r="N12" s="482"/>
    </row>
    <row r="13" spans="2:25" s="464" customFormat="1" ht="20.100000000000001" customHeight="1" thickBot="1">
      <c r="B13" s="574" t="s">
        <v>101</v>
      </c>
      <c r="C13" s="575"/>
      <c r="D13" s="575"/>
      <c r="E13" s="575"/>
      <c r="F13" s="575"/>
      <c r="G13" s="484"/>
      <c r="H13" s="463"/>
      <c r="I13" s="574" t="s">
        <v>101</v>
      </c>
      <c r="J13" s="575"/>
      <c r="K13" s="575"/>
      <c r="L13" s="575"/>
      <c r="M13" s="575"/>
      <c r="N13" s="484"/>
    </row>
    <row r="14" spans="2:25" ht="15" customHeight="1" thickBot="1">
      <c r="B14" s="453"/>
      <c r="C14" s="453"/>
      <c r="D14" s="453"/>
      <c r="E14" s="453"/>
      <c r="F14" s="453"/>
      <c r="G14" s="453"/>
      <c r="I14" s="453"/>
      <c r="J14" s="453"/>
      <c r="K14" s="453"/>
      <c r="L14" s="453"/>
    </row>
    <row r="15" spans="2:25" s="464" customFormat="1" ht="15" customHeight="1">
      <c r="B15" s="457" t="s">
        <v>37</v>
      </c>
      <c r="C15" s="458"/>
      <c r="D15" s="459"/>
      <c r="E15" s="460" t="s">
        <v>102</v>
      </c>
      <c r="F15" s="461" t="e">
        <f>INDEX('Flight Groups'!H6:H65,MATCH(C18,'Flight Groups'!C6:C65,0))</f>
        <v>#N/A</v>
      </c>
      <c r="G15" s="462"/>
      <c r="H15" s="463"/>
      <c r="I15" s="457" t="s">
        <v>38</v>
      </c>
      <c r="J15" s="458"/>
      <c r="K15" s="459"/>
      <c r="L15" s="460" t="s">
        <v>102</v>
      </c>
      <c r="M15" s="461" t="e">
        <f>INDEX('Flight Groups'!I6:I65,MATCH(C18,'Flight Groups'!C6:C65,0))</f>
        <v>#N/A</v>
      </c>
      <c r="N15" s="462"/>
    </row>
    <row r="16" spans="2:25" s="464" customFormat="1" ht="15" customHeight="1">
      <c r="B16" s="567" t="str">
        <f>'Round 3'!L2</f>
        <v>Task 5.3  -  2, 4, 6 minute; in order, 3 Throws</v>
      </c>
      <c r="C16" s="568"/>
      <c r="D16" s="568"/>
      <c r="E16" s="568"/>
      <c r="F16" s="568"/>
      <c r="G16" s="569"/>
      <c r="H16" s="463"/>
      <c r="I16" s="567" t="str">
        <f>'Round 4'!L2</f>
        <v xml:space="preserve">Task 5.4  -  Last Flight 10 min max; 3 Throws </v>
      </c>
      <c r="J16" s="568"/>
      <c r="K16" s="568"/>
      <c r="L16" s="568"/>
      <c r="M16" s="568"/>
      <c r="N16" s="569"/>
    </row>
    <row r="17" spans="2:14" s="464" customFormat="1" ht="15" customHeight="1">
      <c r="B17" s="565" t="s">
        <v>122</v>
      </c>
      <c r="C17" s="566"/>
      <c r="D17" s="465">
        <f>'Round 3'!L3</f>
        <v>13</v>
      </c>
      <c r="E17" s="466" t="s">
        <v>31</v>
      </c>
      <c r="F17" s="466"/>
      <c r="G17" s="467"/>
      <c r="H17" s="463"/>
      <c r="I17" s="565" t="s">
        <v>122</v>
      </c>
      <c r="J17" s="566"/>
      <c r="K17" s="465">
        <f>'Round 4'!L3</f>
        <v>11</v>
      </c>
      <c r="L17" s="466" t="s">
        <v>31</v>
      </c>
      <c r="M17" s="466"/>
      <c r="N17" s="467"/>
    </row>
    <row r="18" spans="2:14" s="464" customFormat="1" ht="15" customHeight="1">
      <c r="B18" s="468" t="s">
        <v>100</v>
      </c>
      <c r="C18" s="469" t="str">
        <f>D2</f>
        <v>Jonathan Garber</v>
      </c>
      <c r="D18" s="463"/>
      <c r="E18" s="469"/>
      <c r="F18" s="469"/>
      <c r="G18" s="467"/>
      <c r="H18" s="463"/>
      <c r="I18" s="468" t="s">
        <v>100</v>
      </c>
      <c r="J18" s="469" t="str">
        <f>D2</f>
        <v>Jonathan Garber</v>
      </c>
      <c r="K18" s="463"/>
      <c r="L18" s="469"/>
      <c r="M18" s="469"/>
      <c r="N18" s="467"/>
    </row>
    <row r="19" spans="2:14" s="464" customFormat="1" ht="15" customHeight="1">
      <c r="B19" s="485"/>
      <c r="C19" s="561" t="s">
        <v>97</v>
      </c>
      <c r="D19" s="562"/>
      <c r="E19" s="463"/>
      <c r="F19" s="463"/>
      <c r="G19" s="467"/>
      <c r="H19" s="463"/>
      <c r="I19" s="485"/>
      <c r="J19" s="561" t="s">
        <v>97</v>
      </c>
      <c r="K19" s="562"/>
      <c r="L19" s="463"/>
      <c r="M19" s="463"/>
      <c r="N19" s="467"/>
    </row>
    <row r="20" spans="2:14" s="464" customFormat="1" ht="15" customHeight="1">
      <c r="B20" s="471"/>
      <c r="C20" s="472" t="s">
        <v>98</v>
      </c>
      <c r="D20" s="473" t="s">
        <v>99</v>
      </c>
      <c r="E20" s="474" t="s">
        <v>158</v>
      </c>
      <c r="F20" s="475" t="s">
        <v>96</v>
      </c>
      <c r="G20" s="476" t="s">
        <v>159</v>
      </c>
      <c r="H20" s="463"/>
      <c r="I20" s="471"/>
      <c r="J20" s="472" t="s">
        <v>98</v>
      </c>
      <c r="K20" s="473" t="s">
        <v>99</v>
      </c>
      <c r="L20" s="474" t="s">
        <v>158</v>
      </c>
      <c r="M20" s="475" t="s">
        <v>96</v>
      </c>
      <c r="N20" s="476" t="s">
        <v>159</v>
      </c>
    </row>
    <row r="21" spans="2:14" s="464" customFormat="1" ht="20.100000000000001" customHeight="1">
      <c r="B21" s="486">
        <v>1</v>
      </c>
      <c r="C21" s="478"/>
      <c r="D21" s="479"/>
      <c r="E21" s="480"/>
      <c r="F21" s="480"/>
      <c r="G21" s="487"/>
      <c r="H21" s="463"/>
      <c r="I21" s="486">
        <v>1</v>
      </c>
      <c r="J21" s="478"/>
      <c r="K21" s="479"/>
      <c r="L21" s="480"/>
      <c r="M21" s="480"/>
      <c r="N21" s="487"/>
    </row>
    <row r="22" spans="2:14" s="464" customFormat="1" ht="20.100000000000001" customHeight="1">
      <c r="B22" s="486">
        <v>2</v>
      </c>
      <c r="C22" s="478"/>
      <c r="D22" s="479"/>
      <c r="E22" s="479"/>
      <c r="F22" s="479"/>
      <c r="G22" s="487"/>
      <c r="H22" s="463"/>
      <c r="I22" s="486">
        <v>2</v>
      </c>
      <c r="J22" s="478"/>
      <c r="K22" s="479"/>
      <c r="L22" s="479"/>
      <c r="M22" s="479"/>
      <c r="N22" s="487"/>
    </row>
    <row r="23" spans="2:14" s="464" customFormat="1" ht="20.100000000000001" customHeight="1">
      <c r="B23" s="486">
        <v>3</v>
      </c>
      <c r="C23" s="478"/>
      <c r="D23" s="479"/>
      <c r="E23" s="479"/>
      <c r="F23" s="479"/>
      <c r="G23" s="487"/>
      <c r="H23" s="463"/>
      <c r="I23" s="486">
        <v>3</v>
      </c>
      <c r="J23" s="478"/>
      <c r="K23" s="479"/>
      <c r="L23" s="479"/>
      <c r="M23" s="479"/>
      <c r="N23" s="487"/>
    </row>
    <row r="24" spans="2:14" s="464" customFormat="1" ht="20.100000000000001" customHeight="1" thickBot="1">
      <c r="B24" s="570" t="s">
        <v>101</v>
      </c>
      <c r="C24" s="571"/>
      <c r="D24" s="571"/>
      <c r="E24" s="571"/>
      <c r="F24" s="571"/>
      <c r="G24" s="484"/>
      <c r="H24" s="463"/>
      <c r="I24" s="570" t="s">
        <v>101</v>
      </c>
      <c r="J24" s="571"/>
      <c r="K24" s="571"/>
      <c r="L24" s="571"/>
      <c r="M24" s="571"/>
      <c r="N24" s="484"/>
    </row>
    <row r="25" spans="2:14" s="453" customFormat="1" ht="15" thickBot="1"/>
    <row r="26" spans="2:14" s="464" customFormat="1" ht="15" customHeight="1">
      <c r="B26" s="457" t="s">
        <v>39</v>
      </c>
      <c r="C26" s="458"/>
      <c r="D26" s="459"/>
      <c r="E26" s="460" t="s">
        <v>102</v>
      </c>
      <c r="F26" s="461" t="e">
        <f>INDEX('Flight Groups'!J6:J65,MATCH(C29,'Flight Groups'!C6:C65,0))</f>
        <v>#N/A</v>
      </c>
      <c r="G26" s="462"/>
      <c r="H26" s="463"/>
      <c r="I26" s="457" t="s">
        <v>40</v>
      </c>
      <c r="J26" s="458"/>
      <c r="K26" s="459"/>
      <c r="L26" s="460" t="s">
        <v>102</v>
      </c>
      <c r="M26" s="461" t="e">
        <f>INDEX('Flight Groups'!K6:K65,MATCH(C29,'Flight Groups'!C6:C65,0))</f>
        <v>#N/A</v>
      </c>
      <c r="N26" s="462"/>
    </row>
    <row r="27" spans="2:14" s="464" customFormat="1" ht="15" customHeight="1">
      <c r="B27" s="567" t="str">
        <f>'Round 5'!L2</f>
        <v>Task 5.5  -  Three 4 minute, 3 Throws</v>
      </c>
      <c r="C27" s="568"/>
      <c r="D27" s="568"/>
      <c r="E27" s="568"/>
      <c r="F27" s="568"/>
      <c r="G27" s="569"/>
      <c r="H27" s="463"/>
      <c r="I27" s="567" t="str">
        <f>'Round 6'!L2</f>
        <v>Task 5.6  -  Poker  Four flights, 3 Throws</v>
      </c>
      <c r="J27" s="568"/>
      <c r="K27" s="568"/>
      <c r="L27" s="568"/>
      <c r="M27" s="568"/>
      <c r="N27" s="569"/>
    </row>
    <row r="28" spans="2:14" s="464" customFormat="1" ht="15" customHeight="1">
      <c r="B28" s="565" t="s">
        <v>122</v>
      </c>
      <c r="C28" s="566"/>
      <c r="D28" s="465">
        <f>'Round 5'!L3</f>
        <v>13</v>
      </c>
      <c r="E28" s="466" t="s">
        <v>31</v>
      </c>
      <c r="F28" s="466"/>
      <c r="G28" s="467"/>
      <c r="H28" s="463"/>
      <c r="I28" s="565" t="s">
        <v>122</v>
      </c>
      <c r="J28" s="566"/>
      <c r="K28" s="465">
        <f>'Round 6'!L3</f>
        <v>11</v>
      </c>
      <c r="L28" s="466" t="s">
        <v>31</v>
      </c>
      <c r="M28" s="466"/>
      <c r="N28" s="467"/>
    </row>
    <row r="29" spans="2:14" s="464" customFormat="1" ht="15" customHeight="1">
      <c r="B29" s="468" t="s">
        <v>100</v>
      </c>
      <c r="C29" s="469" t="str">
        <f>D2</f>
        <v>Jonathan Garber</v>
      </c>
      <c r="D29" s="463"/>
      <c r="E29" s="469"/>
      <c r="F29" s="469"/>
      <c r="G29" s="467"/>
      <c r="H29" s="463"/>
      <c r="I29" s="468" t="s">
        <v>100</v>
      </c>
      <c r="J29" s="469" t="str">
        <f>D2</f>
        <v>Jonathan Garber</v>
      </c>
      <c r="K29" s="463"/>
      <c r="L29" s="469"/>
      <c r="M29" s="469"/>
      <c r="N29" s="467"/>
    </row>
    <row r="30" spans="2:14" s="464" customFormat="1" ht="15" customHeight="1">
      <c r="B30" s="485"/>
      <c r="C30" s="561" t="s">
        <v>97</v>
      </c>
      <c r="D30" s="562"/>
      <c r="E30" s="463"/>
      <c r="F30" s="463"/>
      <c r="G30" s="467"/>
      <c r="H30" s="463"/>
      <c r="I30" s="485"/>
      <c r="J30" s="561" t="s">
        <v>97</v>
      </c>
      <c r="K30" s="562"/>
      <c r="L30" s="463"/>
      <c r="M30" s="463"/>
      <c r="N30" s="467"/>
    </row>
    <row r="31" spans="2:14" s="464" customFormat="1" ht="15" customHeight="1">
      <c r="B31" s="471"/>
      <c r="C31" s="472" t="s">
        <v>98</v>
      </c>
      <c r="D31" s="473" t="s">
        <v>99</v>
      </c>
      <c r="E31" s="474" t="s">
        <v>158</v>
      </c>
      <c r="F31" s="475" t="s">
        <v>96</v>
      </c>
      <c r="G31" s="476" t="s">
        <v>159</v>
      </c>
      <c r="H31" s="463"/>
      <c r="I31" s="471"/>
      <c r="J31" s="472" t="s">
        <v>98</v>
      </c>
      <c r="K31" s="473" t="s">
        <v>99</v>
      </c>
      <c r="L31" s="474" t="s">
        <v>158</v>
      </c>
      <c r="M31" s="475" t="s">
        <v>96</v>
      </c>
      <c r="N31" s="476" t="s">
        <v>159</v>
      </c>
    </row>
    <row r="32" spans="2:14" s="464" customFormat="1" ht="20.100000000000001" customHeight="1">
      <c r="B32" s="486">
        <v>1</v>
      </c>
      <c r="C32" s="478"/>
      <c r="D32" s="479"/>
      <c r="E32" s="480"/>
      <c r="F32" s="480"/>
      <c r="G32" s="487"/>
      <c r="H32" s="463"/>
      <c r="I32" s="486">
        <v>1</v>
      </c>
      <c r="J32" s="478"/>
      <c r="K32" s="479"/>
      <c r="L32" s="480"/>
      <c r="M32" s="480"/>
      <c r="N32" s="487"/>
    </row>
    <row r="33" spans="2:14" s="464" customFormat="1" ht="20.100000000000001" customHeight="1">
      <c r="B33" s="486">
        <v>2</v>
      </c>
      <c r="C33" s="478"/>
      <c r="D33" s="479"/>
      <c r="E33" s="479"/>
      <c r="F33" s="479"/>
      <c r="G33" s="487"/>
      <c r="H33" s="463"/>
      <c r="I33" s="486">
        <v>2</v>
      </c>
      <c r="J33" s="478"/>
      <c r="K33" s="479"/>
      <c r="L33" s="479"/>
      <c r="M33" s="479"/>
      <c r="N33" s="487"/>
    </row>
    <row r="34" spans="2:14" s="464" customFormat="1" ht="20.100000000000001" customHeight="1">
      <c r="B34" s="486">
        <v>3</v>
      </c>
      <c r="C34" s="478"/>
      <c r="D34" s="479"/>
      <c r="E34" s="479"/>
      <c r="F34" s="479"/>
      <c r="G34" s="487"/>
      <c r="H34" s="463"/>
      <c r="I34" s="486">
        <v>3</v>
      </c>
      <c r="J34" s="478"/>
      <c r="K34" s="479"/>
      <c r="L34" s="479"/>
      <c r="M34" s="479"/>
      <c r="N34" s="487"/>
    </row>
    <row r="35" spans="2:14" s="464" customFormat="1" ht="20.100000000000001" customHeight="1" thickBot="1">
      <c r="B35" s="570" t="s">
        <v>101</v>
      </c>
      <c r="C35" s="571"/>
      <c r="D35" s="571"/>
      <c r="E35" s="571"/>
      <c r="F35" s="571"/>
      <c r="G35" s="484"/>
      <c r="H35" s="463"/>
      <c r="I35" s="570" t="s">
        <v>101</v>
      </c>
      <c r="J35" s="571"/>
      <c r="K35" s="571"/>
      <c r="L35" s="571"/>
      <c r="M35" s="571"/>
      <c r="N35" s="484"/>
    </row>
    <row r="36" spans="2:14" s="453" customFormat="1" ht="15" thickBot="1"/>
    <row r="37" spans="2:14" s="464" customFormat="1" ht="15" customHeight="1">
      <c r="B37" s="457" t="s">
        <v>41</v>
      </c>
      <c r="C37" s="458"/>
      <c r="D37" s="459"/>
      <c r="E37" s="460" t="s">
        <v>102</v>
      </c>
      <c r="F37" s="461" t="e">
        <f>INDEX('Flight Groups'!L6:L65,MATCH(C40,'Flight Groups'!C6:C65,0))</f>
        <v>#N/A</v>
      </c>
      <c r="G37" s="462"/>
      <c r="H37" s="463"/>
      <c r="I37" s="457" t="s">
        <v>42</v>
      </c>
      <c r="J37" s="458"/>
      <c r="K37" s="459"/>
      <c r="L37" s="460" t="s">
        <v>102</v>
      </c>
      <c r="M37" s="461" t="e">
        <f>INDEX('Flight Groups'!M6:M65,MATCH(C40,'Flight Groups'!C6:C65,0))</f>
        <v>#N/A</v>
      </c>
      <c r="N37" s="462"/>
    </row>
    <row r="38" spans="2:14" s="464" customFormat="1" ht="15" customHeight="1">
      <c r="B38" s="567" t="str">
        <f>'Round 7'!L2</f>
        <v>Task 5.1  -  2, 4, 6 minute; any order, 3 Throws</v>
      </c>
      <c r="C38" s="568"/>
      <c r="D38" s="568"/>
      <c r="E38" s="568"/>
      <c r="F38" s="568"/>
      <c r="G38" s="569"/>
      <c r="H38" s="463"/>
      <c r="I38" s="567" t="str">
        <f>'Round 8'!L2</f>
        <v>Task 5.1  -  2, 4, 6 minute; any order, 3 Throws</v>
      </c>
      <c r="J38" s="568"/>
      <c r="K38" s="568"/>
      <c r="L38" s="568"/>
      <c r="M38" s="568"/>
      <c r="N38" s="569"/>
    </row>
    <row r="39" spans="2:14" s="464" customFormat="1" ht="15" customHeight="1">
      <c r="B39" s="565" t="s">
        <v>122</v>
      </c>
      <c r="C39" s="566"/>
      <c r="D39" s="465">
        <f>'Round 7'!L3</f>
        <v>13</v>
      </c>
      <c r="E39" s="466" t="s">
        <v>31</v>
      </c>
      <c r="F39" s="466"/>
      <c r="G39" s="467"/>
      <c r="H39" s="463"/>
      <c r="I39" s="565" t="s">
        <v>122</v>
      </c>
      <c r="J39" s="566"/>
      <c r="K39" s="465">
        <f>'Round 8'!L3</f>
        <v>13</v>
      </c>
      <c r="L39" s="466" t="s">
        <v>31</v>
      </c>
      <c r="M39" s="466"/>
      <c r="N39" s="467"/>
    </row>
    <row r="40" spans="2:14" s="464" customFormat="1" ht="15" customHeight="1">
      <c r="B40" s="468" t="s">
        <v>100</v>
      </c>
      <c r="C40" s="469" t="str">
        <f>D2</f>
        <v>Jonathan Garber</v>
      </c>
      <c r="D40" s="463"/>
      <c r="E40" s="469"/>
      <c r="F40" s="469"/>
      <c r="G40" s="467"/>
      <c r="H40" s="463"/>
      <c r="I40" s="468" t="s">
        <v>100</v>
      </c>
      <c r="J40" s="469" t="str">
        <f>D2</f>
        <v>Jonathan Garber</v>
      </c>
      <c r="K40" s="463"/>
      <c r="L40" s="469"/>
      <c r="M40" s="469"/>
      <c r="N40" s="467"/>
    </row>
    <row r="41" spans="2:14" s="464" customFormat="1" ht="15" customHeight="1">
      <c r="B41" s="485"/>
      <c r="C41" s="561" t="s">
        <v>97</v>
      </c>
      <c r="D41" s="562"/>
      <c r="E41" s="463"/>
      <c r="F41" s="463"/>
      <c r="G41" s="467"/>
      <c r="H41" s="463"/>
      <c r="I41" s="485"/>
      <c r="J41" s="561" t="s">
        <v>97</v>
      </c>
      <c r="K41" s="562"/>
      <c r="L41" s="463"/>
      <c r="M41" s="463"/>
      <c r="N41" s="467"/>
    </row>
    <row r="42" spans="2:14" s="464" customFormat="1" ht="15" customHeight="1">
      <c r="B42" s="471"/>
      <c r="C42" s="472" t="s">
        <v>98</v>
      </c>
      <c r="D42" s="473" t="s">
        <v>99</v>
      </c>
      <c r="E42" s="474" t="s">
        <v>158</v>
      </c>
      <c r="F42" s="475" t="s">
        <v>96</v>
      </c>
      <c r="G42" s="476" t="s">
        <v>159</v>
      </c>
      <c r="H42" s="463"/>
      <c r="I42" s="471"/>
      <c r="J42" s="472" t="s">
        <v>98</v>
      </c>
      <c r="K42" s="473" t="s">
        <v>99</v>
      </c>
      <c r="L42" s="474" t="s">
        <v>158</v>
      </c>
      <c r="M42" s="475" t="s">
        <v>96</v>
      </c>
      <c r="N42" s="476" t="s">
        <v>159</v>
      </c>
    </row>
    <row r="43" spans="2:14" s="464" customFormat="1" ht="20.100000000000001" customHeight="1">
      <c r="B43" s="486">
        <v>1</v>
      </c>
      <c r="C43" s="478"/>
      <c r="D43" s="479"/>
      <c r="E43" s="480"/>
      <c r="F43" s="480"/>
      <c r="G43" s="487"/>
      <c r="H43" s="463"/>
      <c r="I43" s="486">
        <v>1</v>
      </c>
      <c r="J43" s="478"/>
      <c r="K43" s="479"/>
      <c r="L43" s="480"/>
      <c r="M43" s="480"/>
      <c r="N43" s="487"/>
    </row>
    <row r="44" spans="2:14" s="464" customFormat="1" ht="20.100000000000001" customHeight="1">
      <c r="B44" s="486">
        <v>2</v>
      </c>
      <c r="C44" s="478"/>
      <c r="D44" s="479"/>
      <c r="E44" s="479"/>
      <c r="F44" s="479"/>
      <c r="G44" s="487"/>
      <c r="H44" s="463"/>
      <c r="I44" s="486">
        <v>2</v>
      </c>
      <c r="J44" s="478"/>
      <c r="K44" s="479"/>
      <c r="L44" s="479"/>
      <c r="M44" s="479"/>
      <c r="N44" s="487"/>
    </row>
    <row r="45" spans="2:14" s="464" customFormat="1" ht="20.100000000000001" customHeight="1">
      <c r="B45" s="486">
        <v>3</v>
      </c>
      <c r="C45" s="478"/>
      <c r="D45" s="479"/>
      <c r="E45" s="479"/>
      <c r="F45" s="479"/>
      <c r="G45" s="487"/>
      <c r="H45" s="463"/>
      <c r="I45" s="486">
        <v>3</v>
      </c>
      <c r="J45" s="478"/>
      <c r="K45" s="479"/>
      <c r="L45" s="479"/>
      <c r="M45" s="479"/>
      <c r="N45" s="487"/>
    </row>
    <row r="46" spans="2:14" s="464" customFormat="1" ht="20.100000000000001" customHeight="1" thickBot="1">
      <c r="B46" s="570" t="s">
        <v>101</v>
      </c>
      <c r="C46" s="571"/>
      <c r="D46" s="571"/>
      <c r="E46" s="571"/>
      <c r="F46" s="571"/>
      <c r="G46" s="484"/>
      <c r="H46" s="463"/>
      <c r="I46" s="570" t="s">
        <v>101</v>
      </c>
      <c r="J46" s="571"/>
      <c r="K46" s="571"/>
      <c r="L46" s="571"/>
      <c r="M46" s="571"/>
      <c r="N46" s="484"/>
    </row>
    <row r="47" spans="2:14" s="453" customFormat="1" ht="15" thickBot="1"/>
    <row r="48" spans="2:14" s="464" customFormat="1" ht="15" customHeight="1">
      <c r="B48" s="457" t="s">
        <v>51</v>
      </c>
      <c r="C48" s="458"/>
      <c r="D48" s="459"/>
      <c r="E48" s="460" t="s">
        <v>102</v>
      </c>
      <c r="F48" s="461" t="e">
        <f>INDEX('Flight Groups'!N6:N65,MATCH(C51,'Flight Groups'!C6:C65,0))</f>
        <v>#N/A</v>
      </c>
      <c r="G48" s="462"/>
      <c r="H48" s="463"/>
      <c r="I48" s="457" t="s">
        <v>52</v>
      </c>
      <c r="J48" s="458"/>
      <c r="K48" s="459"/>
      <c r="L48" s="460" t="s">
        <v>102</v>
      </c>
      <c r="M48" s="461" t="e">
        <f>INDEX('Flight Groups'!O6:O65,MATCH(C51,'Flight Groups'!C6:C65,0))</f>
        <v>#N/A</v>
      </c>
      <c r="N48" s="462"/>
    </row>
    <row r="49" spans="2:14" s="464" customFormat="1" ht="15" customHeight="1">
      <c r="B49" s="567" t="str">
        <f>'Round 9'!L2</f>
        <v>Task 5.1  -  2, 4, 6 minute; any order, 3 Throws</v>
      </c>
      <c r="C49" s="568"/>
      <c r="D49" s="568"/>
      <c r="E49" s="568"/>
      <c r="F49" s="568"/>
      <c r="G49" s="569"/>
      <c r="H49" s="463"/>
      <c r="I49" s="567" t="str">
        <f>'Round 10'!L2</f>
        <v>Task 5.1  -  2, 4, 6 minute; any order, 3 Throws</v>
      </c>
      <c r="J49" s="568"/>
      <c r="K49" s="568"/>
      <c r="L49" s="568"/>
      <c r="M49" s="568"/>
      <c r="N49" s="569"/>
    </row>
    <row r="50" spans="2:14" s="464" customFormat="1" ht="15" customHeight="1">
      <c r="B50" s="565" t="s">
        <v>122</v>
      </c>
      <c r="C50" s="566"/>
      <c r="D50" s="465">
        <f>'Round 9'!L3</f>
        <v>13</v>
      </c>
      <c r="E50" s="466" t="s">
        <v>31</v>
      </c>
      <c r="F50" s="466"/>
      <c r="G50" s="467"/>
      <c r="H50" s="463"/>
      <c r="I50" s="565" t="s">
        <v>122</v>
      </c>
      <c r="J50" s="566"/>
      <c r="K50" s="465">
        <f>'Round 10'!L3</f>
        <v>13</v>
      </c>
      <c r="L50" s="466" t="s">
        <v>31</v>
      </c>
      <c r="M50" s="466"/>
      <c r="N50" s="467"/>
    </row>
    <row r="51" spans="2:14" s="464" customFormat="1" ht="15" customHeight="1">
      <c r="B51" s="468" t="s">
        <v>100</v>
      </c>
      <c r="C51" s="469" t="str">
        <f>D2</f>
        <v>Jonathan Garber</v>
      </c>
      <c r="D51" s="463"/>
      <c r="E51" s="469"/>
      <c r="F51" s="469"/>
      <c r="G51" s="467"/>
      <c r="H51" s="463"/>
      <c r="I51" s="468" t="s">
        <v>100</v>
      </c>
      <c r="J51" s="469" t="str">
        <f>D2</f>
        <v>Jonathan Garber</v>
      </c>
      <c r="K51" s="463"/>
      <c r="L51" s="469"/>
      <c r="M51" s="469"/>
      <c r="N51" s="467"/>
    </row>
    <row r="52" spans="2:14" s="464" customFormat="1" ht="15" customHeight="1">
      <c r="B52" s="485"/>
      <c r="C52" s="561" t="s">
        <v>97</v>
      </c>
      <c r="D52" s="562"/>
      <c r="E52" s="463"/>
      <c r="F52" s="463"/>
      <c r="G52" s="467"/>
      <c r="H52" s="463"/>
      <c r="I52" s="485"/>
      <c r="J52" s="561" t="s">
        <v>97</v>
      </c>
      <c r="K52" s="562"/>
      <c r="L52" s="463"/>
      <c r="M52" s="463"/>
      <c r="N52" s="467"/>
    </row>
    <row r="53" spans="2:14" s="464" customFormat="1" ht="15" customHeight="1">
      <c r="B53" s="471"/>
      <c r="C53" s="472" t="s">
        <v>98</v>
      </c>
      <c r="D53" s="473" t="s">
        <v>99</v>
      </c>
      <c r="E53" s="474" t="s">
        <v>158</v>
      </c>
      <c r="F53" s="475" t="s">
        <v>96</v>
      </c>
      <c r="G53" s="476" t="s">
        <v>159</v>
      </c>
      <c r="H53" s="463"/>
      <c r="I53" s="471"/>
      <c r="J53" s="472" t="s">
        <v>98</v>
      </c>
      <c r="K53" s="473" t="s">
        <v>99</v>
      </c>
      <c r="L53" s="474" t="s">
        <v>158</v>
      </c>
      <c r="M53" s="475" t="s">
        <v>96</v>
      </c>
      <c r="N53" s="476" t="s">
        <v>159</v>
      </c>
    </row>
    <row r="54" spans="2:14" s="464" customFormat="1" ht="20.100000000000001" customHeight="1">
      <c r="B54" s="486">
        <v>1</v>
      </c>
      <c r="C54" s="478"/>
      <c r="D54" s="479"/>
      <c r="E54" s="480"/>
      <c r="F54" s="480"/>
      <c r="G54" s="487"/>
      <c r="H54" s="463"/>
      <c r="I54" s="486">
        <v>1</v>
      </c>
      <c r="J54" s="478"/>
      <c r="K54" s="479"/>
      <c r="L54" s="480"/>
      <c r="M54" s="480"/>
      <c r="N54" s="487"/>
    </row>
    <row r="55" spans="2:14" s="464" customFormat="1" ht="20.100000000000001" customHeight="1">
      <c r="B55" s="486">
        <v>2</v>
      </c>
      <c r="C55" s="478"/>
      <c r="D55" s="479"/>
      <c r="E55" s="479"/>
      <c r="F55" s="479"/>
      <c r="G55" s="487"/>
      <c r="H55" s="463"/>
      <c r="I55" s="486">
        <v>2</v>
      </c>
      <c r="J55" s="478"/>
      <c r="K55" s="479"/>
      <c r="L55" s="479"/>
      <c r="M55" s="479"/>
      <c r="N55" s="487"/>
    </row>
    <row r="56" spans="2:14" s="464" customFormat="1" ht="20.100000000000001" customHeight="1">
      <c r="B56" s="486">
        <v>3</v>
      </c>
      <c r="C56" s="478"/>
      <c r="D56" s="479"/>
      <c r="E56" s="479"/>
      <c r="F56" s="479"/>
      <c r="G56" s="487"/>
      <c r="H56" s="463"/>
      <c r="I56" s="486">
        <v>3</v>
      </c>
      <c r="J56" s="478"/>
      <c r="K56" s="479"/>
      <c r="L56" s="479"/>
      <c r="M56" s="479"/>
      <c r="N56" s="487"/>
    </row>
    <row r="57" spans="2:14" s="464" customFormat="1" ht="20.100000000000001" customHeight="1" thickBot="1">
      <c r="B57" s="563" t="s">
        <v>101</v>
      </c>
      <c r="C57" s="564"/>
      <c r="D57" s="564"/>
      <c r="E57" s="564"/>
      <c r="F57" s="564"/>
      <c r="G57" s="484"/>
      <c r="H57" s="463"/>
      <c r="I57" s="563" t="s">
        <v>101</v>
      </c>
      <c r="J57" s="564"/>
      <c r="K57" s="564"/>
      <c r="L57" s="564"/>
      <c r="M57" s="564"/>
      <c r="N57" s="484"/>
    </row>
    <row r="58" spans="2:14" s="453" customFormat="1" ht="15" thickBot="1"/>
    <row r="59" spans="2:14" s="464" customFormat="1" ht="15" customHeight="1">
      <c r="B59" s="457" t="s">
        <v>53</v>
      </c>
      <c r="C59" s="458"/>
      <c r="D59" s="459"/>
      <c r="E59" s="460" t="s">
        <v>102</v>
      </c>
      <c r="F59" s="461" t="e">
        <f>INDEX('Flight Groups'!P6:P65,MATCH(C62,'Flight Groups'!C6:C65,0))</f>
        <v>#N/A</v>
      </c>
      <c r="G59" s="462"/>
      <c r="H59" s="463"/>
      <c r="I59" s="457" t="s">
        <v>54</v>
      </c>
      <c r="J59" s="458"/>
      <c r="K59" s="459"/>
      <c r="L59" s="460" t="s">
        <v>102</v>
      </c>
      <c r="M59" s="461" t="e">
        <f>INDEX('Flight Groups'!Q6:Q65,MATCH(C62,'Flight Groups'!C6:C65,0))</f>
        <v>#N/A</v>
      </c>
      <c r="N59" s="462"/>
    </row>
    <row r="60" spans="2:14" s="464" customFormat="1" ht="15" customHeight="1">
      <c r="B60" s="567" t="str">
        <f>'Round 11'!L2</f>
        <v>Task 5.5  -  Three 4 minute, 3 Throws</v>
      </c>
      <c r="C60" s="568"/>
      <c r="D60" s="568"/>
      <c r="E60" s="568"/>
      <c r="F60" s="568"/>
      <c r="G60" s="569"/>
      <c r="H60" s="463"/>
      <c r="I60" s="567" t="str">
        <f>'Round 12'!L2</f>
        <v>Task 5.1  -  2, 4, 6 minute; any order, 3 Throws</v>
      </c>
      <c r="J60" s="568"/>
      <c r="K60" s="568"/>
      <c r="L60" s="568"/>
      <c r="M60" s="568"/>
      <c r="N60" s="569"/>
    </row>
    <row r="61" spans="2:14" s="464" customFormat="1" ht="15" customHeight="1">
      <c r="B61" s="565" t="s">
        <v>122</v>
      </c>
      <c r="C61" s="566"/>
      <c r="D61" s="465">
        <f>'Round 11'!L3</f>
        <v>13</v>
      </c>
      <c r="E61" s="466" t="s">
        <v>31</v>
      </c>
      <c r="F61" s="466"/>
      <c r="G61" s="467"/>
      <c r="H61" s="463"/>
      <c r="I61" s="565" t="s">
        <v>122</v>
      </c>
      <c r="J61" s="566"/>
      <c r="K61" s="465">
        <f>'Round 12'!L3</f>
        <v>13</v>
      </c>
      <c r="L61" s="466" t="s">
        <v>31</v>
      </c>
      <c r="M61" s="466"/>
      <c r="N61" s="467"/>
    </row>
    <row r="62" spans="2:14" s="464" customFormat="1" ht="15" customHeight="1">
      <c r="B62" s="468" t="s">
        <v>100</v>
      </c>
      <c r="C62" s="469" t="str">
        <f>D2</f>
        <v>Jonathan Garber</v>
      </c>
      <c r="D62" s="463"/>
      <c r="E62" s="469"/>
      <c r="F62" s="469"/>
      <c r="G62" s="467"/>
      <c r="H62" s="463"/>
      <c r="I62" s="468" t="s">
        <v>100</v>
      </c>
      <c r="J62" s="469" t="str">
        <f>D2</f>
        <v>Jonathan Garber</v>
      </c>
      <c r="K62" s="463"/>
      <c r="L62" s="469"/>
      <c r="M62" s="469"/>
      <c r="N62" s="467"/>
    </row>
    <row r="63" spans="2:14" s="464" customFormat="1" ht="15" customHeight="1">
      <c r="B63" s="485"/>
      <c r="C63" s="561" t="s">
        <v>97</v>
      </c>
      <c r="D63" s="562"/>
      <c r="E63" s="463"/>
      <c r="F63" s="463"/>
      <c r="G63" s="467"/>
      <c r="H63" s="463"/>
      <c r="I63" s="485"/>
      <c r="J63" s="561" t="s">
        <v>97</v>
      </c>
      <c r="K63" s="562"/>
      <c r="L63" s="463"/>
      <c r="M63" s="463"/>
      <c r="N63" s="467"/>
    </row>
    <row r="64" spans="2:14" s="464" customFormat="1" ht="15" customHeight="1">
      <c r="B64" s="471"/>
      <c r="C64" s="472" t="s">
        <v>98</v>
      </c>
      <c r="D64" s="473" t="s">
        <v>99</v>
      </c>
      <c r="E64" s="474" t="s">
        <v>158</v>
      </c>
      <c r="F64" s="475" t="s">
        <v>96</v>
      </c>
      <c r="G64" s="476" t="s">
        <v>159</v>
      </c>
      <c r="H64" s="463"/>
      <c r="I64" s="471"/>
      <c r="J64" s="472" t="s">
        <v>98</v>
      </c>
      <c r="K64" s="473" t="s">
        <v>99</v>
      </c>
      <c r="L64" s="474" t="s">
        <v>158</v>
      </c>
      <c r="M64" s="475" t="s">
        <v>96</v>
      </c>
      <c r="N64" s="476" t="s">
        <v>159</v>
      </c>
    </row>
    <row r="65" spans="2:15" s="464" customFormat="1" ht="20.100000000000001" customHeight="1">
      <c r="B65" s="486">
        <v>1</v>
      </c>
      <c r="C65" s="478"/>
      <c r="D65" s="479"/>
      <c r="E65" s="480"/>
      <c r="F65" s="480"/>
      <c r="G65" s="487"/>
      <c r="H65" s="463"/>
      <c r="I65" s="486">
        <v>1</v>
      </c>
      <c r="J65" s="478"/>
      <c r="K65" s="479"/>
      <c r="L65" s="480"/>
      <c r="M65" s="480"/>
      <c r="N65" s="487"/>
    </row>
    <row r="66" spans="2:15" s="464" customFormat="1" ht="20.100000000000001" customHeight="1">
      <c r="B66" s="486">
        <v>2</v>
      </c>
      <c r="C66" s="478"/>
      <c r="D66" s="479"/>
      <c r="E66" s="479"/>
      <c r="F66" s="479"/>
      <c r="G66" s="487"/>
      <c r="H66" s="463"/>
      <c r="I66" s="486">
        <v>2</v>
      </c>
      <c r="J66" s="478"/>
      <c r="K66" s="479"/>
      <c r="L66" s="479"/>
      <c r="M66" s="479"/>
      <c r="N66" s="487"/>
    </row>
    <row r="67" spans="2:15" s="464" customFormat="1" ht="20.100000000000001" customHeight="1">
      <c r="B67" s="486">
        <v>3</v>
      </c>
      <c r="C67" s="478"/>
      <c r="D67" s="479"/>
      <c r="E67" s="479"/>
      <c r="F67" s="479"/>
      <c r="G67" s="487"/>
      <c r="H67" s="463"/>
      <c r="I67" s="486">
        <v>3</v>
      </c>
      <c r="J67" s="478"/>
      <c r="K67" s="479"/>
      <c r="L67" s="479"/>
      <c r="M67" s="479"/>
      <c r="N67" s="487"/>
    </row>
    <row r="68" spans="2:15" s="464" customFormat="1" ht="20.100000000000001" customHeight="1" thickBot="1">
      <c r="B68" s="563" t="s">
        <v>101</v>
      </c>
      <c r="C68" s="564"/>
      <c r="D68" s="564"/>
      <c r="E68" s="564"/>
      <c r="F68" s="564"/>
      <c r="G68" s="484"/>
      <c r="H68" s="463"/>
      <c r="I68" s="563" t="s">
        <v>101</v>
      </c>
      <c r="J68" s="564"/>
      <c r="K68" s="564"/>
      <c r="L68" s="564"/>
      <c r="M68" s="564"/>
      <c r="N68" s="484"/>
    </row>
    <row r="69" spans="2:15" s="453" customFormat="1"/>
    <row r="70" spans="2:15" s="453" customFormat="1"/>
    <row r="71" spans="2:15" s="453" customFormat="1"/>
    <row r="72" spans="2:15" s="453" customFormat="1"/>
    <row r="73" spans="2:15" s="453" customFormat="1"/>
    <row r="74" spans="2:15" s="453" customFormat="1"/>
    <row r="75" spans="2:15" s="453" customFormat="1"/>
    <row r="76" spans="2:15" s="453" customFormat="1"/>
    <row r="77" spans="2:15" s="453" customFormat="1"/>
    <row r="78" spans="2:15" s="453" customFormat="1"/>
    <row r="79" spans="2:15" s="453" customFormat="1"/>
    <row r="80" spans="2:15">
      <c r="O80" s="453"/>
    </row>
  </sheetData>
  <sheetProtection sheet="1" objects="1" scenarios="1" selectLockedCells="1"/>
  <mergeCells count="49">
    <mergeCell ref="B5:G5"/>
    <mergeCell ref="I16:N16"/>
    <mergeCell ref="I5:N5"/>
    <mergeCell ref="B16:G16"/>
    <mergeCell ref="D2:G2"/>
    <mergeCell ref="J8:K8"/>
    <mergeCell ref="I13:M13"/>
    <mergeCell ref="B13:F13"/>
    <mergeCell ref="C8:D8"/>
    <mergeCell ref="B6:C6"/>
    <mergeCell ref="I6:J6"/>
    <mergeCell ref="I28:J28"/>
    <mergeCell ref="B28:C28"/>
    <mergeCell ref="B24:F24"/>
    <mergeCell ref="I24:M24"/>
    <mergeCell ref="B17:C17"/>
    <mergeCell ref="I17:J17"/>
    <mergeCell ref="I27:N27"/>
    <mergeCell ref="B27:G27"/>
    <mergeCell ref="C19:D19"/>
    <mergeCell ref="J19:K19"/>
    <mergeCell ref="B39:C39"/>
    <mergeCell ref="I39:J39"/>
    <mergeCell ref="I38:N38"/>
    <mergeCell ref="B38:G38"/>
    <mergeCell ref="C30:D30"/>
    <mergeCell ref="J30:K30"/>
    <mergeCell ref="B35:F35"/>
    <mergeCell ref="I35:M35"/>
    <mergeCell ref="B50:C50"/>
    <mergeCell ref="I50:J50"/>
    <mergeCell ref="B49:G49"/>
    <mergeCell ref="I49:N49"/>
    <mergeCell ref="C41:D41"/>
    <mergeCell ref="J41:K41"/>
    <mergeCell ref="B46:F46"/>
    <mergeCell ref="I46:M46"/>
    <mergeCell ref="B60:G60"/>
    <mergeCell ref="I60:N60"/>
    <mergeCell ref="C52:D52"/>
    <mergeCell ref="J52:K52"/>
    <mergeCell ref="B57:F57"/>
    <mergeCell ref="I57:M57"/>
    <mergeCell ref="C63:D63"/>
    <mergeCell ref="J63:K63"/>
    <mergeCell ref="B68:F68"/>
    <mergeCell ref="I68:M68"/>
    <mergeCell ref="B61:C61"/>
    <mergeCell ref="I61:J61"/>
  </mergeCells>
  <printOptions horizontalCentered="1"/>
  <pageMargins left="0.5" right="0.5" top="0.5" bottom="0.5" header="0.3" footer="0"/>
  <pageSetup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'Flight Groups'!$C$6:$C$65</xm:f>
          </x14:formula1>
          <xm:sqref>D2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autoPageBreaks="0"/>
  </sheetPr>
  <dimension ref="B2:G217"/>
  <sheetViews>
    <sheetView showGridLines="0" workbookViewId="0"/>
  </sheetViews>
  <sheetFormatPr defaultColWidth="8.85546875" defaultRowHeight="15"/>
  <cols>
    <col min="1" max="1" width="3" style="30" customWidth="1"/>
    <col min="2" max="3" width="15.7109375" style="261" customWidth="1"/>
    <col min="4" max="5" width="12.7109375" style="261" customWidth="1"/>
    <col min="6" max="6" width="15.5703125" style="261" hidden="1" customWidth="1"/>
    <col min="7" max="7" width="9.140625" style="30" hidden="1" customWidth="1"/>
    <col min="8" max="16384" width="8.85546875" style="30"/>
  </cols>
  <sheetData>
    <row r="2" spans="2:7" ht="25.5">
      <c r="C2" s="150" t="s">
        <v>206</v>
      </c>
    </row>
    <row r="3" spans="2:7" s="262" customFormat="1">
      <c r="B3" s="89"/>
      <c r="C3" s="89"/>
      <c r="D3" s="89" t="s">
        <v>74</v>
      </c>
      <c r="E3" s="89" t="s">
        <v>79</v>
      </c>
      <c r="F3" s="261"/>
    </row>
    <row r="4" spans="2:7" s="262" customFormat="1" ht="15.75" thickBot="1">
      <c r="B4" s="89" t="s">
        <v>75</v>
      </c>
      <c r="C4" s="89" t="s">
        <v>76</v>
      </c>
      <c r="D4" s="89" t="s">
        <v>77</v>
      </c>
      <c r="E4" s="89" t="s">
        <v>50</v>
      </c>
      <c r="F4" s="261"/>
    </row>
    <row r="5" spans="2:7" ht="20.100000000000001" customHeight="1">
      <c r="B5" s="495" t="str">
        <f ca="1">IF(F5&lt;&gt;"",(RIGHT(F5,LEN(F5)-SEARCH(" ",F5,1))),"")</f>
        <v/>
      </c>
      <c r="C5" s="496" t="str">
        <f ca="1">IF(F5&lt;&gt;"",LEFT(F5,SEARCH(" ",F5,1)),"")</f>
        <v/>
      </c>
      <c r="D5" s="497" t="str">
        <f ca="1">IF(B5&lt;&gt;"",('Final Scores'!G6),"")</f>
        <v/>
      </c>
      <c r="E5" s="498" t="str">
        <f ca="1">IF(B5&lt;&gt;"",((D5/$D$5)*100)*(COUNTA('Flight Groups'!$C$6:$C$65)-'Final Scores'!B6+1),"")</f>
        <v/>
      </c>
      <c r="F5" s="494" t="str">
        <f ca="1">'Final Scores'!C6</f>
        <v/>
      </c>
      <c r="G5" s="265" t="str">
        <f ca="1">IF(F5&lt;&gt;"",(INDEX('Flight Groups'!$E$6:$E$79,MATCH(F5,'Flight Groups'!$C$6:$C$79,0))),"")</f>
        <v/>
      </c>
    </row>
    <row r="6" spans="2:7" ht="20.100000000000001" customHeight="1">
      <c r="B6" s="499" t="str">
        <f t="shared" ref="B6:B64" ca="1" si="0">IF(F6&lt;&gt;"",(RIGHT(F6,LEN(F6)-SEARCH(" ",F6,1))),"")</f>
        <v/>
      </c>
      <c r="C6" s="500" t="str">
        <f t="shared" ref="C6:C64" ca="1" si="1">IF(F6&lt;&gt;"",LEFT(F6,SEARCH(" ",F6,1)),"")</f>
        <v/>
      </c>
      <c r="D6" s="501" t="str">
        <f ca="1">IF(B6&lt;&gt;"",('Final Scores'!G7),"")</f>
        <v/>
      </c>
      <c r="E6" s="502" t="str">
        <f ca="1">IF(B6&lt;&gt;"",((D6/$D$5)*100)*(COUNTA('Flight Groups'!$C$6:$C$65)-'Final Scores'!B7+1),"")</f>
        <v/>
      </c>
      <c r="F6" s="494" t="str">
        <f ca="1">'Final Scores'!C7</f>
        <v/>
      </c>
      <c r="G6" s="269" t="str">
        <f ca="1">IF(F6&lt;&gt;"",(INDEX('Flight Groups'!$E$6:$E$79,MATCH(F6,'Flight Groups'!$C$6:$C$79,0))),"")</f>
        <v/>
      </c>
    </row>
    <row r="7" spans="2:7" ht="20.100000000000001" customHeight="1">
      <c r="B7" s="499" t="str">
        <f t="shared" ca="1" si="0"/>
        <v/>
      </c>
      <c r="C7" s="500" t="str">
        <f t="shared" ca="1" si="1"/>
        <v/>
      </c>
      <c r="D7" s="501" t="str">
        <f ca="1">IF(B7&lt;&gt;"",('Final Scores'!G8),"")</f>
        <v/>
      </c>
      <c r="E7" s="502" t="str">
        <f ca="1">IF(B7&lt;&gt;"",((D7/$D$5)*100)*(COUNTA('Flight Groups'!$C$6:$C$65)-'Final Scores'!B8+1),"")</f>
        <v/>
      </c>
      <c r="F7" s="494" t="str">
        <f ca="1">'Final Scores'!C8</f>
        <v/>
      </c>
      <c r="G7" s="269" t="str">
        <f ca="1">IF(F7&lt;&gt;"",(INDEX('Flight Groups'!$E$6:$E$79,MATCH(F7,'Flight Groups'!$C$6:$C$79,0))),"")</f>
        <v/>
      </c>
    </row>
    <row r="8" spans="2:7" ht="20.100000000000001" customHeight="1">
      <c r="B8" s="499" t="str">
        <f t="shared" ca="1" si="0"/>
        <v/>
      </c>
      <c r="C8" s="500" t="str">
        <f t="shared" ca="1" si="1"/>
        <v/>
      </c>
      <c r="D8" s="501" t="str">
        <f ca="1">IF(B8&lt;&gt;"",('Final Scores'!G9),"")</f>
        <v/>
      </c>
      <c r="E8" s="502" t="str">
        <f ca="1">IF(B8&lt;&gt;"",((D8/$D$5)*100)*(COUNTA('Flight Groups'!$C$6:$C$65)-'Final Scores'!B9+1),"")</f>
        <v/>
      </c>
      <c r="F8" s="494" t="str">
        <f ca="1">'Final Scores'!C9</f>
        <v/>
      </c>
      <c r="G8" s="269" t="str">
        <f ca="1">IF(F8&lt;&gt;"",(INDEX('Flight Groups'!$E$6:$E$79,MATCH(F8,'Flight Groups'!$C$6:$C$79,0))),"")</f>
        <v/>
      </c>
    </row>
    <row r="9" spans="2:7" ht="20.100000000000001" customHeight="1">
      <c r="B9" s="499" t="str">
        <f t="shared" ca="1" si="0"/>
        <v/>
      </c>
      <c r="C9" s="500" t="str">
        <f t="shared" ca="1" si="1"/>
        <v/>
      </c>
      <c r="D9" s="501" t="str">
        <f ca="1">IF(B9&lt;&gt;"",('Final Scores'!G10),"")</f>
        <v/>
      </c>
      <c r="E9" s="502" t="str">
        <f ca="1">IF(B9&lt;&gt;"",((D9/$D$5)*100)*(COUNTA('Flight Groups'!$C$6:$C$65)-'Final Scores'!B10+1),"")</f>
        <v/>
      </c>
      <c r="F9" s="494" t="str">
        <f ca="1">'Final Scores'!C10</f>
        <v/>
      </c>
      <c r="G9" s="269" t="str">
        <f ca="1">IF(F9&lt;&gt;"",(INDEX('Flight Groups'!$E$6:$E$79,MATCH(F9,'Flight Groups'!$C$6:$C$79,0))),"")</f>
        <v/>
      </c>
    </row>
    <row r="10" spans="2:7" ht="20.100000000000001" customHeight="1">
      <c r="B10" s="499" t="str">
        <f t="shared" ca="1" si="0"/>
        <v/>
      </c>
      <c r="C10" s="500" t="str">
        <f t="shared" ca="1" si="1"/>
        <v/>
      </c>
      <c r="D10" s="501" t="str">
        <f ca="1">IF(B10&lt;&gt;"",('Final Scores'!G11),"")</f>
        <v/>
      </c>
      <c r="E10" s="502" t="str">
        <f ca="1">IF(B10&lt;&gt;"",((D10/$D$5)*100)*(COUNTA('Flight Groups'!$C$6:$C$65)-'Final Scores'!B11+1),"")</f>
        <v/>
      </c>
      <c r="F10" s="494" t="str">
        <f ca="1">'Final Scores'!C11</f>
        <v/>
      </c>
      <c r="G10" s="269" t="str">
        <f ca="1">IF(F10&lt;&gt;"",(INDEX('Flight Groups'!$E$6:$E$79,MATCH(F10,'Flight Groups'!$C$6:$C$79,0))),"")</f>
        <v/>
      </c>
    </row>
    <row r="11" spans="2:7" ht="20.100000000000001" customHeight="1">
      <c r="B11" s="499" t="str">
        <f t="shared" ca="1" si="0"/>
        <v/>
      </c>
      <c r="C11" s="500" t="str">
        <f t="shared" ca="1" si="1"/>
        <v/>
      </c>
      <c r="D11" s="501" t="str">
        <f ca="1">IF(B11&lt;&gt;"",('Final Scores'!G12),"")</f>
        <v/>
      </c>
      <c r="E11" s="502" t="str">
        <f ca="1">IF(B11&lt;&gt;"",((D11/$D$5)*100)*(COUNTA('Flight Groups'!$C$6:$C$65)-'Final Scores'!B12+1),"")</f>
        <v/>
      </c>
      <c r="F11" s="494" t="str">
        <f ca="1">'Final Scores'!C12</f>
        <v/>
      </c>
      <c r="G11" s="269" t="str">
        <f ca="1">IF(F11&lt;&gt;"",(INDEX('Flight Groups'!$E$6:$E$79,MATCH(F11,'Flight Groups'!$C$6:$C$79,0))),"")</f>
        <v/>
      </c>
    </row>
    <row r="12" spans="2:7" ht="20.100000000000001" customHeight="1">
      <c r="B12" s="499" t="str">
        <f t="shared" ca="1" si="0"/>
        <v/>
      </c>
      <c r="C12" s="500" t="str">
        <f t="shared" ca="1" si="1"/>
        <v/>
      </c>
      <c r="D12" s="501" t="str">
        <f ca="1">IF(B12&lt;&gt;"",('Final Scores'!G13),"")</f>
        <v/>
      </c>
      <c r="E12" s="502" t="str">
        <f ca="1">IF(B12&lt;&gt;"",((D12/$D$5)*100)*(COUNTA('Flight Groups'!$C$6:$C$65)-'Final Scores'!B13+1),"")</f>
        <v/>
      </c>
      <c r="F12" s="494" t="str">
        <f ca="1">'Final Scores'!C13</f>
        <v/>
      </c>
      <c r="G12" s="269" t="str">
        <f ca="1">IF(F12&lt;&gt;"",(INDEX('Flight Groups'!$E$6:$E$79,MATCH(F12,'Flight Groups'!$C$6:$C$79,0))),"")</f>
        <v/>
      </c>
    </row>
    <row r="13" spans="2:7" ht="20.100000000000001" customHeight="1">
      <c r="B13" s="499" t="str">
        <f t="shared" ca="1" si="0"/>
        <v/>
      </c>
      <c r="C13" s="500" t="str">
        <f t="shared" ca="1" si="1"/>
        <v/>
      </c>
      <c r="D13" s="501" t="str">
        <f ca="1">IF(B13&lt;&gt;"",('Final Scores'!G14),"")</f>
        <v/>
      </c>
      <c r="E13" s="502" t="str">
        <f ca="1">IF(B13&lt;&gt;"",((D13/$D$5)*100)*(COUNTA('Flight Groups'!$C$6:$C$65)-'Final Scores'!B14+1),"")</f>
        <v/>
      </c>
      <c r="F13" s="494" t="str">
        <f ca="1">'Final Scores'!C14</f>
        <v/>
      </c>
      <c r="G13" s="269" t="str">
        <f ca="1">IF(F13&lt;&gt;"",(INDEX('Flight Groups'!$E$6:$E$79,MATCH(F13,'Flight Groups'!$C$6:$C$79,0))),"")</f>
        <v/>
      </c>
    </row>
    <row r="14" spans="2:7" ht="20.100000000000001" customHeight="1">
      <c r="B14" s="499" t="str">
        <f t="shared" ca="1" si="0"/>
        <v/>
      </c>
      <c r="C14" s="500" t="str">
        <f t="shared" ca="1" si="1"/>
        <v/>
      </c>
      <c r="D14" s="501" t="str">
        <f ca="1">IF(B14&lt;&gt;"",('Final Scores'!G15),"")</f>
        <v/>
      </c>
      <c r="E14" s="502" t="str">
        <f ca="1">IF(B14&lt;&gt;"",((D14/$D$5)*100)*(COUNTA('Flight Groups'!$C$6:$C$65)-'Final Scores'!B15+1),"")</f>
        <v/>
      </c>
      <c r="F14" s="494" t="str">
        <f ca="1">'Final Scores'!C15</f>
        <v/>
      </c>
      <c r="G14" s="269" t="str">
        <f ca="1">IF(F14&lt;&gt;"",(INDEX('Flight Groups'!$E$6:$E$79,MATCH(F14,'Flight Groups'!$C$6:$C$79,0))),"")</f>
        <v/>
      </c>
    </row>
    <row r="15" spans="2:7" ht="20.100000000000001" customHeight="1">
      <c r="B15" s="499" t="str">
        <f t="shared" ca="1" si="0"/>
        <v/>
      </c>
      <c r="C15" s="500" t="str">
        <f t="shared" ca="1" si="1"/>
        <v/>
      </c>
      <c r="D15" s="501" t="str">
        <f ca="1">IF(B15&lt;&gt;"",('Final Scores'!G16),"")</f>
        <v/>
      </c>
      <c r="E15" s="502" t="str">
        <f ca="1">IF(B15&lt;&gt;"",((D15/$D$5)*100)*(COUNTA('Flight Groups'!$C$6:$C$65)-'Final Scores'!B16+1),"")</f>
        <v/>
      </c>
      <c r="F15" s="494" t="str">
        <f ca="1">'Final Scores'!C16</f>
        <v/>
      </c>
      <c r="G15" s="269" t="str">
        <f ca="1">IF(F15&lt;&gt;"",(INDEX('Flight Groups'!$E$6:$E$79,MATCH(F15,'Flight Groups'!$C$6:$C$79,0))),"")</f>
        <v/>
      </c>
    </row>
    <row r="16" spans="2:7" ht="20.100000000000001" customHeight="1">
      <c r="B16" s="499" t="str">
        <f t="shared" ca="1" si="0"/>
        <v/>
      </c>
      <c r="C16" s="500" t="str">
        <f t="shared" ca="1" si="1"/>
        <v/>
      </c>
      <c r="D16" s="501" t="str">
        <f ca="1">IF(B16&lt;&gt;"",('Final Scores'!G17),"")</f>
        <v/>
      </c>
      <c r="E16" s="502" t="str">
        <f ca="1">IF(B16&lt;&gt;"",((D16/$D$5)*100)*(COUNTA('Flight Groups'!$C$6:$C$65)-'Final Scores'!B17+1),"")</f>
        <v/>
      </c>
      <c r="F16" s="494" t="str">
        <f ca="1">'Final Scores'!C17</f>
        <v/>
      </c>
      <c r="G16" s="269" t="str">
        <f ca="1">IF(F16&lt;&gt;"",(INDEX('Flight Groups'!$E$6:$E$79,MATCH(F16,'Flight Groups'!$C$6:$C$79,0))),"")</f>
        <v/>
      </c>
    </row>
    <row r="17" spans="2:7" ht="20.100000000000001" customHeight="1">
      <c r="B17" s="499" t="str">
        <f t="shared" ca="1" si="0"/>
        <v/>
      </c>
      <c r="C17" s="500" t="str">
        <f t="shared" ca="1" si="1"/>
        <v/>
      </c>
      <c r="D17" s="501" t="str">
        <f ca="1">IF(B17&lt;&gt;"",('Final Scores'!G18),"")</f>
        <v/>
      </c>
      <c r="E17" s="502" t="str">
        <f ca="1">IF(B17&lt;&gt;"",((D17/$D$5)*100)*(COUNTA('Flight Groups'!$C$6:$C$65)-'Final Scores'!B18+1),"")</f>
        <v/>
      </c>
      <c r="F17" s="494" t="str">
        <f ca="1">'Final Scores'!C18</f>
        <v/>
      </c>
      <c r="G17" s="269" t="str">
        <f ca="1">IF(F17&lt;&gt;"",(INDEX('Flight Groups'!$E$6:$E$79,MATCH(F17,'Flight Groups'!$C$6:$C$79,0))),"")</f>
        <v/>
      </c>
    </row>
    <row r="18" spans="2:7" ht="20.100000000000001" customHeight="1">
      <c r="B18" s="499" t="str">
        <f t="shared" ca="1" si="0"/>
        <v/>
      </c>
      <c r="C18" s="500" t="str">
        <f t="shared" ca="1" si="1"/>
        <v/>
      </c>
      <c r="D18" s="501" t="str">
        <f ca="1">IF(B18&lt;&gt;"",('Final Scores'!G19),"")</f>
        <v/>
      </c>
      <c r="E18" s="502" t="str">
        <f ca="1">IF(B18&lt;&gt;"",((D18/$D$5)*100)*(COUNTA('Flight Groups'!$C$6:$C$65)-'Final Scores'!B19+1),"")</f>
        <v/>
      </c>
      <c r="F18" s="494" t="str">
        <f ca="1">'Final Scores'!C19</f>
        <v/>
      </c>
      <c r="G18" s="269" t="str">
        <f ca="1">IF(F18&lt;&gt;"",(INDEX('Flight Groups'!$E$6:$E$79,MATCH(F18,'Flight Groups'!$C$6:$C$79,0))),"")</f>
        <v/>
      </c>
    </row>
    <row r="19" spans="2:7" ht="20.100000000000001" customHeight="1">
      <c r="B19" s="499" t="str">
        <f t="shared" ca="1" si="0"/>
        <v/>
      </c>
      <c r="C19" s="500" t="str">
        <f t="shared" ca="1" si="1"/>
        <v/>
      </c>
      <c r="D19" s="501" t="str">
        <f ca="1">IF(B19&lt;&gt;"",('Final Scores'!G20),"")</f>
        <v/>
      </c>
      <c r="E19" s="502" t="str">
        <f ca="1">IF(B19&lt;&gt;"",((D19/$D$5)*100)*(COUNTA('Flight Groups'!$C$6:$C$65)-'Final Scores'!B20+1),"")</f>
        <v/>
      </c>
      <c r="F19" s="494" t="str">
        <f ca="1">'Final Scores'!C20</f>
        <v/>
      </c>
      <c r="G19" s="269" t="str">
        <f ca="1">IF(F19&lt;&gt;"",(INDEX('Flight Groups'!$E$6:$E$79,MATCH(F19,'Flight Groups'!$C$6:$C$79,0))),"")</f>
        <v/>
      </c>
    </row>
    <row r="20" spans="2:7" ht="20.100000000000001" customHeight="1">
      <c r="B20" s="499" t="str">
        <f t="shared" ca="1" si="0"/>
        <v/>
      </c>
      <c r="C20" s="500" t="str">
        <f t="shared" ca="1" si="1"/>
        <v/>
      </c>
      <c r="D20" s="501" t="str">
        <f ca="1">IF(B20&lt;&gt;"",('Final Scores'!G21),"")</f>
        <v/>
      </c>
      <c r="E20" s="502" t="str">
        <f ca="1">IF(B20&lt;&gt;"",((D20/$D$5)*100)*(COUNTA('Flight Groups'!$C$6:$C$65)-'Final Scores'!B21+1),"")</f>
        <v/>
      </c>
      <c r="F20" s="494" t="str">
        <f ca="1">'Final Scores'!C21</f>
        <v/>
      </c>
      <c r="G20" s="269" t="str">
        <f ca="1">IF(F20&lt;&gt;"",(INDEX('Flight Groups'!$E$6:$E$79,MATCH(F20,'Flight Groups'!$C$6:$C$79,0))),"")</f>
        <v/>
      </c>
    </row>
    <row r="21" spans="2:7" ht="20.100000000000001" customHeight="1">
      <c r="B21" s="499" t="str">
        <f t="shared" ca="1" si="0"/>
        <v/>
      </c>
      <c r="C21" s="500" t="str">
        <f t="shared" ca="1" si="1"/>
        <v/>
      </c>
      <c r="D21" s="501" t="str">
        <f ca="1">IF(B21&lt;&gt;"",('Final Scores'!G22),"")</f>
        <v/>
      </c>
      <c r="E21" s="502" t="str">
        <f ca="1">IF(B21&lt;&gt;"",((D21/$D$5)*100)*(COUNTA('Flight Groups'!$C$6:$C$65)-'Final Scores'!B22+1),"")</f>
        <v/>
      </c>
      <c r="F21" s="494" t="str">
        <f ca="1">'Final Scores'!C22</f>
        <v/>
      </c>
      <c r="G21" s="269" t="str">
        <f ca="1">IF(F21&lt;&gt;"",(INDEX('Flight Groups'!$E$6:$E$79,MATCH(F21,'Flight Groups'!$C$6:$C$79,0))),"")</f>
        <v/>
      </c>
    </row>
    <row r="22" spans="2:7" ht="20.100000000000001" customHeight="1">
      <c r="B22" s="499" t="str">
        <f t="shared" ca="1" si="0"/>
        <v/>
      </c>
      <c r="C22" s="500" t="str">
        <f t="shared" ca="1" si="1"/>
        <v/>
      </c>
      <c r="D22" s="501" t="str">
        <f ca="1">IF(B22&lt;&gt;"",('Final Scores'!G23),"")</f>
        <v/>
      </c>
      <c r="E22" s="502" t="str">
        <f ca="1">IF(B22&lt;&gt;"",((D22/$D$5)*100)*(COUNTA('Flight Groups'!$C$6:$C$65)-'Final Scores'!B23+1),"")</f>
        <v/>
      </c>
      <c r="F22" s="494" t="str">
        <f ca="1">'Final Scores'!C23</f>
        <v/>
      </c>
      <c r="G22" s="269" t="str">
        <f ca="1">IF(F22&lt;&gt;"",(INDEX('Flight Groups'!$E$6:$E$79,MATCH(F22,'Flight Groups'!$C$6:$C$79,0))),"")</f>
        <v/>
      </c>
    </row>
    <row r="23" spans="2:7" ht="20.100000000000001" customHeight="1">
      <c r="B23" s="499" t="str">
        <f t="shared" ca="1" si="0"/>
        <v/>
      </c>
      <c r="C23" s="500" t="str">
        <f t="shared" ca="1" si="1"/>
        <v/>
      </c>
      <c r="D23" s="501" t="str">
        <f ca="1">IF(B23&lt;&gt;"",('Final Scores'!G24),"")</f>
        <v/>
      </c>
      <c r="E23" s="502" t="str">
        <f ca="1">IF(B23&lt;&gt;"",((D23/$D$5)*100)*(COUNTA('Flight Groups'!$C$6:$C$65)-'Final Scores'!B24+1),"")</f>
        <v/>
      </c>
      <c r="F23" s="494" t="str">
        <f ca="1">'Final Scores'!C24</f>
        <v/>
      </c>
      <c r="G23" s="269" t="str">
        <f ca="1">IF(F23&lt;&gt;"",(INDEX('Flight Groups'!$E$6:$E$79,MATCH(F23,'Flight Groups'!$C$6:$C$79,0))),"")</f>
        <v/>
      </c>
    </row>
    <row r="24" spans="2:7" ht="20.100000000000001" customHeight="1">
      <c r="B24" s="499" t="str">
        <f t="shared" ca="1" si="0"/>
        <v/>
      </c>
      <c r="C24" s="500" t="str">
        <f t="shared" ca="1" si="1"/>
        <v/>
      </c>
      <c r="D24" s="501" t="str">
        <f ca="1">IF(B24&lt;&gt;"",('Final Scores'!G25),"")</f>
        <v/>
      </c>
      <c r="E24" s="502" t="str">
        <f ca="1">IF(B24&lt;&gt;"",((D24/$D$5)*100)*(COUNTA('Flight Groups'!$C$6:$C$65)-'Final Scores'!B25+1),"")</f>
        <v/>
      </c>
      <c r="F24" s="494" t="str">
        <f ca="1">'Final Scores'!C25</f>
        <v/>
      </c>
      <c r="G24" s="269" t="str">
        <f ca="1">IF(F24&lt;&gt;"",(INDEX('Flight Groups'!$E$6:$E$79,MATCH(F24,'Flight Groups'!$C$6:$C$79,0))),"")</f>
        <v/>
      </c>
    </row>
    <row r="25" spans="2:7" ht="20.100000000000001" customHeight="1">
      <c r="B25" s="499" t="str">
        <f t="shared" ca="1" si="0"/>
        <v/>
      </c>
      <c r="C25" s="500" t="str">
        <f t="shared" ca="1" si="1"/>
        <v/>
      </c>
      <c r="D25" s="501" t="str">
        <f ca="1">IF(B25&lt;&gt;"",('Final Scores'!G26),"")</f>
        <v/>
      </c>
      <c r="E25" s="502" t="str">
        <f ca="1">IF(B25&lt;&gt;"",((D25/$D$5)*100)*(COUNTA('Flight Groups'!$C$6:$C$65)-'Final Scores'!B26+1),"")</f>
        <v/>
      </c>
      <c r="F25" s="494" t="str">
        <f ca="1">'Final Scores'!C26</f>
        <v/>
      </c>
      <c r="G25" s="269" t="str">
        <f ca="1">IF(F25&lt;&gt;"",(INDEX('Flight Groups'!$E$6:$E$79,MATCH(F25,'Flight Groups'!$C$6:$C$79,0))),"")</f>
        <v/>
      </c>
    </row>
    <row r="26" spans="2:7" ht="20.100000000000001" customHeight="1">
      <c r="B26" s="499" t="str">
        <f t="shared" ca="1" si="0"/>
        <v/>
      </c>
      <c r="C26" s="500" t="str">
        <f t="shared" ca="1" si="1"/>
        <v/>
      </c>
      <c r="D26" s="501" t="str">
        <f ca="1">IF(B26&lt;&gt;"",('Final Scores'!G27),"")</f>
        <v/>
      </c>
      <c r="E26" s="502" t="str">
        <f ca="1">IF(B26&lt;&gt;"",((D26/$D$5)*100)*(COUNTA('Flight Groups'!$C$6:$C$65)-'Final Scores'!B27+1),"")</f>
        <v/>
      </c>
      <c r="F26" s="494" t="str">
        <f ca="1">'Final Scores'!C27</f>
        <v/>
      </c>
      <c r="G26" s="269" t="str">
        <f ca="1">IF(F26&lt;&gt;"",(INDEX('Flight Groups'!$E$6:$E$79,MATCH(F26,'Flight Groups'!$C$6:$C$79,0))),"")</f>
        <v/>
      </c>
    </row>
    <row r="27" spans="2:7" ht="20.100000000000001" customHeight="1">
      <c r="B27" s="499" t="str">
        <f t="shared" ca="1" si="0"/>
        <v/>
      </c>
      <c r="C27" s="500" t="str">
        <f t="shared" ca="1" si="1"/>
        <v/>
      </c>
      <c r="D27" s="501" t="str">
        <f ca="1">IF(B27&lt;&gt;"",('Final Scores'!G28),"")</f>
        <v/>
      </c>
      <c r="E27" s="502" t="str">
        <f ca="1">IF(B27&lt;&gt;"",((D27/$D$5)*100)*(COUNTA('Flight Groups'!$C$6:$C$65)-'Final Scores'!B28+1),"")</f>
        <v/>
      </c>
      <c r="F27" s="494" t="str">
        <f ca="1">'Final Scores'!C28</f>
        <v/>
      </c>
      <c r="G27" s="269" t="str">
        <f ca="1">IF(F27&lt;&gt;"",(INDEX('Flight Groups'!$E$6:$E$79,MATCH(F27,'Flight Groups'!$C$6:$C$79,0))),"")</f>
        <v/>
      </c>
    </row>
    <row r="28" spans="2:7" ht="20.100000000000001" customHeight="1">
      <c r="B28" s="499" t="str">
        <f t="shared" ca="1" si="0"/>
        <v/>
      </c>
      <c r="C28" s="500" t="str">
        <f t="shared" ca="1" si="1"/>
        <v/>
      </c>
      <c r="D28" s="501" t="str">
        <f ca="1">IF(B28&lt;&gt;"",('Final Scores'!G29),"")</f>
        <v/>
      </c>
      <c r="E28" s="502" t="str">
        <f ca="1">IF(B28&lt;&gt;"",((D28/$D$5)*100)*(COUNTA('Flight Groups'!$C$6:$C$65)-'Final Scores'!B29+1),"")</f>
        <v/>
      </c>
      <c r="F28" s="494" t="str">
        <f ca="1">'Final Scores'!C29</f>
        <v/>
      </c>
      <c r="G28" s="269" t="str">
        <f ca="1">IF(F28&lt;&gt;"",(INDEX('Flight Groups'!$E$6:$E$79,MATCH(F28,'Flight Groups'!$C$6:$C$79,0))),"")</f>
        <v/>
      </c>
    </row>
    <row r="29" spans="2:7" ht="20.100000000000001" customHeight="1">
      <c r="B29" s="499" t="str">
        <f t="shared" ca="1" si="0"/>
        <v/>
      </c>
      <c r="C29" s="500" t="str">
        <f t="shared" ca="1" si="1"/>
        <v/>
      </c>
      <c r="D29" s="501" t="str">
        <f ca="1">IF(B29&lt;&gt;"",('Final Scores'!G30),"")</f>
        <v/>
      </c>
      <c r="E29" s="502" t="str">
        <f ca="1">IF(B29&lt;&gt;"",((D29/$D$5)*100)*(COUNTA('Flight Groups'!$C$6:$C$65)-'Final Scores'!B30+1),"")</f>
        <v/>
      </c>
      <c r="F29" s="494" t="str">
        <f ca="1">'Final Scores'!C30</f>
        <v/>
      </c>
      <c r="G29" s="269" t="str">
        <f ca="1">IF(F29&lt;&gt;"",(INDEX('Flight Groups'!$E$6:$E$79,MATCH(F29,'Flight Groups'!$C$6:$C$79,0))),"")</f>
        <v/>
      </c>
    </row>
    <row r="30" spans="2:7" ht="20.100000000000001" customHeight="1">
      <c r="B30" s="499" t="str">
        <f t="shared" ca="1" si="0"/>
        <v/>
      </c>
      <c r="C30" s="500" t="str">
        <f t="shared" ca="1" si="1"/>
        <v/>
      </c>
      <c r="D30" s="501" t="str">
        <f ca="1">IF(B30&lt;&gt;"",('Final Scores'!G31),"")</f>
        <v/>
      </c>
      <c r="E30" s="502" t="str">
        <f ca="1">IF(B30&lt;&gt;"",((D30/$D$5)*100)*(COUNTA('Flight Groups'!$C$6:$C$65)-'Final Scores'!B31+1),"")</f>
        <v/>
      </c>
      <c r="F30" s="494" t="str">
        <f ca="1">'Final Scores'!C31</f>
        <v/>
      </c>
      <c r="G30" s="269" t="str">
        <f ca="1">IF(F30&lt;&gt;"",(INDEX('Flight Groups'!$E$6:$E$79,MATCH(F30,'Flight Groups'!$C$6:$C$79,0))),"")</f>
        <v/>
      </c>
    </row>
    <row r="31" spans="2:7" ht="20.100000000000001" customHeight="1">
      <c r="B31" s="499" t="str">
        <f t="shared" ca="1" si="0"/>
        <v/>
      </c>
      <c r="C31" s="500" t="str">
        <f t="shared" ca="1" si="1"/>
        <v/>
      </c>
      <c r="D31" s="501" t="str">
        <f ca="1">IF(B31&lt;&gt;"",('Final Scores'!G32),"")</f>
        <v/>
      </c>
      <c r="E31" s="502" t="str">
        <f ca="1">IF(B31&lt;&gt;"",((D31/$D$5)*100)*(COUNTA('Flight Groups'!$C$6:$C$65)-'Final Scores'!B32+1),"")</f>
        <v/>
      </c>
      <c r="F31" s="494" t="str">
        <f ca="1">'Final Scores'!C32</f>
        <v/>
      </c>
      <c r="G31" s="269" t="str">
        <f ca="1">IF(F31&lt;&gt;"",(INDEX('Flight Groups'!$E$6:$E$79,MATCH(F31,'Flight Groups'!$C$6:$C$79,0))),"")</f>
        <v/>
      </c>
    </row>
    <row r="32" spans="2:7" ht="20.100000000000001" customHeight="1">
      <c r="B32" s="499" t="str">
        <f t="shared" ca="1" si="0"/>
        <v/>
      </c>
      <c r="C32" s="500" t="str">
        <f t="shared" ca="1" si="1"/>
        <v/>
      </c>
      <c r="D32" s="501" t="str">
        <f ca="1">IF(B32&lt;&gt;"",('Final Scores'!G33),"")</f>
        <v/>
      </c>
      <c r="E32" s="502" t="str">
        <f ca="1">IF(B32&lt;&gt;"",((D32/$D$5)*100)*(COUNTA('Flight Groups'!$C$6:$C$65)-'Final Scores'!B33+1),"")</f>
        <v/>
      </c>
      <c r="F32" s="494" t="str">
        <f ca="1">'Final Scores'!C33</f>
        <v/>
      </c>
      <c r="G32" s="269" t="str">
        <f ca="1">IF(F32&lt;&gt;"",(INDEX('Flight Groups'!$E$6:$E$79,MATCH(F32,'Flight Groups'!$C$6:$C$79,0))),"")</f>
        <v/>
      </c>
    </row>
    <row r="33" spans="2:7" ht="20.100000000000001" customHeight="1">
      <c r="B33" s="499" t="str">
        <f t="shared" ca="1" si="0"/>
        <v/>
      </c>
      <c r="C33" s="500" t="str">
        <f t="shared" ca="1" si="1"/>
        <v/>
      </c>
      <c r="D33" s="501" t="str">
        <f ca="1">IF(B33&lt;&gt;"",('Final Scores'!G34),"")</f>
        <v/>
      </c>
      <c r="E33" s="502" t="str">
        <f ca="1">IF(B33&lt;&gt;"",((D33/$D$5)*100)*(COUNTA('Flight Groups'!$C$6:$C$65)-'Final Scores'!B34+1),"")</f>
        <v/>
      </c>
      <c r="F33" s="494" t="str">
        <f ca="1">'Final Scores'!C34</f>
        <v/>
      </c>
      <c r="G33" s="269" t="str">
        <f ca="1">IF(F33&lt;&gt;"",(INDEX('Flight Groups'!$E$6:$E$79,MATCH(F33,'Flight Groups'!$C$6:$C$79,0))),"")</f>
        <v/>
      </c>
    </row>
    <row r="34" spans="2:7" ht="20.100000000000001" customHeight="1">
      <c r="B34" s="499" t="str">
        <f t="shared" ca="1" si="0"/>
        <v/>
      </c>
      <c r="C34" s="500" t="str">
        <f t="shared" ca="1" si="1"/>
        <v/>
      </c>
      <c r="D34" s="501" t="str">
        <f ca="1">IF(B34&lt;&gt;"",('Final Scores'!G35),"")</f>
        <v/>
      </c>
      <c r="E34" s="502" t="str">
        <f ca="1">IF(B34&lt;&gt;"",((D34/$D$5)*100)*(COUNTA('Flight Groups'!$C$6:$C$65)-'Final Scores'!B35+1),"")</f>
        <v/>
      </c>
      <c r="F34" s="494" t="str">
        <f ca="1">'Final Scores'!C35</f>
        <v/>
      </c>
      <c r="G34" s="269" t="str">
        <f ca="1">IF(F34&lt;&gt;"",(INDEX('Flight Groups'!$E$6:$E$79,MATCH(F34,'Flight Groups'!$C$6:$C$79,0))),"")</f>
        <v/>
      </c>
    </row>
    <row r="35" spans="2:7" ht="20.100000000000001" customHeight="1">
      <c r="B35" s="499" t="str">
        <f t="shared" ca="1" si="0"/>
        <v/>
      </c>
      <c r="C35" s="500" t="str">
        <f t="shared" ca="1" si="1"/>
        <v/>
      </c>
      <c r="D35" s="501" t="str">
        <f ca="1">IF(B35&lt;&gt;"",('Final Scores'!G36),"")</f>
        <v/>
      </c>
      <c r="E35" s="502" t="str">
        <f ca="1">IF(B35&lt;&gt;"",((D35/$D$5)*100)*(COUNTA('Flight Groups'!$C$6:$C$65)-'Final Scores'!B36+1),"")</f>
        <v/>
      </c>
      <c r="F35" s="494" t="str">
        <f ca="1">'Final Scores'!C36</f>
        <v/>
      </c>
      <c r="G35" s="269" t="str">
        <f ca="1">IF(F35&lt;&gt;"",(INDEX('Flight Groups'!$E$6:$E$79,MATCH(F35,'Flight Groups'!$C$6:$C$79,0))),"")</f>
        <v/>
      </c>
    </row>
    <row r="36" spans="2:7" ht="20.100000000000001" customHeight="1">
      <c r="B36" s="499" t="str">
        <f t="shared" ca="1" si="0"/>
        <v/>
      </c>
      <c r="C36" s="500" t="str">
        <f t="shared" ca="1" si="1"/>
        <v/>
      </c>
      <c r="D36" s="501" t="str">
        <f ca="1">IF(B36&lt;&gt;"",('Final Scores'!G37),"")</f>
        <v/>
      </c>
      <c r="E36" s="502" t="str">
        <f ca="1">IF(B36&lt;&gt;"",((D36/$D$5)*100)*(COUNTA('Flight Groups'!$C$6:$C$65)-'Final Scores'!B37+1),"")</f>
        <v/>
      </c>
      <c r="F36" s="494" t="str">
        <f ca="1">'Final Scores'!C37</f>
        <v/>
      </c>
      <c r="G36" s="269" t="str">
        <f ca="1">IF(F36&lt;&gt;"",(INDEX('Flight Groups'!$E$6:$E$79,MATCH(F36,'Flight Groups'!$C$6:$C$79,0))),"")</f>
        <v/>
      </c>
    </row>
    <row r="37" spans="2:7" ht="20.100000000000001" customHeight="1">
      <c r="B37" s="499" t="str">
        <f t="shared" ca="1" si="0"/>
        <v/>
      </c>
      <c r="C37" s="500" t="str">
        <f t="shared" ca="1" si="1"/>
        <v/>
      </c>
      <c r="D37" s="501" t="str">
        <f ca="1">IF(B37&lt;&gt;"",('Final Scores'!G38),"")</f>
        <v/>
      </c>
      <c r="E37" s="502" t="str">
        <f ca="1">IF(B37&lt;&gt;"",((D37/$D$5)*100)*(COUNTA('Flight Groups'!$C$6:$C$65)-'Final Scores'!B38+1),"")</f>
        <v/>
      </c>
      <c r="F37" s="494" t="str">
        <f ca="1">'Final Scores'!C38</f>
        <v/>
      </c>
      <c r="G37" s="269" t="str">
        <f ca="1">IF(F37&lt;&gt;"",(INDEX('Flight Groups'!$E$6:$E$79,MATCH(F37,'Flight Groups'!$C$6:$C$79,0))),"")</f>
        <v/>
      </c>
    </row>
    <row r="38" spans="2:7" ht="20.100000000000001" customHeight="1">
      <c r="B38" s="499" t="str">
        <f t="shared" ca="1" si="0"/>
        <v/>
      </c>
      <c r="C38" s="500" t="str">
        <f t="shared" ca="1" si="1"/>
        <v/>
      </c>
      <c r="D38" s="501" t="str">
        <f ca="1">IF(B38&lt;&gt;"",('Final Scores'!G39),"")</f>
        <v/>
      </c>
      <c r="E38" s="502" t="str">
        <f ca="1">IF(B38&lt;&gt;"",((D38/$D$5)*100)*(COUNTA('Flight Groups'!$C$6:$C$65)-'Final Scores'!B39+1),"")</f>
        <v/>
      </c>
      <c r="F38" s="494" t="str">
        <f ca="1">'Final Scores'!C39</f>
        <v/>
      </c>
      <c r="G38" s="269" t="str">
        <f ca="1">IF(F38&lt;&gt;"",(INDEX('Flight Groups'!$E$6:$E$79,MATCH(F38,'Flight Groups'!$C$6:$C$79,0))),"")</f>
        <v/>
      </c>
    </row>
    <row r="39" spans="2:7" ht="20.100000000000001" customHeight="1">
      <c r="B39" s="499" t="str">
        <f t="shared" ca="1" si="0"/>
        <v/>
      </c>
      <c r="C39" s="500" t="str">
        <f t="shared" ca="1" si="1"/>
        <v/>
      </c>
      <c r="D39" s="501" t="str">
        <f ca="1">IF(B39&lt;&gt;"",('Final Scores'!G40),"")</f>
        <v/>
      </c>
      <c r="E39" s="502" t="str">
        <f ca="1">IF(B39&lt;&gt;"",((D39/$D$5)*100)*(COUNTA('Flight Groups'!$C$6:$C$65)-'Final Scores'!B40+1),"")</f>
        <v/>
      </c>
      <c r="F39" s="494" t="str">
        <f ca="1">'Final Scores'!C40</f>
        <v/>
      </c>
      <c r="G39" s="269" t="str">
        <f ca="1">IF(F39&lt;&gt;"",(INDEX('Flight Groups'!$E$6:$E$79,MATCH(F39,'Flight Groups'!$C$6:$C$79,0))),"")</f>
        <v/>
      </c>
    </row>
    <row r="40" spans="2:7" ht="20.100000000000001" customHeight="1">
      <c r="B40" s="499" t="str">
        <f t="shared" ca="1" si="0"/>
        <v/>
      </c>
      <c r="C40" s="500" t="str">
        <f t="shared" ca="1" si="1"/>
        <v/>
      </c>
      <c r="D40" s="501" t="str">
        <f ca="1">IF(B40&lt;&gt;"",('Final Scores'!G41),"")</f>
        <v/>
      </c>
      <c r="E40" s="502" t="str">
        <f ca="1">IF(B40&lt;&gt;"",((D40/$D$5)*100)*(COUNTA('Flight Groups'!$C$6:$C$65)-'Final Scores'!B41+1),"")</f>
        <v/>
      </c>
      <c r="F40" s="494" t="str">
        <f ca="1">'Final Scores'!C41</f>
        <v/>
      </c>
      <c r="G40" s="269" t="str">
        <f ca="1">IF(F40&lt;&gt;"",(INDEX('Flight Groups'!$E$6:$E$79,MATCH(F40,'Flight Groups'!$C$6:$C$79,0))),"")</f>
        <v/>
      </c>
    </row>
    <row r="41" spans="2:7" ht="20.100000000000001" customHeight="1">
      <c r="B41" s="499" t="str">
        <f t="shared" ca="1" si="0"/>
        <v/>
      </c>
      <c r="C41" s="500" t="str">
        <f t="shared" ca="1" si="1"/>
        <v/>
      </c>
      <c r="D41" s="501" t="str">
        <f ca="1">IF(B41&lt;&gt;"",('Final Scores'!G42),"")</f>
        <v/>
      </c>
      <c r="E41" s="502" t="str">
        <f ca="1">IF(B41&lt;&gt;"",((D41/$D$5)*100)*(COUNTA('Flight Groups'!$C$6:$C$65)-'Final Scores'!B42+1),"")</f>
        <v/>
      </c>
      <c r="F41" s="494" t="str">
        <f ca="1">'Final Scores'!C42</f>
        <v/>
      </c>
      <c r="G41" s="269" t="str">
        <f ca="1">IF(F41&lt;&gt;"",(INDEX('Flight Groups'!$E$6:$E$79,MATCH(F41,'Flight Groups'!$C$6:$C$79,0))),"")</f>
        <v/>
      </c>
    </row>
    <row r="42" spans="2:7" ht="20.100000000000001" customHeight="1">
      <c r="B42" s="499" t="str">
        <f t="shared" ca="1" si="0"/>
        <v/>
      </c>
      <c r="C42" s="500" t="str">
        <f t="shared" ca="1" si="1"/>
        <v/>
      </c>
      <c r="D42" s="501" t="str">
        <f ca="1">IF(B42&lt;&gt;"",('Final Scores'!G43),"")</f>
        <v/>
      </c>
      <c r="E42" s="502" t="str">
        <f ca="1">IF(B42&lt;&gt;"",((D42/$D$5)*100)*(COUNTA('Flight Groups'!$C$6:$C$65)-'Final Scores'!B43+1),"")</f>
        <v/>
      </c>
      <c r="F42" s="494" t="str">
        <f ca="1">'Final Scores'!C43</f>
        <v/>
      </c>
      <c r="G42" s="269" t="str">
        <f ca="1">IF(F42&lt;&gt;"",(INDEX('Flight Groups'!$E$6:$E$79,MATCH(F42,'Flight Groups'!$C$6:$C$79,0))),"")</f>
        <v/>
      </c>
    </row>
    <row r="43" spans="2:7" ht="20.100000000000001" customHeight="1">
      <c r="B43" s="499" t="str">
        <f t="shared" ca="1" si="0"/>
        <v/>
      </c>
      <c r="C43" s="500" t="str">
        <f t="shared" ca="1" si="1"/>
        <v/>
      </c>
      <c r="D43" s="501" t="str">
        <f ca="1">IF(B43&lt;&gt;"",('Final Scores'!G44),"")</f>
        <v/>
      </c>
      <c r="E43" s="502" t="str">
        <f ca="1">IF(B43&lt;&gt;"",((D43/$D$5)*100)*(COUNTA('Flight Groups'!$C$6:$C$65)-'Final Scores'!B44+1),"")</f>
        <v/>
      </c>
      <c r="F43" s="494" t="str">
        <f ca="1">'Final Scores'!C44</f>
        <v/>
      </c>
      <c r="G43" s="269" t="str">
        <f ca="1">IF(F43&lt;&gt;"",(INDEX('Flight Groups'!$E$6:$E$79,MATCH(F43,'Flight Groups'!$C$6:$C$79,0))),"")</f>
        <v/>
      </c>
    </row>
    <row r="44" spans="2:7" ht="20.100000000000001" customHeight="1">
      <c r="B44" s="499" t="str">
        <f t="shared" ca="1" si="0"/>
        <v/>
      </c>
      <c r="C44" s="500" t="str">
        <f t="shared" ca="1" si="1"/>
        <v/>
      </c>
      <c r="D44" s="501" t="str">
        <f ca="1">IF(B44&lt;&gt;"",('Final Scores'!G45),"")</f>
        <v/>
      </c>
      <c r="E44" s="502" t="str">
        <f ca="1">IF(B44&lt;&gt;"",((D44/$D$5)*100)*(COUNTA('Flight Groups'!$C$6:$C$65)-'Final Scores'!B45+1),"")</f>
        <v/>
      </c>
      <c r="F44" s="494" t="str">
        <f ca="1">'Final Scores'!C45</f>
        <v/>
      </c>
      <c r="G44" s="269" t="str">
        <f ca="1">IF(F44&lt;&gt;"",(INDEX('Flight Groups'!$E$6:$E$79,MATCH(F44,'Flight Groups'!$C$6:$C$79,0))),"")</f>
        <v/>
      </c>
    </row>
    <row r="45" spans="2:7" ht="20.100000000000001" customHeight="1">
      <c r="B45" s="499" t="str">
        <f t="shared" ca="1" si="0"/>
        <v/>
      </c>
      <c r="C45" s="500" t="str">
        <f t="shared" ca="1" si="1"/>
        <v/>
      </c>
      <c r="D45" s="501" t="str">
        <f ca="1">IF(B45&lt;&gt;"",('Final Scores'!G46),"")</f>
        <v/>
      </c>
      <c r="E45" s="502" t="str">
        <f ca="1">IF(B45&lt;&gt;"",((D45/$D$5)*100)*(COUNTA('Flight Groups'!$C$6:$C$65)-'Final Scores'!B46+1),"")</f>
        <v/>
      </c>
      <c r="F45" s="494" t="str">
        <f ca="1">'Final Scores'!C46</f>
        <v/>
      </c>
      <c r="G45" s="269" t="str">
        <f ca="1">IF(F45&lt;&gt;"",(INDEX('Flight Groups'!$E$6:$E$79,MATCH(F45,'Flight Groups'!$C$6:$C$79,0))),"")</f>
        <v/>
      </c>
    </row>
    <row r="46" spans="2:7" ht="20.100000000000001" customHeight="1">
      <c r="B46" s="499" t="str">
        <f t="shared" ca="1" si="0"/>
        <v/>
      </c>
      <c r="C46" s="500" t="str">
        <f t="shared" ca="1" si="1"/>
        <v/>
      </c>
      <c r="D46" s="501" t="str">
        <f ca="1">IF(B46&lt;&gt;"",('Final Scores'!G47),"")</f>
        <v/>
      </c>
      <c r="E46" s="502" t="str">
        <f ca="1">IF(B46&lt;&gt;"",((D46/$D$5)*100)*(COUNTA('Flight Groups'!$C$6:$C$65)-'Final Scores'!B47+1),"")</f>
        <v/>
      </c>
      <c r="F46" s="494" t="str">
        <f ca="1">'Final Scores'!C47</f>
        <v/>
      </c>
      <c r="G46" s="269" t="str">
        <f ca="1">IF(F46&lt;&gt;"",(INDEX('Flight Groups'!$E$6:$E$79,MATCH(F46,'Flight Groups'!$C$6:$C$79,0))),"")</f>
        <v/>
      </c>
    </row>
    <row r="47" spans="2:7" ht="20.100000000000001" customHeight="1">
      <c r="B47" s="499" t="str">
        <f t="shared" ca="1" si="0"/>
        <v/>
      </c>
      <c r="C47" s="500" t="str">
        <f t="shared" ca="1" si="1"/>
        <v/>
      </c>
      <c r="D47" s="501" t="str">
        <f ca="1">IF(B47&lt;&gt;"",('Final Scores'!G48),"")</f>
        <v/>
      </c>
      <c r="E47" s="502" t="str">
        <f ca="1">IF(B47&lt;&gt;"",((D47/$D$5)*100)*(COUNTA('Flight Groups'!$C$6:$C$65)-'Final Scores'!B48+1),"")</f>
        <v/>
      </c>
      <c r="F47" s="494" t="str">
        <f ca="1">'Final Scores'!C48</f>
        <v/>
      </c>
      <c r="G47" s="269" t="str">
        <f ca="1">IF(F47&lt;&gt;"",(INDEX('Flight Groups'!$E$6:$E$79,MATCH(F47,'Flight Groups'!$C$6:$C$79,0))),"")</f>
        <v/>
      </c>
    </row>
    <row r="48" spans="2:7" ht="20.100000000000001" customHeight="1">
      <c r="B48" s="499" t="str">
        <f t="shared" ca="1" si="0"/>
        <v/>
      </c>
      <c r="C48" s="500" t="str">
        <f t="shared" ca="1" si="1"/>
        <v/>
      </c>
      <c r="D48" s="501" t="str">
        <f ca="1">IF(B48&lt;&gt;"",('Final Scores'!G49),"")</f>
        <v/>
      </c>
      <c r="E48" s="502" t="str">
        <f ca="1">IF(B48&lt;&gt;"",((D48/$D$5)*100)*(COUNTA('Flight Groups'!$C$6:$C$65)-'Final Scores'!B49+1),"")</f>
        <v/>
      </c>
      <c r="F48" s="494" t="str">
        <f ca="1">'Final Scores'!C49</f>
        <v/>
      </c>
      <c r="G48" s="269" t="str">
        <f ca="1">IF(F48&lt;&gt;"",(INDEX('Flight Groups'!$E$6:$E$79,MATCH(F48,'Flight Groups'!$C$6:$C$79,0))),"")</f>
        <v/>
      </c>
    </row>
    <row r="49" spans="2:7" ht="20.100000000000001" customHeight="1">
      <c r="B49" s="499" t="str">
        <f t="shared" ca="1" si="0"/>
        <v/>
      </c>
      <c r="C49" s="500" t="str">
        <f t="shared" ca="1" si="1"/>
        <v/>
      </c>
      <c r="D49" s="501" t="str">
        <f ca="1">IF(B49&lt;&gt;"",('Final Scores'!G50),"")</f>
        <v/>
      </c>
      <c r="E49" s="502" t="str">
        <f ca="1">IF(B49&lt;&gt;"",((D49/$D$5)*100)*(COUNTA('Flight Groups'!$C$6:$C$65)-'Final Scores'!B50+1),"")</f>
        <v/>
      </c>
      <c r="F49" s="494" t="str">
        <f ca="1">'Final Scores'!C50</f>
        <v/>
      </c>
      <c r="G49" s="269" t="str">
        <f ca="1">IF(F49&lt;&gt;"",(INDEX('Flight Groups'!$E$6:$E$79,MATCH(F49,'Flight Groups'!$C$6:$C$79,0))),"")</f>
        <v/>
      </c>
    </row>
    <row r="50" spans="2:7" ht="20.100000000000001" customHeight="1">
      <c r="B50" s="499" t="str">
        <f t="shared" ca="1" si="0"/>
        <v/>
      </c>
      <c r="C50" s="500" t="str">
        <f t="shared" ca="1" si="1"/>
        <v/>
      </c>
      <c r="D50" s="501" t="str">
        <f ca="1">IF(B50&lt;&gt;"",('Final Scores'!G51),"")</f>
        <v/>
      </c>
      <c r="E50" s="502" t="str">
        <f ca="1">IF(B50&lt;&gt;"",((D50/$D$5)*100)*(COUNTA('Flight Groups'!$C$6:$C$65)-'Final Scores'!B51+1),"")</f>
        <v/>
      </c>
      <c r="F50" s="494" t="str">
        <f ca="1">'Final Scores'!C51</f>
        <v/>
      </c>
      <c r="G50" s="269" t="str">
        <f ca="1">IF(F50&lt;&gt;"",(INDEX('Flight Groups'!$E$6:$E$79,MATCH(F50,'Flight Groups'!$C$6:$C$79,0))),"")</f>
        <v/>
      </c>
    </row>
    <row r="51" spans="2:7" ht="20.100000000000001" customHeight="1">
      <c r="B51" s="499" t="str">
        <f t="shared" ca="1" si="0"/>
        <v/>
      </c>
      <c r="C51" s="500" t="str">
        <f t="shared" ca="1" si="1"/>
        <v/>
      </c>
      <c r="D51" s="501" t="str">
        <f ca="1">IF(B51&lt;&gt;"",('Final Scores'!G52),"")</f>
        <v/>
      </c>
      <c r="E51" s="502" t="str">
        <f ca="1">IF(B51&lt;&gt;"",((D51/$D$5)*100)*(COUNTA('Flight Groups'!$C$6:$C$65)-'Final Scores'!B52+1),"")</f>
        <v/>
      </c>
      <c r="F51" s="494" t="str">
        <f ca="1">'Final Scores'!C52</f>
        <v/>
      </c>
      <c r="G51" s="269" t="str">
        <f ca="1">IF(F51&lt;&gt;"",(INDEX('Flight Groups'!$E$6:$E$79,MATCH(F51,'Flight Groups'!$C$6:$C$79,0))),"")</f>
        <v/>
      </c>
    </row>
    <row r="52" spans="2:7" ht="20.100000000000001" customHeight="1">
      <c r="B52" s="499" t="str">
        <f t="shared" ca="1" si="0"/>
        <v/>
      </c>
      <c r="C52" s="500" t="str">
        <f t="shared" ca="1" si="1"/>
        <v/>
      </c>
      <c r="D52" s="501" t="str">
        <f ca="1">IF(B52&lt;&gt;"",('Final Scores'!G53),"")</f>
        <v/>
      </c>
      <c r="E52" s="502" t="str">
        <f ca="1">IF(B52&lt;&gt;"",((D52/$D$5)*100)*(COUNTA('Flight Groups'!$C$6:$C$65)-'Final Scores'!B53+1),"")</f>
        <v/>
      </c>
      <c r="F52" s="494" t="str">
        <f ca="1">'Final Scores'!C53</f>
        <v/>
      </c>
      <c r="G52" s="269" t="str">
        <f ca="1">IF(F52&lt;&gt;"",(INDEX('Flight Groups'!$E$6:$E$79,MATCH(F52,'Flight Groups'!$C$6:$C$79,0))),"")</f>
        <v/>
      </c>
    </row>
    <row r="53" spans="2:7" ht="20.100000000000001" customHeight="1">
      <c r="B53" s="499" t="str">
        <f t="shared" ca="1" si="0"/>
        <v/>
      </c>
      <c r="C53" s="500" t="str">
        <f t="shared" ca="1" si="1"/>
        <v/>
      </c>
      <c r="D53" s="501" t="str">
        <f ca="1">IF(B53&lt;&gt;"",('Final Scores'!G54),"")</f>
        <v/>
      </c>
      <c r="E53" s="502" t="str">
        <f ca="1">IF(B53&lt;&gt;"",((D53/$D$5)*100)*(COUNTA('Flight Groups'!$C$6:$C$65)-'Final Scores'!B54+1),"")</f>
        <v/>
      </c>
      <c r="F53" s="494" t="str">
        <f ca="1">'Final Scores'!C54</f>
        <v/>
      </c>
      <c r="G53" s="269" t="str">
        <f ca="1">IF(F53&lt;&gt;"",(INDEX('Flight Groups'!$E$6:$E$79,MATCH(F53,'Flight Groups'!$C$6:$C$79,0))),"")</f>
        <v/>
      </c>
    </row>
    <row r="54" spans="2:7" ht="20.100000000000001" customHeight="1">
      <c r="B54" s="499" t="str">
        <f t="shared" ca="1" si="0"/>
        <v/>
      </c>
      <c r="C54" s="500" t="str">
        <f t="shared" ca="1" si="1"/>
        <v/>
      </c>
      <c r="D54" s="501" t="str">
        <f ca="1">IF(B54&lt;&gt;"",('Final Scores'!G55),"")</f>
        <v/>
      </c>
      <c r="E54" s="502" t="str">
        <f ca="1">IF(B54&lt;&gt;"",((D54/$D$5)*100)*(COUNTA('Flight Groups'!$C$6:$C$65)-'Final Scores'!B55+1),"")</f>
        <v/>
      </c>
      <c r="F54" s="494" t="str">
        <f ca="1">'Final Scores'!C55</f>
        <v/>
      </c>
      <c r="G54" s="269" t="str">
        <f ca="1">IF(F54&lt;&gt;"",(INDEX('Flight Groups'!$E$6:$E$79,MATCH(F54,'Flight Groups'!$C$6:$C$79,0))),"")</f>
        <v/>
      </c>
    </row>
    <row r="55" spans="2:7" ht="20.100000000000001" customHeight="1">
      <c r="B55" s="499" t="str">
        <f t="shared" ca="1" si="0"/>
        <v/>
      </c>
      <c r="C55" s="500" t="str">
        <f t="shared" ca="1" si="1"/>
        <v/>
      </c>
      <c r="D55" s="501" t="str">
        <f ca="1">IF(B55&lt;&gt;"",('Final Scores'!G56),"")</f>
        <v/>
      </c>
      <c r="E55" s="502" t="str">
        <f ca="1">IF(B55&lt;&gt;"",((D55/$D$5)*100)*(COUNTA('Flight Groups'!$C$6:$C$65)-'Final Scores'!B56+1),"")</f>
        <v/>
      </c>
      <c r="F55" s="494" t="str">
        <f ca="1">'Final Scores'!C56</f>
        <v/>
      </c>
      <c r="G55" s="269" t="str">
        <f ca="1">IF(F55&lt;&gt;"",(INDEX('Flight Groups'!$E$6:$E$79,MATCH(F55,'Flight Groups'!$C$6:$C$79,0))),"")</f>
        <v/>
      </c>
    </row>
    <row r="56" spans="2:7" ht="20.100000000000001" customHeight="1">
      <c r="B56" s="499" t="str">
        <f t="shared" ca="1" si="0"/>
        <v/>
      </c>
      <c r="C56" s="500" t="str">
        <f t="shared" ca="1" si="1"/>
        <v/>
      </c>
      <c r="D56" s="501" t="str">
        <f ca="1">IF(B56&lt;&gt;"",('Final Scores'!G57),"")</f>
        <v/>
      </c>
      <c r="E56" s="502" t="str">
        <f ca="1">IF(B56&lt;&gt;"",((D56/$D$5)*100)*(COUNTA('Flight Groups'!$C$6:$C$65)-'Final Scores'!B57+1),"")</f>
        <v/>
      </c>
      <c r="F56" s="494" t="str">
        <f ca="1">'Final Scores'!C57</f>
        <v/>
      </c>
      <c r="G56" s="269" t="str">
        <f ca="1">IF(F56&lt;&gt;"",(INDEX('Flight Groups'!$E$6:$E$79,MATCH(F56,'Flight Groups'!$C$6:$C$79,0))),"")</f>
        <v/>
      </c>
    </row>
    <row r="57" spans="2:7" ht="20.100000000000001" customHeight="1">
      <c r="B57" s="499" t="str">
        <f t="shared" ca="1" si="0"/>
        <v/>
      </c>
      <c r="C57" s="500" t="str">
        <f t="shared" ca="1" si="1"/>
        <v/>
      </c>
      <c r="D57" s="501" t="str">
        <f ca="1">IF(B57&lt;&gt;"",('Final Scores'!G58),"")</f>
        <v/>
      </c>
      <c r="E57" s="502" t="str">
        <f ca="1">IF(B57&lt;&gt;"",((D57/$D$5)*100)*(COUNTA('Flight Groups'!$C$6:$C$65)-'Final Scores'!B58+1),"")</f>
        <v/>
      </c>
      <c r="F57" s="494" t="str">
        <f ca="1">'Final Scores'!C58</f>
        <v/>
      </c>
      <c r="G57" s="269" t="str">
        <f ca="1">IF(F57&lt;&gt;"",(INDEX('Flight Groups'!$E$6:$E$79,MATCH(F57,'Flight Groups'!$C$6:$C$79,0))),"")</f>
        <v/>
      </c>
    </row>
    <row r="58" spans="2:7" ht="20.100000000000001" customHeight="1">
      <c r="B58" s="499" t="str">
        <f t="shared" ca="1" si="0"/>
        <v/>
      </c>
      <c r="C58" s="500" t="str">
        <f t="shared" ca="1" si="1"/>
        <v/>
      </c>
      <c r="D58" s="501" t="str">
        <f ca="1">IF(B58&lt;&gt;"",('Final Scores'!G59),"")</f>
        <v/>
      </c>
      <c r="E58" s="502" t="str">
        <f ca="1">IF(B58&lt;&gt;"",((D58/$D$5)*100)*(COUNTA('Flight Groups'!$C$6:$C$65)-'Final Scores'!B59+1),"")</f>
        <v/>
      </c>
      <c r="F58" s="494" t="str">
        <f ca="1">'Final Scores'!C59</f>
        <v/>
      </c>
      <c r="G58" s="269" t="str">
        <f ca="1">IF(F58&lt;&gt;"",(INDEX('Flight Groups'!$E$6:$E$79,MATCH(F58,'Flight Groups'!$C$6:$C$79,0))),"")</f>
        <v/>
      </c>
    </row>
    <row r="59" spans="2:7" ht="20.100000000000001" customHeight="1">
      <c r="B59" s="499" t="str">
        <f t="shared" ca="1" si="0"/>
        <v/>
      </c>
      <c r="C59" s="500" t="str">
        <f t="shared" ca="1" si="1"/>
        <v/>
      </c>
      <c r="D59" s="501" t="str">
        <f ca="1">IF(B59&lt;&gt;"",('Final Scores'!G60),"")</f>
        <v/>
      </c>
      <c r="E59" s="502" t="str">
        <f ca="1">IF(B59&lt;&gt;"",((D59/$D$5)*100)*(COUNTA('Flight Groups'!$C$6:$C$65)-'Final Scores'!B60+1),"")</f>
        <v/>
      </c>
      <c r="F59" s="494" t="str">
        <f ca="1">'Final Scores'!C60</f>
        <v/>
      </c>
      <c r="G59" s="269" t="str">
        <f ca="1">IF(F59&lt;&gt;"",(INDEX('Flight Groups'!$E$6:$E$79,MATCH(F59,'Flight Groups'!$C$6:$C$79,0))),"")</f>
        <v/>
      </c>
    </row>
    <row r="60" spans="2:7" ht="20.100000000000001" customHeight="1">
      <c r="B60" s="499" t="str">
        <f t="shared" ca="1" si="0"/>
        <v/>
      </c>
      <c r="C60" s="500" t="str">
        <f t="shared" ca="1" si="1"/>
        <v/>
      </c>
      <c r="D60" s="501" t="str">
        <f ca="1">IF(B60&lt;&gt;"",('Final Scores'!G61),"")</f>
        <v/>
      </c>
      <c r="E60" s="502" t="str">
        <f ca="1">IF(B60&lt;&gt;"",((D60/$D$5)*100)*(COUNTA('Flight Groups'!$C$6:$C$65)-'Final Scores'!B61+1),"")</f>
        <v/>
      </c>
      <c r="F60" s="494" t="str">
        <f ca="1">'Final Scores'!C61</f>
        <v/>
      </c>
      <c r="G60" s="269" t="str">
        <f ca="1">IF(F60&lt;&gt;"",(INDEX('Flight Groups'!$E$6:$E$79,MATCH(F60,'Flight Groups'!$C$6:$C$79,0))),"")</f>
        <v/>
      </c>
    </row>
    <row r="61" spans="2:7" ht="20.100000000000001" customHeight="1">
      <c r="B61" s="499" t="str">
        <f t="shared" ca="1" si="0"/>
        <v/>
      </c>
      <c r="C61" s="500" t="str">
        <f t="shared" ca="1" si="1"/>
        <v/>
      </c>
      <c r="D61" s="501" t="str">
        <f ca="1">IF(B61&lt;&gt;"",('Final Scores'!G62),"")</f>
        <v/>
      </c>
      <c r="E61" s="502" t="str">
        <f ca="1">IF(B61&lt;&gt;"",((D61/$D$5)*100)*(COUNTA('Flight Groups'!$C$6:$C$65)-'Final Scores'!B62+1),"")</f>
        <v/>
      </c>
      <c r="F61" s="494" t="str">
        <f ca="1">'Final Scores'!C62</f>
        <v/>
      </c>
      <c r="G61" s="269" t="str">
        <f ca="1">IF(F61&lt;&gt;"",(INDEX('Flight Groups'!$E$6:$E$79,MATCH(F61,'Flight Groups'!$C$6:$C$79,0))),"")</f>
        <v/>
      </c>
    </row>
    <row r="62" spans="2:7" ht="20.100000000000001" customHeight="1">
      <c r="B62" s="499" t="str">
        <f t="shared" ca="1" si="0"/>
        <v/>
      </c>
      <c r="C62" s="500" t="str">
        <f t="shared" ca="1" si="1"/>
        <v/>
      </c>
      <c r="D62" s="501" t="str">
        <f ca="1">IF(B62&lt;&gt;"",('Final Scores'!G63),"")</f>
        <v/>
      </c>
      <c r="E62" s="502" t="str">
        <f ca="1">IF(B62&lt;&gt;"",((D62/$D$5)*100)*(COUNTA('Flight Groups'!$C$6:$C$65)-'Final Scores'!B63+1),"")</f>
        <v/>
      </c>
      <c r="F62" s="494" t="str">
        <f ca="1">'Final Scores'!C63</f>
        <v/>
      </c>
      <c r="G62" s="269" t="str">
        <f ca="1">IF(F62&lt;&gt;"",(INDEX('Flight Groups'!$E$6:$E$79,MATCH(F62,'Flight Groups'!$C$6:$C$79,0))),"")</f>
        <v/>
      </c>
    </row>
    <row r="63" spans="2:7" ht="20.100000000000001" customHeight="1">
      <c r="B63" s="499" t="str">
        <f t="shared" ca="1" si="0"/>
        <v/>
      </c>
      <c r="C63" s="500" t="str">
        <f t="shared" ca="1" si="1"/>
        <v/>
      </c>
      <c r="D63" s="501" t="str">
        <f ca="1">IF(B63&lt;&gt;"",('Final Scores'!G64),"")</f>
        <v/>
      </c>
      <c r="E63" s="502" t="str">
        <f ca="1">IF(B63&lt;&gt;"",((D63/$D$5)*100)*(COUNTA('Flight Groups'!$C$6:$C$65)-'Final Scores'!B64+1),"")</f>
        <v/>
      </c>
      <c r="F63" s="494" t="str">
        <f ca="1">'Final Scores'!C64</f>
        <v/>
      </c>
      <c r="G63" s="269" t="str">
        <f ca="1">IF(F63&lt;&gt;"",(INDEX('Flight Groups'!$E$6:$E$79,MATCH(F63,'Flight Groups'!$C$6:$C$79,0))),"")</f>
        <v/>
      </c>
    </row>
    <row r="64" spans="2:7" ht="20.100000000000001" customHeight="1" thickBot="1">
      <c r="B64" s="503" t="str">
        <f t="shared" ca="1" si="0"/>
        <v/>
      </c>
      <c r="C64" s="504" t="str">
        <f t="shared" ca="1" si="1"/>
        <v/>
      </c>
      <c r="D64" s="505" t="str">
        <f ca="1">IF(B64&lt;&gt;"",('Final Scores'!G65),"")</f>
        <v/>
      </c>
      <c r="E64" s="506" t="str">
        <f ca="1">IF(B64&lt;&gt;"",((D64/$D$5)*100)*(COUNTA('Flight Groups'!$C$6:$C$65)-'Final Scores'!B65+1),"")</f>
        <v/>
      </c>
      <c r="F64" s="494" t="str">
        <f ca="1">'Final Scores'!C65</f>
        <v/>
      </c>
      <c r="G64" s="270" t="str">
        <f ca="1">IF(F64&lt;&gt;"",(INDEX('Flight Groups'!$E$6:$E$79,MATCH(F64,'Flight Groups'!$C$6:$C$79,0))),"")</f>
        <v/>
      </c>
    </row>
    <row r="65" spans="2:6" s="266" customFormat="1">
      <c r="B65" s="439"/>
      <c r="C65" s="439"/>
      <c r="D65" s="267"/>
      <c r="E65" s="268"/>
      <c r="F65" s="267"/>
    </row>
    <row r="66" spans="2:6" s="266" customFormat="1">
      <c r="B66" s="439"/>
      <c r="C66" s="439"/>
      <c r="D66" s="267"/>
      <c r="E66" s="268"/>
      <c r="F66" s="267"/>
    </row>
    <row r="67" spans="2:6" s="266" customFormat="1">
      <c r="B67" s="439"/>
      <c r="C67" s="439"/>
      <c r="D67" s="267"/>
      <c r="E67" s="268"/>
      <c r="F67" s="267"/>
    </row>
    <row r="68" spans="2:6" s="266" customFormat="1">
      <c r="B68" s="439"/>
      <c r="C68" s="439"/>
      <c r="D68" s="267"/>
      <c r="E68" s="268"/>
      <c r="F68" s="267"/>
    </row>
    <row r="69" spans="2:6" s="266" customFormat="1">
      <c r="B69" s="439"/>
      <c r="C69" s="439"/>
      <c r="D69" s="267"/>
      <c r="E69" s="268"/>
      <c r="F69" s="267"/>
    </row>
    <row r="70" spans="2:6" s="266" customFormat="1">
      <c r="B70" s="439"/>
      <c r="C70" s="439"/>
      <c r="D70" s="267"/>
      <c r="E70" s="268"/>
      <c r="F70" s="267"/>
    </row>
    <row r="71" spans="2:6" s="266" customFormat="1">
      <c r="B71" s="439"/>
      <c r="C71" s="439"/>
      <c r="D71" s="267"/>
      <c r="E71" s="268"/>
      <c r="F71" s="267"/>
    </row>
    <row r="72" spans="2:6" s="266" customFormat="1">
      <c r="B72" s="439"/>
      <c r="C72" s="439"/>
      <c r="D72" s="267"/>
      <c r="E72" s="268"/>
      <c r="F72" s="267"/>
    </row>
    <row r="73" spans="2:6" s="266" customFormat="1">
      <c r="B73" s="439"/>
      <c r="C73" s="439"/>
      <c r="D73" s="267"/>
      <c r="E73" s="268"/>
      <c r="F73" s="267"/>
    </row>
    <row r="74" spans="2:6" s="266" customFormat="1">
      <c r="B74" s="439"/>
      <c r="C74" s="439"/>
      <c r="D74" s="267"/>
      <c r="E74" s="268"/>
      <c r="F74" s="267"/>
    </row>
    <row r="75" spans="2:6" s="266" customFormat="1">
      <c r="B75" s="439"/>
      <c r="C75" s="439"/>
      <c r="D75" s="267"/>
      <c r="E75" s="268"/>
      <c r="F75" s="267"/>
    </row>
    <row r="76" spans="2:6" s="266" customFormat="1">
      <c r="B76" s="439"/>
      <c r="C76" s="439"/>
      <c r="D76" s="267"/>
      <c r="E76" s="268"/>
      <c r="F76" s="267"/>
    </row>
    <row r="77" spans="2:6" s="266" customFormat="1">
      <c r="B77" s="439"/>
      <c r="C77" s="439"/>
      <c r="D77" s="267"/>
      <c r="E77" s="268"/>
      <c r="F77" s="267"/>
    </row>
    <row r="78" spans="2:6" s="266" customFormat="1">
      <c r="B78" s="439"/>
      <c r="C78" s="439"/>
      <c r="D78" s="267"/>
      <c r="E78" s="268"/>
      <c r="F78" s="267"/>
    </row>
    <row r="79" spans="2:6" s="266" customFormat="1">
      <c r="B79" s="439"/>
      <c r="C79" s="439"/>
      <c r="D79" s="267"/>
      <c r="E79" s="268"/>
      <c r="F79" s="267"/>
    </row>
    <row r="80" spans="2:6" s="266" customFormat="1">
      <c r="B80" s="439"/>
      <c r="C80" s="439"/>
      <c r="D80" s="267"/>
      <c r="E80" s="268"/>
      <c r="F80" s="267"/>
    </row>
    <row r="81" spans="2:6" s="266" customFormat="1">
      <c r="B81" s="439"/>
      <c r="C81" s="439"/>
      <c r="D81" s="267"/>
      <c r="E81" s="268"/>
      <c r="F81" s="267"/>
    </row>
    <row r="82" spans="2:6" s="266" customFormat="1">
      <c r="B82" s="439"/>
      <c r="C82" s="439"/>
      <c r="D82" s="267"/>
      <c r="E82" s="268"/>
      <c r="F82" s="267"/>
    </row>
    <row r="83" spans="2:6" s="266" customFormat="1">
      <c r="B83" s="439"/>
      <c r="C83" s="439"/>
      <c r="D83" s="267"/>
      <c r="E83" s="268"/>
      <c r="F83" s="267"/>
    </row>
    <row r="84" spans="2:6" s="266" customFormat="1">
      <c r="B84" s="439"/>
      <c r="C84" s="439"/>
      <c r="D84" s="267"/>
      <c r="E84" s="268"/>
      <c r="F84" s="267"/>
    </row>
    <row r="85" spans="2:6" s="266" customFormat="1">
      <c r="B85" s="439"/>
      <c r="C85" s="439"/>
      <c r="D85" s="267"/>
      <c r="E85" s="268"/>
      <c r="F85" s="267"/>
    </row>
    <row r="86" spans="2:6" s="266" customFormat="1">
      <c r="B86" s="439"/>
      <c r="C86" s="439"/>
      <c r="D86" s="267"/>
      <c r="E86" s="268"/>
      <c r="F86" s="267"/>
    </row>
    <row r="87" spans="2:6" s="266" customFormat="1">
      <c r="B87" s="439"/>
      <c r="C87" s="439"/>
      <c r="D87" s="267"/>
      <c r="E87" s="268"/>
      <c r="F87" s="267"/>
    </row>
    <row r="88" spans="2:6" s="266" customFormat="1">
      <c r="B88" s="439"/>
      <c r="C88" s="439"/>
      <c r="D88" s="267"/>
      <c r="E88" s="268"/>
      <c r="F88" s="267"/>
    </row>
    <row r="89" spans="2:6" s="266" customFormat="1">
      <c r="B89" s="439"/>
      <c r="C89" s="439"/>
      <c r="D89" s="267"/>
      <c r="E89" s="268"/>
      <c r="F89" s="267"/>
    </row>
    <row r="90" spans="2:6" s="266" customFormat="1">
      <c r="B90" s="439"/>
      <c r="C90" s="439"/>
      <c r="D90" s="267"/>
      <c r="E90" s="268"/>
      <c r="F90" s="267"/>
    </row>
    <row r="91" spans="2:6" s="266" customFormat="1">
      <c r="B91" s="439"/>
      <c r="C91" s="439"/>
      <c r="D91" s="267"/>
      <c r="E91" s="268"/>
      <c r="F91" s="267"/>
    </row>
    <row r="92" spans="2:6" s="266" customFormat="1">
      <c r="B92" s="439"/>
      <c r="C92" s="439"/>
      <c r="D92" s="267"/>
      <c r="E92" s="268"/>
      <c r="F92" s="267"/>
    </row>
    <row r="93" spans="2:6" s="266" customFormat="1">
      <c r="B93" s="439"/>
      <c r="C93" s="439"/>
      <c r="D93" s="267"/>
      <c r="E93" s="268"/>
      <c r="F93" s="267"/>
    </row>
    <row r="94" spans="2:6" s="266" customFormat="1">
      <c r="B94" s="439"/>
      <c r="C94" s="439"/>
      <c r="D94" s="267"/>
      <c r="E94" s="268"/>
      <c r="F94" s="267"/>
    </row>
    <row r="95" spans="2:6" s="266" customFormat="1">
      <c r="B95" s="439"/>
      <c r="C95" s="439"/>
      <c r="D95" s="267"/>
      <c r="E95" s="268"/>
      <c r="F95" s="267"/>
    </row>
    <row r="96" spans="2:6" s="266" customFormat="1">
      <c r="B96" s="439"/>
      <c r="C96" s="439"/>
      <c r="D96" s="267"/>
      <c r="E96" s="268"/>
      <c r="F96" s="267"/>
    </row>
    <row r="97" spans="2:6" s="266" customFormat="1">
      <c r="B97" s="439"/>
      <c r="C97" s="439"/>
      <c r="D97" s="267"/>
      <c r="E97" s="268"/>
      <c r="F97" s="267"/>
    </row>
    <row r="98" spans="2:6" s="266" customFormat="1">
      <c r="B98" s="439"/>
      <c r="C98" s="439"/>
      <c r="D98" s="267"/>
      <c r="E98" s="268"/>
      <c r="F98" s="267"/>
    </row>
    <row r="99" spans="2:6" s="266" customFormat="1">
      <c r="B99" s="439"/>
      <c r="C99" s="439"/>
      <c r="D99" s="267"/>
      <c r="E99" s="268"/>
      <c r="F99" s="267"/>
    </row>
    <row r="100" spans="2:6" s="266" customFormat="1">
      <c r="B100" s="439"/>
      <c r="C100" s="439"/>
      <c r="D100" s="267"/>
      <c r="E100" s="268"/>
      <c r="F100" s="267"/>
    </row>
    <row r="101" spans="2:6" s="266" customFormat="1">
      <c r="B101" s="439"/>
      <c r="C101" s="439"/>
      <c r="D101" s="267"/>
      <c r="E101" s="268"/>
      <c r="F101" s="267"/>
    </row>
    <row r="102" spans="2:6" s="266" customFormat="1">
      <c r="B102" s="439"/>
      <c r="C102" s="439"/>
      <c r="D102" s="267"/>
      <c r="E102" s="268"/>
      <c r="F102" s="267"/>
    </row>
    <row r="103" spans="2:6" s="266" customFormat="1">
      <c r="B103" s="439"/>
      <c r="C103" s="439"/>
      <c r="D103" s="267"/>
      <c r="E103" s="268"/>
      <c r="F103" s="267"/>
    </row>
    <row r="104" spans="2:6" s="266" customFormat="1">
      <c r="B104" s="439"/>
      <c r="C104" s="439"/>
      <c r="D104" s="267"/>
      <c r="E104" s="268"/>
      <c r="F104" s="267"/>
    </row>
    <row r="105" spans="2:6" s="266" customFormat="1">
      <c r="B105" s="268"/>
      <c r="C105" s="268"/>
      <c r="D105" s="268"/>
      <c r="E105" s="268"/>
      <c r="F105" s="268"/>
    </row>
    <row r="106" spans="2:6" s="266" customFormat="1">
      <c r="B106" s="268"/>
      <c r="C106" s="268"/>
      <c r="D106" s="268"/>
      <c r="E106" s="268"/>
      <c r="F106" s="268"/>
    </row>
    <row r="107" spans="2:6" s="266" customFormat="1">
      <c r="B107" s="268"/>
      <c r="C107" s="268"/>
      <c r="D107" s="268"/>
      <c r="E107" s="268"/>
      <c r="F107" s="268"/>
    </row>
    <row r="108" spans="2:6" s="266" customFormat="1">
      <c r="B108" s="268"/>
      <c r="C108" s="268"/>
      <c r="D108" s="268"/>
      <c r="E108" s="268"/>
      <c r="F108" s="268"/>
    </row>
    <row r="109" spans="2:6" s="266" customFormat="1">
      <c r="B109" s="268"/>
      <c r="C109" s="268"/>
      <c r="D109" s="268"/>
      <c r="E109" s="268"/>
      <c r="F109" s="268"/>
    </row>
    <row r="110" spans="2:6" s="266" customFormat="1">
      <c r="B110" s="268"/>
      <c r="C110" s="268"/>
      <c r="D110" s="268"/>
      <c r="E110" s="268"/>
      <c r="F110" s="268"/>
    </row>
    <row r="111" spans="2:6" s="266" customFormat="1">
      <c r="B111" s="268"/>
      <c r="C111" s="268"/>
      <c r="D111" s="268"/>
      <c r="E111" s="268"/>
      <c r="F111" s="268"/>
    </row>
    <row r="112" spans="2:6" s="266" customFormat="1">
      <c r="B112" s="268"/>
      <c r="C112" s="268"/>
      <c r="D112" s="268"/>
      <c r="E112" s="268"/>
      <c r="F112" s="268"/>
    </row>
    <row r="113" spans="2:6" s="266" customFormat="1">
      <c r="B113" s="268"/>
      <c r="C113" s="268"/>
      <c r="D113" s="268"/>
      <c r="E113" s="268"/>
      <c r="F113" s="268"/>
    </row>
    <row r="114" spans="2:6" s="266" customFormat="1">
      <c r="B114" s="268"/>
      <c r="C114" s="268"/>
      <c r="D114" s="268"/>
      <c r="E114" s="268"/>
      <c r="F114" s="268"/>
    </row>
    <row r="115" spans="2:6" s="266" customFormat="1">
      <c r="B115" s="268"/>
      <c r="C115" s="268"/>
      <c r="D115" s="268"/>
      <c r="E115" s="268"/>
      <c r="F115" s="268"/>
    </row>
    <row r="116" spans="2:6" s="266" customFormat="1">
      <c r="B116" s="268"/>
      <c r="C116" s="268"/>
      <c r="D116" s="268"/>
      <c r="E116" s="268"/>
      <c r="F116" s="268"/>
    </row>
    <row r="117" spans="2:6" s="266" customFormat="1">
      <c r="B117" s="268"/>
      <c r="C117" s="268"/>
      <c r="D117" s="268"/>
      <c r="E117" s="268"/>
      <c r="F117" s="268"/>
    </row>
    <row r="118" spans="2:6" s="266" customFormat="1">
      <c r="B118" s="268"/>
      <c r="C118" s="268"/>
      <c r="D118" s="268"/>
      <c r="E118" s="268"/>
      <c r="F118" s="268"/>
    </row>
    <row r="119" spans="2:6" s="266" customFormat="1">
      <c r="B119" s="268"/>
      <c r="C119" s="268"/>
      <c r="D119" s="268"/>
      <c r="E119" s="268"/>
      <c r="F119" s="268"/>
    </row>
    <row r="120" spans="2:6" s="266" customFormat="1">
      <c r="B120" s="268"/>
      <c r="C120" s="268"/>
      <c r="D120" s="268"/>
      <c r="E120" s="268"/>
      <c r="F120" s="268"/>
    </row>
    <row r="121" spans="2:6" s="266" customFormat="1">
      <c r="B121" s="268"/>
      <c r="C121" s="268"/>
      <c r="D121" s="268"/>
      <c r="E121" s="268"/>
      <c r="F121" s="268"/>
    </row>
    <row r="122" spans="2:6" s="266" customFormat="1">
      <c r="B122" s="268"/>
      <c r="C122" s="268"/>
      <c r="D122" s="268"/>
      <c r="E122" s="268"/>
      <c r="F122" s="268"/>
    </row>
    <row r="123" spans="2:6" s="266" customFormat="1">
      <c r="B123" s="268"/>
      <c r="C123" s="268"/>
      <c r="D123" s="268"/>
      <c r="E123" s="268"/>
      <c r="F123" s="268"/>
    </row>
    <row r="124" spans="2:6" s="266" customFormat="1">
      <c r="B124" s="268"/>
      <c r="C124" s="268"/>
      <c r="D124" s="268"/>
      <c r="E124" s="268"/>
      <c r="F124" s="268"/>
    </row>
    <row r="125" spans="2:6" s="266" customFormat="1">
      <c r="B125" s="268"/>
      <c r="C125" s="268"/>
      <c r="D125" s="268"/>
      <c r="E125" s="268"/>
      <c r="F125" s="268"/>
    </row>
    <row r="126" spans="2:6" s="266" customFormat="1">
      <c r="B126" s="268"/>
      <c r="C126" s="268"/>
      <c r="D126" s="268"/>
      <c r="E126" s="268"/>
      <c r="F126" s="268"/>
    </row>
    <row r="127" spans="2:6" s="266" customFormat="1">
      <c r="B127" s="268"/>
      <c r="C127" s="268"/>
      <c r="D127" s="268"/>
      <c r="E127" s="268"/>
      <c r="F127" s="268"/>
    </row>
    <row r="128" spans="2:6" s="266" customFormat="1">
      <c r="B128" s="268"/>
      <c r="C128" s="268"/>
      <c r="D128" s="268"/>
      <c r="E128" s="268"/>
      <c r="F128" s="268"/>
    </row>
    <row r="129" spans="2:6" s="266" customFormat="1">
      <c r="B129" s="268"/>
      <c r="C129" s="268"/>
      <c r="D129" s="268"/>
      <c r="E129" s="268"/>
      <c r="F129" s="268"/>
    </row>
    <row r="130" spans="2:6" s="266" customFormat="1">
      <c r="B130" s="268"/>
      <c r="C130" s="268"/>
      <c r="D130" s="268"/>
      <c r="E130" s="268"/>
      <c r="F130" s="268"/>
    </row>
    <row r="131" spans="2:6" s="266" customFormat="1">
      <c r="B131" s="268"/>
      <c r="C131" s="268"/>
      <c r="D131" s="268"/>
      <c r="E131" s="268"/>
      <c r="F131" s="268"/>
    </row>
    <row r="132" spans="2:6" s="266" customFormat="1">
      <c r="B132" s="268"/>
      <c r="C132" s="268"/>
      <c r="D132" s="268"/>
      <c r="E132" s="268"/>
      <c r="F132" s="268"/>
    </row>
    <row r="133" spans="2:6" s="266" customFormat="1">
      <c r="B133" s="268"/>
      <c r="C133" s="268"/>
      <c r="D133" s="268"/>
      <c r="E133" s="268"/>
      <c r="F133" s="268"/>
    </row>
    <row r="134" spans="2:6" s="266" customFormat="1">
      <c r="B134" s="268"/>
      <c r="C134" s="268"/>
      <c r="D134" s="268"/>
      <c r="E134" s="268"/>
      <c r="F134" s="268"/>
    </row>
    <row r="135" spans="2:6" s="266" customFormat="1">
      <c r="B135" s="268"/>
      <c r="C135" s="268"/>
      <c r="D135" s="268"/>
      <c r="E135" s="268"/>
      <c r="F135" s="268"/>
    </row>
    <row r="136" spans="2:6" s="266" customFormat="1">
      <c r="B136" s="268"/>
      <c r="C136" s="268"/>
      <c r="D136" s="268"/>
      <c r="E136" s="268"/>
      <c r="F136" s="268"/>
    </row>
    <row r="137" spans="2:6" s="266" customFormat="1">
      <c r="B137" s="268"/>
      <c r="C137" s="268"/>
      <c r="D137" s="268"/>
      <c r="E137" s="268"/>
      <c r="F137" s="268"/>
    </row>
    <row r="138" spans="2:6" s="266" customFormat="1">
      <c r="B138" s="268"/>
      <c r="C138" s="268"/>
      <c r="D138" s="268"/>
      <c r="E138" s="268"/>
      <c r="F138" s="268"/>
    </row>
    <row r="139" spans="2:6" s="266" customFormat="1">
      <c r="B139" s="268"/>
      <c r="C139" s="268"/>
      <c r="D139" s="268"/>
      <c r="E139" s="268"/>
      <c r="F139" s="268"/>
    </row>
    <row r="140" spans="2:6" s="266" customFormat="1">
      <c r="B140" s="268"/>
      <c r="C140" s="268"/>
      <c r="D140" s="268"/>
      <c r="E140" s="268"/>
      <c r="F140" s="268"/>
    </row>
    <row r="141" spans="2:6" s="266" customFormat="1">
      <c r="B141" s="268"/>
      <c r="C141" s="268"/>
      <c r="D141" s="268"/>
      <c r="E141" s="268"/>
      <c r="F141" s="268"/>
    </row>
    <row r="142" spans="2:6" s="266" customFormat="1">
      <c r="B142" s="268"/>
      <c r="C142" s="268"/>
      <c r="D142" s="268"/>
      <c r="E142" s="268"/>
      <c r="F142" s="268"/>
    </row>
    <row r="143" spans="2:6" s="266" customFormat="1">
      <c r="B143" s="268"/>
      <c r="C143" s="268"/>
      <c r="D143" s="268"/>
      <c r="E143" s="268"/>
      <c r="F143" s="268"/>
    </row>
    <row r="144" spans="2:6" s="266" customFormat="1">
      <c r="B144" s="268"/>
      <c r="C144" s="268"/>
      <c r="D144" s="268"/>
      <c r="E144" s="268"/>
      <c r="F144" s="268"/>
    </row>
    <row r="145" spans="2:6" s="266" customFormat="1">
      <c r="B145" s="268"/>
      <c r="C145" s="268"/>
      <c r="D145" s="268"/>
      <c r="E145" s="268"/>
      <c r="F145" s="268"/>
    </row>
    <row r="146" spans="2:6" s="266" customFormat="1">
      <c r="B146" s="268"/>
      <c r="C146" s="268"/>
      <c r="D146" s="268"/>
      <c r="E146" s="268"/>
      <c r="F146" s="268"/>
    </row>
    <row r="147" spans="2:6" s="266" customFormat="1">
      <c r="B147" s="268"/>
      <c r="C147" s="268"/>
      <c r="D147" s="268"/>
      <c r="E147" s="268"/>
      <c r="F147" s="268"/>
    </row>
    <row r="148" spans="2:6" s="266" customFormat="1">
      <c r="B148" s="268"/>
      <c r="C148" s="268"/>
      <c r="D148" s="268"/>
      <c r="E148" s="268"/>
      <c r="F148" s="268"/>
    </row>
    <row r="149" spans="2:6" s="266" customFormat="1">
      <c r="B149" s="268"/>
      <c r="C149" s="268"/>
      <c r="D149" s="268"/>
      <c r="E149" s="268"/>
      <c r="F149" s="268"/>
    </row>
    <row r="150" spans="2:6" s="266" customFormat="1">
      <c r="B150" s="268"/>
      <c r="C150" s="268"/>
      <c r="D150" s="268"/>
      <c r="E150" s="268"/>
      <c r="F150" s="268"/>
    </row>
    <row r="151" spans="2:6" s="266" customFormat="1">
      <c r="B151" s="268"/>
      <c r="C151" s="268"/>
      <c r="D151" s="268"/>
      <c r="E151" s="268"/>
      <c r="F151" s="268"/>
    </row>
    <row r="152" spans="2:6" s="266" customFormat="1">
      <c r="B152" s="268"/>
      <c r="C152" s="268"/>
      <c r="D152" s="268"/>
      <c r="E152" s="268"/>
      <c r="F152" s="268"/>
    </row>
    <row r="153" spans="2:6" s="266" customFormat="1">
      <c r="B153" s="268"/>
      <c r="C153" s="268"/>
      <c r="D153" s="268"/>
      <c r="E153" s="268"/>
      <c r="F153" s="268"/>
    </row>
    <row r="154" spans="2:6" s="266" customFormat="1">
      <c r="B154" s="268"/>
      <c r="C154" s="268"/>
      <c r="D154" s="268"/>
      <c r="E154" s="268"/>
      <c r="F154" s="268"/>
    </row>
    <row r="155" spans="2:6" s="266" customFormat="1">
      <c r="B155" s="268"/>
      <c r="C155" s="268"/>
      <c r="D155" s="268"/>
      <c r="E155" s="268"/>
      <c r="F155" s="268"/>
    </row>
    <row r="156" spans="2:6" s="266" customFormat="1">
      <c r="B156" s="268"/>
      <c r="C156" s="268"/>
      <c r="D156" s="268"/>
      <c r="E156" s="268"/>
      <c r="F156" s="268"/>
    </row>
    <row r="157" spans="2:6" s="266" customFormat="1">
      <c r="B157" s="268"/>
      <c r="C157" s="268"/>
      <c r="D157" s="268"/>
      <c r="E157" s="268"/>
      <c r="F157" s="268"/>
    </row>
    <row r="158" spans="2:6" s="266" customFormat="1">
      <c r="B158" s="268"/>
      <c r="C158" s="268"/>
      <c r="D158" s="268"/>
      <c r="E158" s="268"/>
      <c r="F158" s="268"/>
    </row>
    <row r="159" spans="2:6" s="266" customFormat="1">
      <c r="B159" s="268"/>
      <c r="C159" s="268"/>
      <c r="D159" s="268"/>
      <c r="E159" s="268"/>
      <c r="F159" s="268"/>
    </row>
    <row r="160" spans="2:6" s="266" customFormat="1">
      <c r="B160" s="268"/>
      <c r="C160" s="268"/>
      <c r="D160" s="268"/>
      <c r="E160" s="268"/>
      <c r="F160" s="268"/>
    </row>
    <row r="161" spans="2:6" s="266" customFormat="1">
      <c r="B161" s="268"/>
      <c r="C161" s="268"/>
      <c r="D161" s="268"/>
      <c r="E161" s="268"/>
      <c r="F161" s="268"/>
    </row>
    <row r="162" spans="2:6" s="266" customFormat="1">
      <c r="B162" s="268"/>
      <c r="C162" s="268"/>
      <c r="D162" s="268"/>
      <c r="E162" s="268"/>
      <c r="F162" s="268"/>
    </row>
    <row r="163" spans="2:6" s="266" customFormat="1">
      <c r="B163" s="268"/>
      <c r="C163" s="268"/>
      <c r="D163" s="268"/>
      <c r="E163" s="268"/>
      <c r="F163" s="268"/>
    </row>
    <row r="164" spans="2:6" s="266" customFormat="1">
      <c r="B164" s="268"/>
      <c r="C164" s="268"/>
      <c r="D164" s="268"/>
      <c r="E164" s="268"/>
      <c r="F164" s="268"/>
    </row>
    <row r="165" spans="2:6" s="266" customFormat="1">
      <c r="B165" s="268"/>
      <c r="C165" s="268"/>
      <c r="D165" s="268"/>
      <c r="E165" s="268"/>
      <c r="F165" s="268"/>
    </row>
    <row r="166" spans="2:6" s="266" customFormat="1">
      <c r="B166" s="268"/>
      <c r="C166" s="268"/>
      <c r="D166" s="268"/>
      <c r="E166" s="268"/>
      <c r="F166" s="268"/>
    </row>
    <row r="167" spans="2:6" s="266" customFormat="1">
      <c r="B167" s="268"/>
      <c r="C167" s="268"/>
      <c r="D167" s="268"/>
      <c r="E167" s="268"/>
      <c r="F167" s="268"/>
    </row>
    <row r="168" spans="2:6" s="266" customFormat="1">
      <c r="B168" s="268"/>
      <c r="C168" s="268"/>
      <c r="D168" s="268"/>
      <c r="E168" s="268"/>
      <c r="F168" s="268"/>
    </row>
    <row r="169" spans="2:6" s="266" customFormat="1">
      <c r="B169" s="268"/>
      <c r="C169" s="268"/>
      <c r="D169" s="268"/>
      <c r="E169" s="268"/>
      <c r="F169" s="268"/>
    </row>
    <row r="170" spans="2:6" s="266" customFormat="1">
      <c r="B170" s="268"/>
      <c r="C170" s="268"/>
      <c r="D170" s="268"/>
      <c r="E170" s="268"/>
      <c r="F170" s="268"/>
    </row>
    <row r="171" spans="2:6" s="266" customFormat="1">
      <c r="B171" s="268"/>
      <c r="C171" s="268"/>
      <c r="D171" s="268"/>
      <c r="E171" s="268"/>
      <c r="F171" s="268"/>
    </row>
    <row r="172" spans="2:6" s="266" customFormat="1">
      <c r="B172" s="268"/>
      <c r="C172" s="268"/>
      <c r="D172" s="268"/>
      <c r="E172" s="268"/>
      <c r="F172" s="268"/>
    </row>
    <row r="173" spans="2:6" s="266" customFormat="1">
      <c r="B173" s="268"/>
      <c r="C173" s="268"/>
      <c r="D173" s="268"/>
      <c r="E173" s="268"/>
      <c r="F173" s="268"/>
    </row>
    <row r="174" spans="2:6" s="266" customFormat="1">
      <c r="B174" s="268"/>
      <c r="C174" s="268"/>
      <c r="D174" s="268"/>
      <c r="E174" s="268"/>
      <c r="F174" s="268"/>
    </row>
    <row r="175" spans="2:6" s="266" customFormat="1">
      <c r="B175" s="268"/>
      <c r="C175" s="268"/>
      <c r="D175" s="268"/>
      <c r="E175" s="268"/>
      <c r="F175" s="268"/>
    </row>
    <row r="176" spans="2:6" s="266" customFormat="1">
      <c r="B176" s="268"/>
      <c r="C176" s="268"/>
      <c r="D176" s="268"/>
      <c r="E176" s="268"/>
      <c r="F176" s="268"/>
    </row>
    <row r="177" spans="2:6" s="266" customFormat="1">
      <c r="B177" s="268"/>
      <c r="C177" s="268"/>
      <c r="D177" s="268"/>
      <c r="E177" s="268"/>
      <c r="F177" s="268"/>
    </row>
    <row r="178" spans="2:6" s="266" customFormat="1">
      <c r="B178" s="268"/>
      <c r="C178" s="268"/>
      <c r="D178" s="268"/>
      <c r="E178" s="268"/>
      <c r="F178" s="268"/>
    </row>
    <row r="179" spans="2:6" s="266" customFormat="1">
      <c r="B179" s="268"/>
      <c r="C179" s="268"/>
      <c r="D179" s="268"/>
      <c r="E179" s="268"/>
      <c r="F179" s="268"/>
    </row>
    <row r="180" spans="2:6" s="266" customFormat="1">
      <c r="B180" s="268"/>
      <c r="C180" s="268"/>
      <c r="D180" s="268"/>
      <c r="E180" s="268"/>
      <c r="F180" s="268"/>
    </row>
    <row r="181" spans="2:6" s="266" customFormat="1">
      <c r="B181" s="268"/>
      <c r="C181" s="268"/>
      <c r="D181" s="268"/>
      <c r="E181" s="268"/>
      <c r="F181" s="268"/>
    </row>
    <row r="182" spans="2:6" s="266" customFormat="1">
      <c r="B182" s="268"/>
      <c r="C182" s="268"/>
      <c r="D182" s="268"/>
      <c r="E182" s="268"/>
      <c r="F182" s="268"/>
    </row>
    <row r="183" spans="2:6" s="266" customFormat="1">
      <c r="B183" s="268"/>
      <c r="C183" s="268"/>
      <c r="D183" s="268"/>
      <c r="E183" s="268"/>
      <c r="F183" s="268"/>
    </row>
    <row r="184" spans="2:6" s="266" customFormat="1">
      <c r="B184" s="268"/>
      <c r="C184" s="268"/>
      <c r="D184" s="268"/>
      <c r="E184" s="268"/>
      <c r="F184" s="268"/>
    </row>
    <row r="185" spans="2:6" s="266" customFormat="1">
      <c r="B185" s="268"/>
      <c r="C185" s="268"/>
      <c r="D185" s="268"/>
      <c r="E185" s="268"/>
      <c r="F185" s="268"/>
    </row>
    <row r="186" spans="2:6" s="266" customFormat="1">
      <c r="B186" s="268"/>
      <c r="C186" s="268"/>
      <c r="D186" s="268"/>
      <c r="E186" s="268"/>
      <c r="F186" s="268"/>
    </row>
    <row r="187" spans="2:6" s="266" customFormat="1">
      <c r="B187" s="268"/>
      <c r="C187" s="268"/>
      <c r="D187" s="268"/>
      <c r="E187" s="268"/>
      <c r="F187" s="268"/>
    </row>
    <row r="188" spans="2:6" s="266" customFormat="1">
      <c r="B188" s="268"/>
      <c r="C188" s="268"/>
      <c r="D188" s="268"/>
      <c r="E188" s="268"/>
      <c r="F188" s="268"/>
    </row>
    <row r="189" spans="2:6" s="266" customFormat="1">
      <c r="B189" s="268"/>
      <c r="C189" s="268"/>
      <c r="D189" s="268"/>
      <c r="E189" s="268"/>
      <c r="F189" s="268"/>
    </row>
    <row r="190" spans="2:6" s="266" customFormat="1">
      <c r="B190" s="268"/>
      <c r="C190" s="268"/>
      <c r="D190" s="268"/>
      <c r="E190" s="268"/>
      <c r="F190" s="268"/>
    </row>
    <row r="191" spans="2:6" s="266" customFormat="1">
      <c r="B191" s="268"/>
      <c r="C191" s="268"/>
      <c r="D191" s="268"/>
      <c r="E191" s="268"/>
      <c r="F191" s="268"/>
    </row>
    <row r="192" spans="2:6" s="263" customFormat="1">
      <c r="B192" s="264"/>
      <c r="C192" s="264"/>
      <c r="D192" s="264"/>
      <c r="E192" s="264"/>
      <c r="F192" s="264"/>
    </row>
    <row r="193" spans="2:6" s="263" customFormat="1">
      <c r="B193" s="264"/>
      <c r="C193" s="264"/>
      <c r="D193" s="264"/>
      <c r="E193" s="264"/>
      <c r="F193" s="264"/>
    </row>
    <row r="194" spans="2:6" s="263" customFormat="1">
      <c r="B194" s="264"/>
      <c r="C194" s="264"/>
      <c r="D194" s="264"/>
      <c r="E194" s="264"/>
      <c r="F194" s="264"/>
    </row>
    <row r="195" spans="2:6" s="263" customFormat="1">
      <c r="B195" s="264"/>
      <c r="C195" s="264"/>
      <c r="D195" s="264"/>
      <c r="E195" s="264"/>
      <c r="F195" s="264"/>
    </row>
    <row r="196" spans="2:6" s="263" customFormat="1">
      <c r="B196" s="264"/>
      <c r="C196" s="264"/>
      <c r="D196" s="264"/>
      <c r="E196" s="264"/>
      <c r="F196" s="264"/>
    </row>
    <row r="197" spans="2:6" s="263" customFormat="1">
      <c r="B197" s="264"/>
      <c r="C197" s="264"/>
      <c r="D197" s="264"/>
      <c r="E197" s="264"/>
      <c r="F197" s="264"/>
    </row>
    <row r="198" spans="2:6" s="263" customFormat="1">
      <c r="B198" s="264"/>
      <c r="C198" s="264"/>
      <c r="D198" s="264"/>
      <c r="E198" s="264"/>
      <c r="F198" s="264"/>
    </row>
    <row r="199" spans="2:6" s="263" customFormat="1">
      <c r="B199" s="264"/>
      <c r="C199" s="264"/>
      <c r="D199" s="264"/>
      <c r="E199" s="264"/>
      <c r="F199" s="264"/>
    </row>
    <row r="200" spans="2:6" s="263" customFormat="1">
      <c r="B200" s="264"/>
      <c r="C200" s="264"/>
      <c r="D200" s="264"/>
      <c r="E200" s="264"/>
      <c r="F200" s="264"/>
    </row>
    <row r="201" spans="2:6" s="263" customFormat="1">
      <c r="B201" s="264"/>
      <c r="C201" s="264"/>
      <c r="D201" s="264"/>
      <c r="E201" s="264"/>
      <c r="F201" s="264"/>
    </row>
    <row r="202" spans="2:6" s="263" customFormat="1">
      <c r="B202" s="264"/>
      <c r="C202" s="264"/>
      <c r="D202" s="264"/>
      <c r="E202" s="264"/>
      <c r="F202" s="264"/>
    </row>
    <row r="203" spans="2:6" s="263" customFormat="1">
      <c r="B203" s="264"/>
      <c r="C203" s="264"/>
      <c r="D203" s="264"/>
      <c r="E203" s="264"/>
      <c r="F203" s="264"/>
    </row>
    <row r="204" spans="2:6" s="263" customFormat="1">
      <c r="B204" s="264"/>
      <c r="C204" s="264"/>
      <c r="D204" s="264"/>
      <c r="E204" s="264"/>
      <c r="F204" s="264"/>
    </row>
    <row r="205" spans="2:6" s="263" customFormat="1">
      <c r="B205" s="264"/>
      <c r="C205" s="264"/>
      <c r="D205" s="264"/>
      <c r="E205" s="264"/>
      <c r="F205" s="264"/>
    </row>
    <row r="206" spans="2:6" s="263" customFormat="1">
      <c r="B206" s="264"/>
      <c r="C206" s="264"/>
      <c r="D206" s="264"/>
      <c r="E206" s="264"/>
      <c r="F206" s="264"/>
    </row>
    <row r="207" spans="2:6" s="263" customFormat="1">
      <c r="B207" s="264"/>
      <c r="C207" s="264"/>
      <c r="D207" s="264"/>
      <c r="E207" s="264"/>
      <c r="F207" s="264"/>
    </row>
    <row r="208" spans="2:6" s="263" customFormat="1">
      <c r="B208" s="264"/>
      <c r="C208" s="264"/>
      <c r="D208" s="264"/>
      <c r="E208" s="264"/>
      <c r="F208" s="264"/>
    </row>
    <row r="209" spans="2:6" s="263" customFormat="1">
      <c r="B209" s="264"/>
      <c r="C209" s="264"/>
      <c r="D209" s="264"/>
      <c r="E209" s="264"/>
      <c r="F209" s="264"/>
    </row>
    <row r="210" spans="2:6" s="263" customFormat="1">
      <c r="B210" s="264"/>
      <c r="C210" s="264"/>
      <c r="D210" s="264"/>
      <c r="E210" s="264"/>
      <c r="F210" s="264"/>
    </row>
    <row r="211" spans="2:6" s="263" customFormat="1">
      <c r="B211" s="264"/>
      <c r="C211" s="264"/>
      <c r="D211" s="264"/>
      <c r="E211" s="264"/>
      <c r="F211" s="264"/>
    </row>
    <row r="212" spans="2:6" s="263" customFormat="1">
      <c r="B212" s="264"/>
      <c r="C212" s="264"/>
      <c r="D212" s="264"/>
      <c r="E212" s="264"/>
      <c r="F212" s="264"/>
    </row>
    <row r="213" spans="2:6" s="263" customFormat="1">
      <c r="B213" s="264"/>
      <c r="C213" s="264"/>
      <c r="D213" s="264"/>
      <c r="E213" s="264"/>
      <c r="F213" s="264"/>
    </row>
    <row r="214" spans="2:6" s="263" customFormat="1">
      <c r="B214" s="264"/>
      <c r="C214" s="264"/>
      <c r="D214" s="264"/>
      <c r="E214" s="264"/>
      <c r="F214" s="264"/>
    </row>
    <row r="215" spans="2:6" s="263" customFormat="1">
      <c r="B215" s="264"/>
      <c r="C215" s="264"/>
      <c r="D215" s="264"/>
      <c r="E215" s="264"/>
      <c r="F215" s="264"/>
    </row>
    <row r="216" spans="2:6" s="263" customFormat="1">
      <c r="B216" s="264"/>
      <c r="C216" s="264"/>
      <c r="D216" s="264"/>
      <c r="E216" s="264"/>
      <c r="F216" s="264"/>
    </row>
    <row r="217" spans="2:6" s="263" customFormat="1">
      <c r="B217" s="264"/>
      <c r="C217" s="264"/>
      <c r="D217" s="264"/>
      <c r="E217" s="264"/>
      <c r="F217" s="264"/>
    </row>
  </sheetData>
  <sheetProtection sheet="1" objects="1" scenarios="1" selectLockedCells="1"/>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23</vt:i4>
      </vt:variant>
    </vt:vector>
  </HeadingPairs>
  <TitlesOfParts>
    <vt:vector size="44" baseType="lpstr">
      <vt:lpstr>Instructions</vt:lpstr>
      <vt:lpstr>Master Pilot List</vt:lpstr>
      <vt:lpstr>Flight Groups</vt:lpstr>
      <vt:lpstr>Flight Tasks</vt:lpstr>
      <vt:lpstr>Round 1</vt:lpstr>
      <vt:lpstr>Round 2</vt:lpstr>
      <vt:lpstr>Round 3</vt:lpstr>
      <vt:lpstr>Round 4</vt:lpstr>
      <vt:lpstr>Round 5</vt:lpstr>
      <vt:lpstr>Round 6</vt:lpstr>
      <vt:lpstr>Round 7</vt:lpstr>
      <vt:lpstr>Round 8</vt:lpstr>
      <vt:lpstr>Round 9</vt:lpstr>
      <vt:lpstr>Round 10</vt:lpstr>
      <vt:lpstr>Round 11</vt:lpstr>
      <vt:lpstr>Round 12</vt:lpstr>
      <vt:lpstr>Final Scores</vt:lpstr>
      <vt:lpstr>Round Scores</vt:lpstr>
      <vt:lpstr>Times</vt:lpstr>
      <vt:lpstr>Score Cards</vt:lpstr>
      <vt:lpstr>LSF Points</vt:lpstr>
      <vt:lpstr>'Final Scores'!Criteria</vt:lpstr>
      <vt:lpstr>'Flight Groups'!Criteria</vt:lpstr>
      <vt:lpstr>Excel_BuiltIn__FilterDatabase_7</vt:lpstr>
      <vt:lpstr>'Final Scores'!Excel_BuiltIn_Extract_12</vt:lpstr>
      <vt:lpstr>'Final Scores'!Extract</vt:lpstr>
      <vt:lpstr>'Final Scores'!Print_Area</vt:lpstr>
      <vt:lpstr>'Flight Groups'!Print_Area</vt:lpstr>
      <vt:lpstr>Instructions!Print_Area</vt:lpstr>
      <vt:lpstr>'Round 1'!Print_Area</vt:lpstr>
      <vt:lpstr>'Round 10'!Print_Area</vt:lpstr>
      <vt:lpstr>'Round 11'!Print_Area</vt:lpstr>
      <vt:lpstr>'Round 12'!Print_Area</vt:lpstr>
      <vt:lpstr>'Round 2'!Print_Area</vt:lpstr>
      <vt:lpstr>'Round 3'!Print_Area</vt:lpstr>
      <vt:lpstr>'Round 4'!Print_Area</vt:lpstr>
      <vt:lpstr>'Round 5'!Print_Area</vt:lpstr>
      <vt:lpstr>'Round 6'!Print_Area</vt:lpstr>
      <vt:lpstr>'Round 7'!Print_Area</vt:lpstr>
      <vt:lpstr>'Round 8'!Print_Area</vt:lpstr>
      <vt:lpstr>'Round 9'!Print_Area</vt:lpstr>
      <vt:lpstr>'Round Scores'!Print_Area</vt:lpstr>
      <vt:lpstr>'Score Cards'!Print_Area</vt:lpstr>
      <vt:lpstr>Times!Print_Area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Curtis</dc:creator>
  <cp:lastModifiedBy>Curtis</cp:lastModifiedBy>
  <cp:lastPrinted>2019-01-10T15:51:39Z</cp:lastPrinted>
  <dcterms:created xsi:type="dcterms:W3CDTF">2012-06-25T14:10:45Z</dcterms:created>
  <dcterms:modified xsi:type="dcterms:W3CDTF">2019-07-03T13:13:17Z</dcterms:modified>
</cp:coreProperties>
</file>